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tatiana2174189_correo_uis_edu_co/Documents/TRABAJO DE GRADO/APENDICES/"/>
    </mc:Choice>
  </mc:AlternateContent>
  <xr:revisionPtr revIDLastSave="37" documentId="11_AD4D2F04E46CFB4ACB3E20798D91D2F6693EDF1F" xr6:coauthVersionLast="47" xr6:coauthVersionMax="47" xr10:uidLastSave="{46DF7EE5-263E-4657-A532-AECE9F4D014E}"/>
  <bookViews>
    <workbookView xWindow="-120" yWindow="-120" windowWidth="20730" windowHeight="11040" xr2:uid="{00000000-000D-0000-FFFF-FFFF00000000}"/>
  </bookViews>
  <sheets>
    <sheet name="APÉNDICE 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772" i="2" l="1"/>
  <c r="B2772" i="2"/>
  <c r="E2771" i="2"/>
  <c r="B2771" i="2"/>
  <c r="E2770" i="2"/>
  <c r="B2770" i="2"/>
  <c r="E2769" i="2"/>
  <c r="B2769" i="2"/>
  <c r="E2768" i="2"/>
  <c r="B2768" i="2"/>
  <c r="E2767" i="2"/>
  <c r="B2767" i="2"/>
  <c r="E2766" i="2"/>
  <c r="B2766" i="2"/>
  <c r="E2765" i="2"/>
  <c r="B2765" i="2"/>
  <c r="E2764" i="2"/>
  <c r="B2764" i="2"/>
  <c r="E2763" i="2"/>
  <c r="B2763" i="2"/>
  <c r="E2762" i="2"/>
  <c r="B2762" i="2"/>
  <c r="E2761" i="2"/>
  <c r="B2761" i="2"/>
  <c r="E2760" i="2"/>
  <c r="B2760" i="2"/>
  <c r="E2759" i="2"/>
  <c r="B2759" i="2"/>
  <c r="E2758" i="2"/>
  <c r="B2758" i="2"/>
  <c r="E2757" i="2"/>
  <c r="B2757" i="2"/>
  <c r="E2756" i="2"/>
  <c r="B2756" i="2"/>
  <c r="E2755" i="2"/>
  <c r="B2755" i="2"/>
  <c r="E2754" i="2"/>
  <c r="B2754" i="2"/>
  <c r="E2753" i="2"/>
  <c r="B2753" i="2"/>
  <c r="E2752" i="2"/>
  <c r="B2752" i="2"/>
  <c r="E2751" i="2"/>
  <c r="B2751" i="2"/>
  <c r="E2750" i="2"/>
  <c r="B2750" i="2"/>
  <c r="E2749" i="2"/>
  <c r="B2749" i="2"/>
  <c r="E2748" i="2"/>
  <c r="B2748" i="2"/>
  <c r="E2747" i="2"/>
  <c r="B2747" i="2"/>
  <c r="E2746" i="2"/>
  <c r="B2746" i="2"/>
  <c r="E2745" i="2"/>
  <c r="B2745" i="2"/>
  <c r="E2744" i="2"/>
  <c r="B2744" i="2"/>
  <c r="E2743" i="2"/>
  <c r="B2743" i="2"/>
  <c r="E2742" i="2"/>
  <c r="B2742" i="2"/>
  <c r="E2741" i="2"/>
  <c r="B2741" i="2"/>
  <c r="E2740" i="2"/>
  <c r="B2740" i="2"/>
  <c r="E2739" i="2"/>
  <c r="B2739" i="2"/>
  <c r="E2738" i="2"/>
  <c r="B2738" i="2"/>
  <c r="E2737" i="2"/>
  <c r="B2737" i="2"/>
  <c r="E2736" i="2"/>
  <c r="B2736" i="2"/>
  <c r="E2735" i="2"/>
  <c r="B2735" i="2"/>
  <c r="E2734" i="2"/>
  <c r="B2734" i="2"/>
  <c r="E2733" i="2"/>
  <c r="B2733" i="2"/>
  <c r="E2732" i="2"/>
  <c r="B2732" i="2"/>
  <c r="E2731" i="2"/>
  <c r="B2731" i="2"/>
  <c r="E2730" i="2"/>
  <c r="B2730" i="2"/>
  <c r="E2729" i="2"/>
  <c r="B2729" i="2"/>
  <c r="E2728" i="2"/>
  <c r="B2728" i="2"/>
  <c r="E2727" i="2"/>
  <c r="B2727" i="2"/>
  <c r="E2726" i="2"/>
  <c r="B2726" i="2"/>
  <c r="E2725" i="2"/>
  <c r="B2725" i="2"/>
  <c r="E2724" i="2"/>
  <c r="B2724" i="2"/>
  <c r="E2723" i="2"/>
  <c r="B2723" i="2"/>
  <c r="E2722" i="2"/>
  <c r="B2722" i="2"/>
  <c r="E2721" i="2"/>
  <c r="B2721" i="2"/>
  <c r="E2720" i="2"/>
  <c r="B2720" i="2"/>
  <c r="E2719" i="2"/>
  <c r="B2719" i="2"/>
  <c r="E2718" i="2"/>
  <c r="B2718" i="2"/>
  <c r="E2717" i="2"/>
  <c r="B2717" i="2"/>
  <c r="E2716" i="2"/>
  <c r="B2716" i="2"/>
  <c r="E2715" i="2"/>
  <c r="B2715" i="2"/>
  <c r="E2714" i="2"/>
  <c r="B2714" i="2"/>
  <c r="E2713" i="2"/>
  <c r="B2713" i="2"/>
  <c r="E2712" i="2"/>
  <c r="B2712" i="2"/>
  <c r="E2711" i="2"/>
  <c r="B2711" i="2"/>
  <c r="E2710" i="2"/>
  <c r="B2710" i="2"/>
  <c r="E2709" i="2"/>
  <c r="B2709" i="2"/>
  <c r="E2708" i="2"/>
  <c r="B2708" i="2"/>
  <c r="E2707" i="2"/>
  <c r="B2707" i="2"/>
  <c r="E2706" i="2"/>
  <c r="B2706" i="2"/>
  <c r="E2705" i="2"/>
  <c r="B2705" i="2"/>
  <c r="E2704" i="2"/>
  <c r="B2704" i="2"/>
  <c r="E2703" i="2"/>
  <c r="B2703" i="2"/>
  <c r="E2702" i="2"/>
  <c r="B2702" i="2"/>
  <c r="E2701" i="2"/>
  <c r="B2701" i="2"/>
  <c r="E2700" i="2"/>
  <c r="B2700" i="2"/>
  <c r="E2699" i="2"/>
  <c r="B2699" i="2"/>
  <c r="E2698" i="2"/>
  <c r="B2698" i="2"/>
  <c r="E2697" i="2"/>
  <c r="B2697" i="2"/>
  <c r="E2696" i="2"/>
  <c r="B2696" i="2"/>
  <c r="E2695" i="2"/>
  <c r="B2695" i="2"/>
  <c r="E2694" i="2"/>
  <c r="B2694" i="2"/>
  <c r="E2693" i="2"/>
  <c r="B2693" i="2"/>
  <c r="E2692" i="2"/>
  <c r="B2692" i="2"/>
  <c r="E2691" i="2"/>
  <c r="B2691" i="2"/>
  <c r="E2690" i="2"/>
  <c r="B2690" i="2"/>
  <c r="E2689" i="2"/>
  <c r="B2689" i="2"/>
  <c r="E2688" i="2"/>
  <c r="B2688" i="2"/>
  <c r="E2687" i="2"/>
  <c r="B2687" i="2"/>
  <c r="E2686" i="2"/>
  <c r="B2686" i="2"/>
  <c r="E2685" i="2"/>
  <c r="B2685" i="2"/>
  <c r="E2684" i="2"/>
  <c r="B2684" i="2"/>
  <c r="E2683" i="2"/>
  <c r="B2683" i="2"/>
  <c r="E2682" i="2"/>
  <c r="B2682" i="2"/>
  <c r="E2681" i="2"/>
  <c r="B2681" i="2"/>
  <c r="E2680" i="2"/>
  <c r="B2680" i="2"/>
  <c r="E2679" i="2"/>
  <c r="B2679" i="2"/>
  <c r="E2678" i="2"/>
  <c r="B2678" i="2"/>
  <c r="E2677" i="2"/>
  <c r="B2677" i="2"/>
  <c r="E2676" i="2"/>
  <c r="B2676" i="2"/>
  <c r="E2675" i="2"/>
  <c r="B2675" i="2"/>
  <c r="E2674" i="2"/>
  <c r="B2674" i="2"/>
  <c r="E2673" i="2"/>
  <c r="B2673" i="2"/>
  <c r="E2672" i="2"/>
  <c r="B2672" i="2"/>
  <c r="E2671" i="2"/>
  <c r="B2671" i="2"/>
  <c r="E2670" i="2"/>
  <c r="B2670" i="2"/>
  <c r="E2669" i="2"/>
  <c r="B2669" i="2"/>
  <c r="E2668" i="2"/>
  <c r="B2668" i="2"/>
  <c r="E2667" i="2"/>
  <c r="B2667" i="2"/>
  <c r="E2666" i="2"/>
  <c r="B2666" i="2"/>
  <c r="E2665" i="2"/>
  <c r="B2665" i="2"/>
  <c r="E2664" i="2"/>
  <c r="B2664" i="2"/>
  <c r="E2663" i="2"/>
  <c r="B2663" i="2"/>
  <c r="E2662" i="2"/>
  <c r="B2662" i="2"/>
  <c r="E2661" i="2"/>
  <c r="B2661" i="2"/>
  <c r="E2660" i="2"/>
  <c r="B2660" i="2"/>
  <c r="E2659" i="2"/>
  <c r="B2659" i="2"/>
  <c r="E2658" i="2"/>
  <c r="B2658" i="2"/>
  <c r="E2657" i="2"/>
  <c r="B2657" i="2"/>
  <c r="E2656" i="2"/>
  <c r="B2656" i="2"/>
  <c r="E2655" i="2"/>
  <c r="B2655" i="2"/>
  <c r="E2654" i="2"/>
  <c r="B2654" i="2"/>
  <c r="E2653" i="2"/>
  <c r="B2653" i="2"/>
  <c r="E2652" i="2"/>
  <c r="B2652" i="2"/>
  <c r="E2651" i="2"/>
  <c r="B2651" i="2"/>
  <c r="E2650" i="2"/>
  <c r="B2650" i="2"/>
  <c r="E2649" i="2"/>
  <c r="B2649" i="2"/>
  <c r="E2648" i="2"/>
  <c r="B2648" i="2"/>
  <c r="E2647" i="2"/>
  <c r="B2647" i="2"/>
  <c r="E2646" i="2"/>
  <c r="B2646" i="2"/>
  <c r="E2645" i="2"/>
  <c r="B2645" i="2"/>
  <c r="E2644" i="2"/>
  <c r="B2644" i="2"/>
  <c r="E2643" i="2"/>
  <c r="B2643" i="2"/>
  <c r="E2642" i="2"/>
  <c r="B2642" i="2"/>
  <c r="E2641" i="2"/>
  <c r="B2641" i="2"/>
  <c r="E2640" i="2"/>
  <c r="B2640" i="2"/>
  <c r="E2639" i="2"/>
  <c r="B2639" i="2"/>
  <c r="E2638" i="2"/>
  <c r="B2638" i="2"/>
  <c r="E2637" i="2"/>
  <c r="B2637" i="2"/>
  <c r="E2636" i="2"/>
  <c r="B2636" i="2"/>
  <c r="E2635" i="2"/>
  <c r="B2635" i="2"/>
  <c r="E2634" i="2"/>
  <c r="B2634" i="2"/>
  <c r="E2633" i="2"/>
  <c r="B2633" i="2"/>
  <c r="E2632" i="2"/>
  <c r="B2632" i="2"/>
  <c r="E2631" i="2"/>
  <c r="B2631" i="2"/>
  <c r="E2630" i="2"/>
  <c r="B2630" i="2"/>
  <c r="E2629" i="2"/>
  <c r="B2629" i="2"/>
  <c r="E2628" i="2"/>
  <c r="B2628" i="2"/>
  <c r="E2627" i="2"/>
  <c r="B2627" i="2"/>
  <c r="E2626" i="2"/>
  <c r="B2626" i="2"/>
  <c r="E2625" i="2"/>
  <c r="B2625" i="2"/>
  <c r="E2624" i="2"/>
  <c r="B2624" i="2"/>
  <c r="E2623" i="2"/>
  <c r="B2623" i="2"/>
  <c r="E2622" i="2"/>
  <c r="B2622" i="2"/>
  <c r="E2621" i="2"/>
  <c r="B2621" i="2"/>
  <c r="E2620" i="2"/>
  <c r="B2620" i="2"/>
  <c r="E2619" i="2"/>
  <c r="B2619" i="2"/>
  <c r="E2618" i="2"/>
  <c r="B2618" i="2"/>
  <c r="E2617" i="2"/>
  <c r="B2617" i="2"/>
  <c r="E2616" i="2"/>
  <c r="B2616" i="2"/>
  <c r="E2615" i="2"/>
  <c r="B2615" i="2"/>
  <c r="E2614" i="2"/>
  <c r="B2614" i="2"/>
  <c r="E2613" i="2"/>
  <c r="B2613" i="2"/>
  <c r="E2612" i="2"/>
  <c r="B2612" i="2"/>
  <c r="E2611" i="2"/>
  <c r="B2611" i="2"/>
  <c r="E2610" i="2"/>
  <c r="B2610" i="2"/>
  <c r="E2609" i="2"/>
  <c r="B2609" i="2"/>
  <c r="E2608" i="2"/>
  <c r="B2608" i="2"/>
  <c r="E2607" i="2"/>
  <c r="B2607" i="2"/>
  <c r="E2606" i="2"/>
  <c r="B2606" i="2"/>
  <c r="E2605" i="2"/>
  <c r="B2605" i="2"/>
  <c r="E2604" i="2"/>
  <c r="B2604" i="2"/>
  <c r="E2603" i="2"/>
  <c r="B2603" i="2"/>
  <c r="E2602" i="2"/>
  <c r="B2602" i="2"/>
  <c r="E2601" i="2"/>
  <c r="B2601" i="2"/>
  <c r="E2600" i="2"/>
  <c r="B2600" i="2"/>
  <c r="E2599" i="2"/>
  <c r="B2599" i="2"/>
  <c r="E2598" i="2"/>
  <c r="B2598" i="2"/>
  <c r="E2597" i="2"/>
  <c r="B2597" i="2"/>
  <c r="E2596" i="2"/>
  <c r="B2596" i="2"/>
  <c r="E2595" i="2"/>
  <c r="B2595" i="2"/>
  <c r="E2594" i="2"/>
  <c r="B2594" i="2"/>
  <c r="E2593" i="2"/>
  <c r="B2593" i="2"/>
  <c r="E2592" i="2"/>
  <c r="B2592" i="2"/>
  <c r="E2591" i="2"/>
  <c r="B2591" i="2"/>
  <c r="E2590" i="2"/>
  <c r="B2590" i="2"/>
  <c r="E2589" i="2"/>
  <c r="B2589" i="2"/>
  <c r="E2588" i="2"/>
  <c r="B2588" i="2"/>
  <c r="E2587" i="2"/>
  <c r="B2587" i="2"/>
  <c r="E2586" i="2"/>
  <c r="B2586" i="2"/>
  <c r="E2585" i="2"/>
  <c r="B2585" i="2"/>
  <c r="E2584" i="2"/>
  <c r="B2584" i="2"/>
  <c r="E2583" i="2"/>
  <c r="B2583" i="2"/>
  <c r="E2582" i="2"/>
  <c r="B2582" i="2"/>
  <c r="E2581" i="2"/>
  <c r="B2581" i="2"/>
  <c r="E2580" i="2"/>
  <c r="B2580" i="2"/>
  <c r="E2579" i="2"/>
  <c r="B2579" i="2"/>
  <c r="E2578" i="2"/>
  <c r="B2578" i="2"/>
  <c r="E2577" i="2"/>
  <c r="B2577" i="2"/>
  <c r="E2576" i="2"/>
  <c r="B2576" i="2"/>
  <c r="E2575" i="2"/>
  <c r="B2575" i="2"/>
  <c r="E2574" i="2"/>
  <c r="B2574" i="2"/>
  <c r="E2573" i="2"/>
  <c r="B2573" i="2"/>
  <c r="E2572" i="2"/>
  <c r="B2572" i="2"/>
  <c r="E2571" i="2"/>
  <c r="B2571" i="2"/>
  <c r="E2570" i="2"/>
  <c r="B2570" i="2"/>
  <c r="E2569" i="2"/>
  <c r="B2569" i="2"/>
  <c r="E2568" i="2"/>
  <c r="B2568" i="2"/>
  <c r="E2567" i="2"/>
  <c r="B2567" i="2"/>
  <c r="E2566" i="2"/>
  <c r="B2566" i="2"/>
  <c r="E2565" i="2"/>
  <c r="B2565" i="2"/>
  <c r="E2564" i="2"/>
  <c r="B2564" i="2"/>
  <c r="E2563" i="2"/>
  <c r="B2563" i="2"/>
  <c r="E2562" i="2"/>
  <c r="B2562" i="2"/>
  <c r="E2561" i="2"/>
  <c r="B2561" i="2"/>
  <c r="E2560" i="2"/>
  <c r="B2560" i="2"/>
  <c r="E2559" i="2"/>
  <c r="B2559" i="2"/>
  <c r="E2558" i="2"/>
  <c r="B2558" i="2"/>
  <c r="E2557" i="2"/>
  <c r="B2557" i="2"/>
  <c r="E2556" i="2"/>
  <c r="B2556" i="2"/>
  <c r="E2555" i="2"/>
  <c r="B2555" i="2"/>
  <c r="E2554" i="2"/>
  <c r="B2554" i="2"/>
  <c r="E2553" i="2"/>
  <c r="B2553" i="2"/>
  <c r="E2552" i="2"/>
  <c r="B2552" i="2"/>
  <c r="E2551" i="2"/>
  <c r="B2551" i="2"/>
  <c r="E2550" i="2"/>
  <c r="B2550" i="2"/>
  <c r="E2549" i="2"/>
  <c r="B2549" i="2"/>
  <c r="E2548" i="2"/>
  <c r="B2548" i="2"/>
  <c r="E2547" i="2"/>
  <c r="B2547" i="2"/>
  <c r="E2546" i="2"/>
  <c r="B2546" i="2"/>
  <c r="E2545" i="2"/>
  <c r="B2545" i="2"/>
  <c r="E2544" i="2"/>
  <c r="B2544" i="2"/>
  <c r="E2543" i="2"/>
  <c r="B2543" i="2"/>
  <c r="E2542" i="2"/>
  <c r="B2542" i="2"/>
  <c r="E2541" i="2"/>
  <c r="B2541" i="2"/>
  <c r="E2540" i="2"/>
  <c r="B2540" i="2"/>
  <c r="E2539" i="2"/>
  <c r="B2539" i="2"/>
  <c r="E2538" i="2"/>
  <c r="B2538" i="2"/>
  <c r="E2537" i="2"/>
  <c r="B2537" i="2"/>
  <c r="E2536" i="2"/>
  <c r="B2536" i="2"/>
  <c r="E2535" i="2"/>
  <c r="B2535" i="2"/>
  <c r="E2534" i="2"/>
  <c r="B2534" i="2"/>
  <c r="E2533" i="2"/>
  <c r="B2533" i="2"/>
  <c r="E2532" i="2"/>
  <c r="B2532" i="2"/>
  <c r="E2531" i="2"/>
  <c r="B2531" i="2"/>
  <c r="E2530" i="2"/>
  <c r="B2530" i="2"/>
  <c r="E2529" i="2"/>
  <c r="B2529" i="2"/>
  <c r="E2528" i="2"/>
  <c r="B2528" i="2"/>
  <c r="E2527" i="2"/>
  <c r="B2527" i="2"/>
  <c r="E2526" i="2"/>
  <c r="B2526" i="2"/>
  <c r="E2525" i="2"/>
  <c r="B2525" i="2"/>
  <c r="E2524" i="2"/>
  <c r="B2524" i="2"/>
  <c r="E2523" i="2"/>
  <c r="B2523" i="2"/>
  <c r="E2522" i="2"/>
  <c r="B2522" i="2"/>
  <c r="E2521" i="2"/>
  <c r="B2521" i="2"/>
  <c r="E2520" i="2"/>
  <c r="B2520" i="2"/>
  <c r="E2519" i="2"/>
  <c r="B2519" i="2"/>
  <c r="E2518" i="2"/>
  <c r="B2518" i="2"/>
  <c r="E2517" i="2"/>
  <c r="B2517" i="2"/>
  <c r="E2516" i="2"/>
  <c r="B2516" i="2"/>
  <c r="E2515" i="2"/>
  <c r="B2515" i="2"/>
  <c r="E2514" i="2"/>
  <c r="B2514" i="2"/>
  <c r="E2513" i="2"/>
  <c r="B2513" i="2"/>
  <c r="E2512" i="2"/>
  <c r="B2512" i="2"/>
  <c r="E2511" i="2"/>
  <c r="B2511" i="2"/>
  <c r="E2510" i="2"/>
  <c r="B2510" i="2"/>
  <c r="E2509" i="2"/>
  <c r="B2509" i="2"/>
  <c r="E2508" i="2"/>
  <c r="B2508" i="2"/>
  <c r="E2507" i="2"/>
  <c r="B2507" i="2"/>
  <c r="E2506" i="2"/>
  <c r="B2506" i="2"/>
  <c r="E2505" i="2"/>
  <c r="B2505" i="2"/>
  <c r="E2504" i="2"/>
  <c r="B2504" i="2"/>
  <c r="E2503" i="2"/>
  <c r="B2503" i="2"/>
  <c r="E2502" i="2"/>
  <c r="B2502" i="2"/>
  <c r="E2501" i="2"/>
  <c r="B2501" i="2"/>
  <c r="E2500" i="2"/>
  <c r="B2500" i="2"/>
  <c r="E2499" i="2"/>
  <c r="B2499" i="2"/>
  <c r="E2498" i="2"/>
  <c r="B2498" i="2"/>
  <c r="E2497" i="2"/>
  <c r="B2497" i="2"/>
  <c r="E2496" i="2"/>
  <c r="B2496" i="2"/>
  <c r="E2495" i="2"/>
  <c r="B2495" i="2"/>
  <c r="E2494" i="2"/>
  <c r="B2494" i="2"/>
  <c r="E2493" i="2"/>
  <c r="B2493" i="2"/>
  <c r="E2492" i="2"/>
  <c r="B2492" i="2"/>
  <c r="E2491" i="2"/>
  <c r="B2491" i="2"/>
  <c r="E2490" i="2"/>
  <c r="B2490" i="2"/>
  <c r="E2489" i="2"/>
  <c r="B2489" i="2"/>
  <c r="E2488" i="2"/>
  <c r="B2488" i="2"/>
  <c r="E2487" i="2"/>
  <c r="B2487" i="2"/>
  <c r="E2486" i="2"/>
  <c r="B2486" i="2"/>
  <c r="E2485" i="2"/>
  <c r="B2485" i="2"/>
  <c r="E2484" i="2"/>
  <c r="B2484" i="2"/>
  <c r="E2483" i="2"/>
  <c r="B2483" i="2"/>
  <c r="E2482" i="2"/>
  <c r="B2482" i="2"/>
  <c r="E2481" i="2"/>
  <c r="B2481" i="2"/>
  <c r="E2480" i="2"/>
  <c r="B2480" i="2"/>
  <c r="E2479" i="2"/>
  <c r="B2479" i="2"/>
  <c r="E2478" i="2"/>
  <c r="B2478" i="2"/>
  <c r="E2477" i="2"/>
  <c r="B2477" i="2"/>
  <c r="E2476" i="2"/>
  <c r="B2476" i="2"/>
  <c r="E2475" i="2"/>
  <c r="B2475" i="2"/>
  <c r="E2474" i="2"/>
  <c r="B2474" i="2"/>
  <c r="E2473" i="2"/>
  <c r="B2473" i="2"/>
  <c r="E2472" i="2"/>
  <c r="B2472" i="2"/>
  <c r="E2471" i="2"/>
  <c r="B2471" i="2"/>
  <c r="E2470" i="2"/>
  <c r="B2470" i="2"/>
  <c r="E2469" i="2"/>
  <c r="B2469" i="2"/>
  <c r="E2468" i="2"/>
  <c r="B2468" i="2"/>
  <c r="E2467" i="2"/>
  <c r="B2467" i="2"/>
  <c r="E2466" i="2"/>
  <c r="B2466" i="2"/>
  <c r="E2465" i="2"/>
  <c r="B2465" i="2"/>
  <c r="E2464" i="2"/>
  <c r="B2464" i="2"/>
  <c r="E2463" i="2"/>
  <c r="B2463" i="2"/>
  <c r="E2462" i="2"/>
  <c r="B2462" i="2"/>
  <c r="E2461" i="2"/>
  <c r="B2461" i="2"/>
  <c r="E2460" i="2"/>
  <c r="B2460" i="2"/>
  <c r="E2459" i="2"/>
  <c r="B2459" i="2"/>
  <c r="E2458" i="2"/>
  <c r="B2458" i="2"/>
  <c r="E2457" i="2"/>
  <c r="B2457" i="2"/>
  <c r="E2456" i="2"/>
  <c r="B2456" i="2"/>
  <c r="E2455" i="2"/>
  <c r="B2455" i="2"/>
  <c r="E2454" i="2"/>
  <c r="B2454" i="2"/>
  <c r="E2453" i="2"/>
  <c r="B2453" i="2"/>
  <c r="E2452" i="2"/>
  <c r="B2452" i="2"/>
  <c r="E2451" i="2"/>
  <c r="B2451" i="2"/>
  <c r="E2450" i="2"/>
  <c r="B2450" i="2"/>
  <c r="E2449" i="2"/>
  <c r="B2449" i="2"/>
  <c r="E2448" i="2"/>
  <c r="B2448" i="2"/>
  <c r="E2447" i="2"/>
  <c r="B2447" i="2"/>
  <c r="E2446" i="2"/>
  <c r="B2446" i="2"/>
  <c r="E2445" i="2"/>
  <c r="B2445" i="2"/>
  <c r="E2444" i="2"/>
  <c r="B2444" i="2"/>
  <c r="E2443" i="2"/>
  <c r="B2443" i="2"/>
  <c r="E2442" i="2"/>
  <c r="B2442" i="2"/>
  <c r="E2441" i="2"/>
  <c r="B2441" i="2"/>
  <c r="E2440" i="2"/>
  <c r="B2440" i="2"/>
  <c r="E2439" i="2"/>
  <c r="B2439" i="2"/>
  <c r="E2438" i="2"/>
  <c r="B2438" i="2"/>
  <c r="E2437" i="2"/>
  <c r="B2437" i="2"/>
  <c r="E2436" i="2"/>
  <c r="B2436" i="2"/>
  <c r="E2435" i="2"/>
  <c r="B2435" i="2"/>
  <c r="E2434" i="2"/>
  <c r="B2434" i="2"/>
  <c r="E2433" i="2"/>
  <c r="B2433" i="2"/>
  <c r="E2432" i="2"/>
  <c r="B2432" i="2"/>
  <c r="E2431" i="2"/>
  <c r="B2431" i="2"/>
  <c r="E2430" i="2"/>
  <c r="B2430" i="2"/>
  <c r="E2429" i="2"/>
  <c r="B2429" i="2"/>
  <c r="E2428" i="2"/>
  <c r="B2428" i="2"/>
  <c r="E2427" i="2"/>
  <c r="B2427" i="2"/>
  <c r="E2426" i="2"/>
  <c r="B2426" i="2"/>
  <c r="E2425" i="2"/>
  <c r="B2425" i="2"/>
  <c r="E2424" i="2"/>
  <c r="B2424" i="2"/>
  <c r="E2423" i="2"/>
  <c r="B2423" i="2"/>
  <c r="E2422" i="2"/>
  <c r="B2422" i="2"/>
  <c r="E2421" i="2"/>
  <c r="B2421" i="2"/>
  <c r="E2420" i="2"/>
  <c r="B2420" i="2"/>
  <c r="E2419" i="2"/>
  <c r="B2419" i="2"/>
  <c r="E2418" i="2"/>
  <c r="B2418" i="2"/>
  <c r="E2417" i="2"/>
  <c r="B2417" i="2"/>
  <c r="E2416" i="2"/>
  <c r="B2416" i="2"/>
  <c r="E2415" i="2"/>
  <c r="B2415" i="2"/>
  <c r="E2414" i="2"/>
  <c r="B2414" i="2"/>
  <c r="E2413" i="2"/>
  <c r="B2413" i="2"/>
  <c r="E2412" i="2"/>
  <c r="B2412" i="2"/>
  <c r="E2411" i="2"/>
  <c r="B2411" i="2"/>
  <c r="E2410" i="2"/>
  <c r="B2410" i="2"/>
  <c r="E2409" i="2"/>
  <c r="B2409" i="2"/>
  <c r="E2408" i="2"/>
  <c r="B2408" i="2"/>
  <c r="E2407" i="2"/>
  <c r="B2407" i="2"/>
  <c r="E2406" i="2"/>
  <c r="B2406" i="2"/>
  <c r="E2405" i="2"/>
  <c r="B2405" i="2"/>
  <c r="E2404" i="2"/>
  <c r="B2404" i="2"/>
  <c r="E2403" i="2"/>
  <c r="B2403" i="2"/>
  <c r="E2402" i="2"/>
  <c r="B2402" i="2"/>
  <c r="E2401" i="2"/>
  <c r="B2401" i="2"/>
  <c r="E2400" i="2"/>
  <c r="B2400" i="2"/>
  <c r="E2399" i="2"/>
  <c r="B2399" i="2"/>
  <c r="E2398" i="2"/>
  <c r="B2398" i="2"/>
  <c r="E2397" i="2"/>
  <c r="B2397" i="2"/>
  <c r="E2396" i="2"/>
  <c r="B2396" i="2"/>
  <c r="E2395" i="2"/>
  <c r="B2395" i="2"/>
  <c r="E2394" i="2"/>
  <c r="B2394" i="2"/>
  <c r="E2393" i="2"/>
  <c r="B2393" i="2"/>
  <c r="E2392" i="2"/>
  <c r="B2392" i="2"/>
  <c r="E2391" i="2"/>
  <c r="B2391" i="2"/>
  <c r="E2390" i="2"/>
  <c r="B2390" i="2"/>
  <c r="E2389" i="2"/>
  <c r="B2389" i="2"/>
  <c r="E2388" i="2"/>
  <c r="B2388" i="2"/>
  <c r="E2387" i="2"/>
  <c r="B2387" i="2"/>
  <c r="E2386" i="2"/>
  <c r="B2386" i="2"/>
  <c r="E2385" i="2"/>
  <c r="B2385" i="2"/>
  <c r="E2384" i="2"/>
  <c r="B2384" i="2"/>
  <c r="E2383" i="2"/>
  <c r="B2383" i="2"/>
  <c r="E2382" i="2"/>
  <c r="B2382" i="2"/>
  <c r="E2381" i="2"/>
  <c r="B2381" i="2"/>
  <c r="E2380" i="2"/>
  <c r="B2380" i="2"/>
  <c r="E2379" i="2"/>
  <c r="B2379" i="2"/>
  <c r="E2378" i="2"/>
  <c r="B2378" i="2"/>
  <c r="E2377" i="2"/>
  <c r="B2377" i="2"/>
  <c r="E2376" i="2"/>
  <c r="B2376" i="2"/>
  <c r="E2375" i="2"/>
  <c r="B2375" i="2"/>
  <c r="E2374" i="2"/>
  <c r="B2374" i="2"/>
  <c r="E2373" i="2"/>
  <c r="B2373" i="2"/>
  <c r="E2372" i="2"/>
  <c r="B2372" i="2"/>
  <c r="E2371" i="2"/>
  <c r="B2371" i="2"/>
  <c r="E2370" i="2"/>
  <c r="B2370" i="2"/>
  <c r="E2369" i="2"/>
  <c r="B2369" i="2"/>
  <c r="E2368" i="2"/>
  <c r="B2368" i="2"/>
  <c r="E2367" i="2"/>
  <c r="B2367" i="2"/>
  <c r="E2366" i="2"/>
  <c r="B2366" i="2"/>
  <c r="E2365" i="2"/>
  <c r="B2365" i="2"/>
  <c r="E2364" i="2"/>
  <c r="B2364" i="2"/>
  <c r="E2363" i="2"/>
  <c r="B2363" i="2"/>
  <c r="E2362" i="2"/>
  <c r="B2362" i="2"/>
  <c r="E2361" i="2"/>
  <c r="B2361" i="2"/>
  <c r="E2360" i="2"/>
  <c r="B2360" i="2"/>
  <c r="E2359" i="2"/>
  <c r="B2359" i="2"/>
  <c r="E2358" i="2"/>
  <c r="B2358" i="2"/>
  <c r="E2357" i="2"/>
  <c r="B2357" i="2"/>
  <c r="E2356" i="2"/>
  <c r="B2356" i="2"/>
  <c r="E2355" i="2"/>
  <c r="B2355" i="2"/>
  <c r="E2354" i="2"/>
  <c r="B2354" i="2"/>
  <c r="E2353" i="2"/>
  <c r="B2353" i="2"/>
  <c r="E2352" i="2"/>
  <c r="B2352" i="2"/>
  <c r="E2351" i="2"/>
  <c r="B2351" i="2"/>
  <c r="E2350" i="2"/>
  <c r="B2350" i="2"/>
  <c r="E2349" i="2"/>
  <c r="B2349" i="2"/>
  <c r="E2348" i="2"/>
  <c r="B2348" i="2"/>
  <c r="E2347" i="2"/>
  <c r="B2347" i="2"/>
  <c r="E2346" i="2"/>
  <c r="B2346" i="2"/>
  <c r="E2345" i="2"/>
  <c r="B2345" i="2"/>
  <c r="E2344" i="2"/>
  <c r="B2344" i="2"/>
  <c r="E2343" i="2"/>
  <c r="B2343" i="2"/>
  <c r="E2342" i="2"/>
  <c r="B2342" i="2"/>
  <c r="E2341" i="2"/>
  <c r="B2341" i="2"/>
  <c r="E2340" i="2"/>
  <c r="B2340" i="2"/>
  <c r="E2339" i="2"/>
  <c r="B2339" i="2"/>
  <c r="E2338" i="2"/>
  <c r="B2338" i="2"/>
  <c r="E2337" i="2"/>
  <c r="B2337" i="2"/>
  <c r="E2336" i="2"/>
  <c r="B2336" i="2"/>
  <c r="E2335" i="2"/>
  <c r="B2335" i="2"/>
  <c r="E2334" i="2"/>
  <c r="B2334" i="2"/>
  <c r="E2333" i="2"/>
  <c r="B2333" i="2"/>
  <c r="E2332" i="2"/>
  <c r="B2332" i="2"/>
  <c r="E2331" i="2"/>
  <c r="B2331" i="2"/>
  <c r="E2330" i="2"/>
  <c r="B2330" i="2"/>
  <c r="E2329" i="2"/>
  <c r="B2329" i="2"/>
  <c r="E2328" i="2"/>
  <c r="B2328" i="2"/>
  <c r="E2327" i="2"/>
  <c r="B2327" i="2"/>
  <c r="E2326" i="2"/>
  <c r="B2326" i="2"/>
  <c r="E2325" i="2"/>
  <c r="B2325" i="2"/>
  <c r="E2324" i="2"/>
  <c r="B2324" i="2"/>
  <c r="E2323" i="2"/>
  <c r="B2323" i="2"/>
  <c r="E2322" i="2"/>
  <c r="B2322" i="2"/>
  <c r="E2321" i="2"/>
  <c r="B2321" i="2"/>
  <c r="E2320" i="2"/>
  <c r="B2320" i="2"/>
  <c r="E2319" i="2"/>
  <c r="B2319" i="2"/>
  <c r="E2318" i="2"/>
  <c r="B2318" i="2"/>
  <c r="E2317" i="2"/>
  <c r="B2317" i="2"/>
  <c r="E2316" i="2"/>
  <c r="B2316" i="2"/>
  <c r="E2315" i="2"/>
  <c r="B2315" i="2"/>
  <c r="E2314" i="2"/>
  <c r="B2314" i="2"/>
  <c r="E2313" i="2"/>
  <c r="B2313" i="2"/>
  <c r="E2312" i="2"/>
  <c r="B2312" i="2"/>
  <c r="E2311" i="2"/>
  <c r="B2311" i="2"/>
  <c r="E2310" i="2"/>
  <c r="B2310" i="2"/>
  <c r="E2309" i="2"/>
  <c r="B2309" i="2"/>
  <c r="E2308" i="2"/>
  <c r="B2308" i="2"/>
  <c r="E2307" i="2"/>
  <c r="B2307" i="2"/>
  <c r="E2306" i="2"/>
  <c r="B2306" i="2"/>
  <c r="E2305" i="2"/>
  <c r="B2305" i="2"/>
  <c r="E2304" i="2"/>
  <c r="B2304" i="2"/>
  <c r="E2303" i="2"/>
  <c r="B2303" i="2"/>
  <c r="E2302" i="2"/>
  <c r="B2302" i="2"/>
  <c r="E2301" i="2"/>
  <c r="B2301" i="2"/>
  <c r="E2300" i="2"/>
  <c r="B2300" i="2"/>
  <c r="E2299" i="2"/>
  <c r="B2299" i="2"/>
  <c r="E2298" i="2"/>
  <c r="B2298" i="2"/>
  <c r="E2297" i="2"/>
  <c r="B2297" i="2"/>
  <c r="E2296" i="2"/>
  <c r="B2296" i="2"/>
  <c r="E2295" i="2"/>
  <c r="B2295" i="2"/>
  <c r="E2294" i="2"/>
  <c r="B2294" i="2"/>
  <c r="E2293" i="2"/>
  <c r="B2293" i="2"/>
  <c r="E2292" i="2"/>
  <c r="B2292" i="2"/>
  <c r="E2291" i="2"/>
  <c r="B2291" i="2"/>
  <c r="E2290" i="2"/>
  <c r="B2290" i="2"/>
  <c r="E2289" i="2"/>
  <c r="B2289" i="2"/>
  <c r="E2288" i="2"/>
  <c r="B2288" i="2"/>
  <c r="E2287" i="2"/>
  <c r="B2287" i="2"/>
  <c r="E2286" i="2"/>
  <c r="B2286" i="2"/>
  <c r="E2285" i="2"/>
  <c r="B2285" i="2"/>
  <c r="E2284" i="2"/>
  <c r="B2284" i="2"/>
  <c r="E2283" i="2"/>
  <c r="B2283" i="2"/>
  <c r="E2282" i="2"/>
  <c r="B2282" i="2"/>
  <c r="E2281" i="2"/>
  <c r="B2281" i="2"/>
  <c r="E2280" i="2"/>
  <c r="B2280" i="2"/>
  <c r="E2279" i="2"/>
  <c r="B2279" i="2"/>
  <c r="E2278" i="2"/>
  <c r="B2278" i="2"/>
  <c r="E2277" i="2"/>
  <c r="B2277" i="2"/>
  <c r="E2276" i="2"/>
  <c r="B2276" i="2"/>
  <c r="E2275" i="2"/>
  <c r="B2275" i="2"/>
  <c r="E2274" i="2"/>
  <c r="B2274" i="2"/>
  <c r="E2273" i="2"/>
  <c r="B2273" i="2"/>
  <c r="E2272" i="2"/>
  <c r="B2272" i="2"/>
  <c r="E2271" i="2"/>
  <c r="B2271" i="2"/>
  <c r="E2270" i="2"/>
  <c r="B2270" i="2"/>
  <c r="E2269" i="2"/>
  <c r="B2269" i="2"/>
  <c r="E2268" i="2"/>
  <c r="B2268" i="2"/>
  <c r="E2267" i="2"/>
  <c r="B2267" i="2"/>
  <c r="E2266" i="2"/>
  <c r="B2266" i="2"/>
  <c r="E2265" i="2"/>
  <c r="B2265" i="2"/>
  <c r="E2264" i="2"/>
  <c r="B2264" i="2"/>
  <c r="E2263" i="2"/>
  <c r="B2263" i="2"/>
  <c r="E2262" i="2"/>
  <c r="B2262" i="2"/>
  <c r="E2261" i="2"/>
  <c r="B2261" i="2"/>
  <c r="E2260" i="2"/>
  <c r="B2260" i="2"/>
  <c r="E2259" i="2"/>
  <c r="B2259" i="2"/>
  <c r="E2258" i="2"/>
  <c r="B2258" i="2"/>
  <c r="E2257" i="2"/>
  <c r="B2257" i="2"/>
  <c r="E2256" i="2"/>
  <c r="B2256" i="2"/>
  <c r="E2255" i="2"/>
  <c r="B2255" i="2"/>
  <c r="E2254" i="2"/>
  <c r="B2254" i="2"/>
  <c r="E2253" i="2"/>
  <c r="B2253" i="2"/>
  <c r="E2252" i="2"/>
  <c r="B2252" i="2"/>
  <c r="E2251" i="2"/>
  <c r="B2251" i="2"/>
  <c r="E2250" i="2"/>
  <c r="B2250" i="2"/>
  <c r="E2249" i="2"/>
  <c r="B2249" i="2"/>
  <c r="E2248" i="2"/>
  <c r="B2248" i="2"/>
  <c r="E2247" i="2"/>
  <c r="B2247" i="2"/>
  <c r="E2246" i="2"/>
  <c r="B2246" i="2"/>
  <c r="E2245" i="2"/>
  <c r="B2245" i="2"/>
  <c r="E2244" i="2"/>
  <c r="B2244" i="2"/>
  <c r="E2243" i="2"/>
  <c r="B2243" i="2"/>
  <c r="E2242" i="2"/>
  <c r="B2242" i="2"/>
  <c r="E2241" i="2"/>
  <c r="B2241" i="2"/>
  <c r="E2240" i="2"/>
  <c r="B2240" i="2"/>
  <c r="E2239" i="2"/>
  <c r="B2239" i="2"/>
  <c r="E2238" i="2"/>
  <c r="B2238" i="2"/>
  <c r="E2237" i="2"/>
  <c r="B2237" i="2"/>
  <c r="E2236" i="2"/>
  <c r="B2236" i="2"/>
  <c r="E2235" i="2"/>
  <c r="B2235" i="2"/>
  <c r="E2234" i="2"/>
  <c r="B2234" i="2"/>
  <c r="E2233" i="2"/>
  <c r="B2233" i="2"/>
  <c r="E2232" i="2"/>
  <c r="B2232" i="2"/>
  <c r="E2231" i="2"/>
  <c r="B2231" i="2"/>
  <c r="E2230" i="2"/>
  <c r="B2230" i="2"/>
  <c r="E2229" i="2"/>
  <c r="B2229" i="2"/>
  <c r="E2228" i="2"/>
  <c r="B2228" i="2"/>
  <c r="E2227" i="2"/>
  <c r="B2227" i="2"/>
  <c r="E2226" i="2"/>
  <c r="B2226" i="2"/>
  <c r="E2225" i="2"/>
  <c r="B2225" i="2"/>
  <c r="E2224" i="2"/>
  <c r="B2224" i="2"/>
  <c r="E2223" i="2"/>
  <c r="B2223" i="2"/>
  <c r="E2222" i="2"/>
  <c r="B2222" i="2"/>
  <c r="E2221" i="2"/>
  <c r="B2221" i="2"/>
  <c r="E2220" i="2"/>
  <c r="B2220" i="2"/>
  <c r="E2219" i="2"/>
  <c r="B2219" i="2"/>
  <c r="E2218" i="2"/>
  <c r="B2218" i="2"/>
  <c r="E2217" i="2"/>
  <c r="B2217" i="2"/>
  <c r="E2216" i="2"/>
  <c r="B2216" i="2"/>
  <c r="E2215" i="2"/>
  <c r="B2215" i="2"/>
  <c r="E2214" i="2"/>
  <c r="B2214" i="2"/>
  <c r="E2213" i="2"/>
  <c r="B2213" i="2"/>
  <c r="E2212" i="2"/>
  <c r="B2212" i="2"/>
  <c r="E2211" i="2"/>
  <c r="B2211" i="2"/>
  <c r="E2210" i="2"/>
  <c r="B2210" i="2"/>
  <c r="E2209" i="2"/>
  <c r="B2209" i="2"/>
  <c r="E2208" i="2"/>
  <c r="B2208" i="2"/>
  <c r="E2207" i="2"/>
  <c r="B2207" i="2"/>
  <c r="E2206" i="2"/>
  <c r="B2206" i="2"/>
  <c r="E2205" i="2"/>
  <c r="B2205" i="2"/>
  <c r="E2204" i="2"/>
  <c r="B2204" i="2"/>
  <c r="E2203" i="2"/>
  <c r="B2203" i="2"/>
  <c r="E2202" i="2"/>
  <c r="B2202" i="2"/>
  <c r="E2201" i="2"/>
  <c r="B2201" i="2"/>
  <c r="E2200" i="2"/>
  <c r="B2200" i="2"/>
  <c r="E2199" i="2"/>
  <c r="B2199" i="2"/>
  <c r="E2198" i="2"/>
  <c r="B2198" i="2"/>
  <c r="E2197" i="2"/>
  <c r="B2197" i="2"/>
  <c r="E2196" i="2"/>
  <c r="B2196" i="2"/>
  <c r="E2195" i="2"/>
  <c r="B2195" i="2"/>
  <c r="E2194" i="2"/>
  <c r="B2194" i="2"/>
  <c r="E2193" i="2"/>
  <c r="B2193" i="2"/>
  <c r="E2192" i="2"/>
  <c r="B2192" i="2"/>
  <c r="E2191" i="2"/>
  <c r="B2191" i="2"/>
  <c r="E2190" i="2"/>
  <c r="B2190" i="2"/>
  <c r="E2189" i="2"/>
  <c r="B2189" i="2"/>
  <c r="E2188" i="2"/>
  <c r="B2188" i="2"/>
  <c r="E2187" i="2"/>
  <c r="B2187" i="2"/>
  <c r="E2186" i="2"/>
  <c r="B2186" i="2"/>
  <c r="E2185" i="2"/>
  <c r="B2185" i="2"/>
  <c r="E2184" i="2"/>
  <c r="B2184" i="2"/>
  <c r="E2183" i="2"/>
  <c r="B2183" i="2"/>
  <c r="E2182" i="2"/>
  <c r="B2182" i="2"/>
  <c r="E2181" i="2"/>
  <c r="B2181" i="2"/>
  <c r="E2180" i="2"/>
  <c r="B2180" i="2"/>
  <c r="E2179" i="2"/>
  <c r="B2179" i="2"/>
  <c r="E2178" i="2"/>
  <c r="B2178" i="2"/>
  <c r="E2177" i="2"/>
  <c r="B2177" i="2"/>
  <c r="E2176" i="2"/>
  <c r="B2176" i="2"/>
  <c r="E2175" i="2"/>
  <c r="B2175" i="2"/>
  <c r="E2174" i="2"/>
  <c r="B2174" i="2"/>
  <c r="E2173" i="2"/>
  <c r="B2173" i="2"/>
  <c r="E2172" i="2"/>
  <c r="B2172" i="2"/>
  <c r="E2171" i="2"/>
  <c r="B2171" i="2"/>
  <c r="E2170" i="2"/>
  <c r="B2170" i="2"/>
  <c r="E2169" i="2"/>
  <c r="B2169" i="2"/>
  <c r="E2168" i="2"/>
  <c r="B2168" i="2"/>
  <c r="E2167" i="2"/>
  <c r="B2167" i="2"/>
  <c r="E2166" i="2"/>
  <c r="B2166" i="2"/>
  <c r="E2165" i="2"/>
  <c r="B2165" i="2"/>
  <c r="E2164" i="2"/>
  <c r="B2164" i="2"/>
  <c r="E2163" i="2"/>
  <c r="B2163" i="2"/>
  <c r="E2162" i="2"/>
  <c r="B2162" i="2"/>
  <c r="E2161" i="2"/>
  <c r="B2161" i="2"/>
  <c r="E2160" i="2"/>
  <c r="B2160" i="2"/>
  <c r="E2159" i="2"/>
  <c r="B2159" i="2"/>
  <c r="E2158" i="2"/>
  <c r="B2158" i="2"/>
  <c r="E2157" i="2"/>
  <c r="B2157" i="2"/>
  <c r="E2156" i="2"/>
  <c r="B2156" i="2"/>
  <c r="E2155" i="2"/>
  <c r="B2155" i="2"/>
  <c r="E2154" i="2"/>
  <c r="B2154" i="2"/>
  <c r="E2153" i="2"/>
  <c r="B2153" i="2"/>
  <c r="E2152" i="2"/>
  <c r="B2152" i="2"/>
  <c r="E2151" i="2"/>
  <c r="B2151" i="2"/>
  <c r="E2150" i="2"/>
  <c r="B2150" i="2"/>
  <c r="E2149" i="2"/>
  <c r="B2149" i="2"/>
  <c r="E2148" i="2"/>
  <c r="B2148" i="2"/>
  <c r="E2147" i="2"/>
  <c r="B2147" i="2"/>
  <c r="E2146" i="2"/>
  <c r="B2146" i="2"/>
  <c r="E2145" i="2"/>
  <c r="B2145" i="2"/>
  <c r="E2144" i="2"/>
  <c r="B2144" i="2"/>
  <c r="E2143" i="2"/>
  <c r="B2143" i="2"/>
  <c r="E2142" i="2"/>
  <c r="B2142" i="2"/>
  <c r="E2141" i="2"/>
  <c r="B2141" i="2"/>
  <c r="E2140" i="2"/>
  <c r="B2140" i="2"/>
  <c r="E2139" i="2"/>
  <c r="B2139" i="2"/>
  <c r="E2138" i="2"/>
  <c r="B2138" i="2"/>
  <c r="E2137" i="2"/>
  <c r="B2137" i="2"/>
  <c r="E2136" i="2"/>
  <c r="B2136" i="2"/>
  <c r="E2135" i="2"/>
  <c r="B2135" i="2"/>
  <c r="E2134" i="2"/>
  <c r="B2134" i="2"/>
  <c r="E2133" i="2"/>
  <c r="B2133" i="2"/>
  <c r="E2132" i="2"/>
  <c r="B2132" i="2"/>
  <c r="E2131" i="2"/>
  <c r="B2131" i="2"/>
  <c r="E2130" i="2"/>
  <c r="B2130" i="2"/>
  <c r="E2129" i="2"/>
  <c r="B2129" i="2"/>
  <c r="E2128" i="2"/>
  <c r="B2128" i="2"/>
  <c r="E2127" i="2"/>
  <c r="B2127" i="2"/>
  <c r="E2126" i="2"/>
  <c r="B2126" i="2"/>
  <c r="E2125" i="2"/>
  <c r="B2125" i="2"/>
  <c r="E2124" i="2"/>
  <c r="B2124" i="2"/>
  <c r="E2123" i="2"/>
  <c r="B2123" i="2"/>
  <c r="E2122" i="2"/>
  <c r="B2122" i="2"/>
  <c r="E2121" i="2"/>
  <c r="B2121" i="2"/>
  <c r="E2120" i="2"/>
  <c r="B2120" i="2"/>
  <c r="E2119" i="2"/>
  <c r="B2119" i="2"/>
  <c r="E2118" i="2"/>
  <c r="B2118" i="2"/>
  <c r="E2117" i="2"/>
  <c r="B2117" i="2"/>
  <c r="E2116" i="2"/>
  <c r="B2116" i="2"/>
  <c r="E2115" i="2"/>
  <c r="B2115" i="2"/>
  <c r="E2114" i="2"/>
  <c r="B2114" i="2"/>
  <c r="E2113" i="2"/>
  <c r="B2113" i="2"/>
  <c r="E2112" i="2"/>
  <c r="B2112" i="2"/>
  <c r="E2111" i="2"/>
  <c r="B2111" i="2"/>
  <c r="E2110" i="2"/>
  <c r="B2110" i="2"/>
  <c r="E2109" i="2"/>
  <c r="B2109" i="2"/>
  <c r="E2108" i="2"/>
  <c r="B2108" i="2"/>
  <c r="E2107" i="2"/>
  <c r="B2107" i="2"/>
  <c r="E2106" i="2"/>
  <c r="B2106" i="2"/>
  <c r="E2105" i="2"/>
  <c r="B2105" i="2"/>
  <c r="E2104" i="2"/>
  <c r="B2104" i="2"/>
  <c r="E2103" i="2"/>
  <c r="B2103" i="2"/>
  <c r="E2102" i="2"/>
  <c r="B2102" i="2"/>
  <c r="E2101" i="2"/>
  <c r="B2101" i="2"/>
  <c r="E2100" i="2"/>
  <c r="B2100" i="2"/>
  <c r="E2099" i="2"/>
  <c r="B2099" i="2"/>
  <c r="E2098" i="2"/>
  <c r="B2098" i="2"/>
  <c r="E2097" i="2"/>
  <c r="B2097" i="2"/>
  <c r="E2096" i="2"/>
  <c r="B2096" i="2"/>
  <c r="E2095" i="2"/>
  <c r="B2095" i="2"/>
  <c r="E2094" i="2"/>
  <c r="B2094" i="2"/>
  <c r="E2093" i="2"/>
  <c r="B2093" i="2"/>
  <c r="E2092" i="2"/>
  <c r="B2092" i="2"/>
  <c r="E2091" i="2"/>
  <c r="B2091" i="2"/>
  <c r="E2090" i="2"/>
  <c r="B2090" i="2"/>
  <c r="E2089" i="2"/>
  <c r="B2089" i="2"/>
  <c r="E2088" i="2"/>
  <c r="B2088" i="2"/>
  <c r="E2087" i="2"/>
  <c r="B2087" i="2"/>
  <c r="E2086" i="2"/>
  <c r="B2086" i="2"/>
  <c r="E2085" i="2"/>
  <c r="B2085" i="2"/>
  <c r="E2084" i="2"/>
  <c r="B2084" i="2"/>
  <c r="E2083" i="2"/>
  <c r="B2083" i="2"/>
  <c r="E2082" i="2"/>
  <c r="B2082" i="2"/>
  <c r="E2081" i="2"/>
  <c r="B2081" i="2"/>
  <c r="E2080" i="2"/>
  <c r="B2080" i="2"/>
  <c r="E2079" i="2"/>
  <c r="B2079" i="2"/>
  <c r="E2078" i="2"/>
  <c r="B2078" i="2"/>
  <c r="E2077" i="2"/>
  <c r="B2077" i="2"/>
  <c r="E2076" i="2"/>
  <c r="B2076" i="2"/>
  <c r="E2075" i="2"/>
  <c r="B2075" i="2"/>
  <c r="E2074" i="2"/>
  <c r="B2074" i="2"/>
  <c r="E2073" i="2"/>
  <c r="B2073" i="2"/>
  <c r="E2072" i="2"/>
  <c r="B2072" i="2"/>
  <c r="E2071" i="2"/>
  <c r="B2071" i="2"/>
  <c r="E2070" i="2"/>
  <c r="B2070" i="2"/>
  <c r="E2069" i="2"/>
  <c r="B2069" i="2"/>
  <c r="E2068" i="2"/>
  <c r="B2068" i="2"/>
  <c r="E2067" i="2"/>
  <c r="B2067" i="2"/>
  <c r="E2066" i="2"/>
  <c r="B2066" i="2"/>
  <c r="E2065" i="2"/>
  <c r="B2065" i="2"/>
  <c r="E2064" i="2"/>
  <c r="B2064" i="2"/>
  <c r="E2063" i="2"/>
  <c r="B2063" i="2"/>
  <c r="E2062" i="2"/>
  <c r="B2062" i="2"/>
  <c r="E2061" i="2"/>
  <c r="B2061" i="2"/>
  <c r="E2060" i="2"/>
  <c r="B2060" i="2"/>
  <c r="E2059" i="2"/>
  <c r="B2059" i="2"/>
  <c r="E2058" i="2"/>
  <c r="B2058" i="2"/>
  <c r="E2057" i="2"/>
  <c r="B2057" i="2"/>
  <c r="E2056" i="2"/>
  <c r="B2056" i="2"/>
  <c r="E2055" i="2"/>
  <c r="B2055" i="2"/>
  <c r="E2054" i="2"/>
  <c r="B2054" i="2"/>
  <c r="E2053" i="2"/>
  <c r="B2053" i="2"/>
  <c r="E2052" i="2"/>
  <c r="B2052" i="2"/>
  <c r="E2051" i="2"/>
  <c r="B2051" i="2"/>
  <c r="E2050" i="2"/>
  <c r="B2050" i="2"/>
  <c r="E2049" i="2"/>
  <c r="B2049" i="2"/>
  <c r="E2048" i="2"/>
  <c r="B2048" i="2"/>
  <c r="E2047" i="2"/>
  <c r="B2047" i="2"/>
  <c r="E2046" i="2"/>
  <c r="B2046" i="2"/>
  <c r="E2045" i="2"/>
  <c r="B2045" i="2"/>
  <c r="E2044" i="2"/>
  <c r="B2044" i="2"/>
  <c r="E2043" i="2"/>
  <c r="B2043" i="2"/>
  <c r="E2042" i="2"/>
  <c r="B2042" i="2"/>
  <c r="E2041" i="2"/>
  <c r="B2041" i="2"/>
  <c r="E2040" i="2"/>
  <c r="B2040" i="2"/>
  <c r="E2039" i="2"/>
  <c r="B2039" i="2"/>
  <c r="E2038" i="2"/>
  <c r="B2038" i="2"/>
  <c r="E2037" i="2"/>
  <c r="B2037" i="2"/>
  <c r="E2036" i="2"/>
  <c r="B2036" i="2"/>
  <c r="E2035" i="2"/>
  <c r="B2035" i="2"/>
  <c r="E2034" i="2"/>
  <c r="B2034" i="2"/>
  <c r="E2033" i="2"/>
  <c r="B2033" i="2"/>
  <c r="E2032" i="2"/>
  <c r="B2032" i="2"/>
  <c r="E2031" i="2"/>
  <c r="B2031" i="2"/>
  <c r="E2030" i="2"/>
  <c r="B2030" i="2"/>
  <c r="E2029" i="2"/>
  <c r="B2029" i="2"/>
  <c r="E2028" i="2"/>
  <c r="B2028" i="2"/>
  <c r="E2027" i="2"/>
  <c r="B2027" i="2"/>
  <c r="E2026" i="2"/>
  <c r="B2026" i="2"/>
  <c r="E2025" i="2"/>
  <c r="B2025" i="2"/>
  <c r="E2024" i="2"/>
  <c r="B2024" i="2"/>
  <c r="E2023" i="2"/>
  <c r="B2023" i="2"/>
  <c r="E2022" i="2"/>
  <c r="B2022" i="2"/>
  <c r="E2021" i="2"/>
  <c r="B2021" i="2"/>
  <c r="E2020" i="2"/>
  <c r="B2020" i="2"/>
  <c r="E2019" i="2"/>
  <c r="B2019" i="2"/>
  <c r="E2018" i="2"/>
  <c r="B2018" i="2"/>
  <c r="E2017" i="2"/>
  <c r="B2017" i="2"/>
  <c r="E2016" i="2"/>
  <c r="B2016" i="2"/>
  <c r="E2015" i="2"/>
  <c r="B2015" i="2"/>
  <c r="E2014" i="2"/>
  <c r="B2014" i="2"/>
  <c r="E2013" i="2"/>
  <c r="B2013" i="2"/>
  <c r="E2012" i="2"/>
  <c r="B2012" i="2"/>
  <c r="E2011" i="2"/>
  <c r="B2011" i="2"/>
  <c r="E2010" i="2"/>
  <c r="B2010" i="2"/>
  <c r="E2009" i="2"/>
  <c r="B2009" i="2"/>
  <c r="E2008" i="2"/>
  <c r="B2008" i="2"/>
  <c r="E2007" i="2"/>
  <c r="B2007" i="2"/>
  <c r="E2006" i="2"/>
  <c r="B2006" i="2"/>
  <c r="E2005" i="2"/>
  <c r="B2005" i="2"/>
  <c r="E2004" i="2"/>
  <c r="B2004" i="2"/>
  <c r="E2003" i="2"/>
  <c r="B2003" i="2"/>
  <c r="E2002" i="2"/>
  <c r="B2002" i="2"/>
  <c r="E2001" i="2"/>
  <c r="B2001" i="2"/>
  <c r="E2000" i="2"/>
  <c r="B2000" i="2"/>
  <c r="E1999" i="2"/>
  <c r="B1999" i="2"/>
  <c r="E1998" i="2"/>
  <c r="B1998" i="2"/>
  <c r="E1997" i="2"/>
  <c r="B1997" i="2"/>
  <c r="E1996" i="2"/>
  <c r="B1996" i="2"/>
  <c r="E1995" i="2"/>
  <c r="B1995" i="2"/>
  <c r="E1994" i="2"/>
  <c r="B1994" i="2"/>
  <c r="E1993" i="2"/>
  <c r="B1993" i="2"/>
  <c r="E1992" i="2"/>
  <c r="B1992" i="2"/>
  <c r="E1991" i="2"/>
  <c r="B1991" i="2"/>
  <c r="E1990" i="2"/>
  <c r="B1990" i="2"/>
  <c r="E1989" i="2"/>
  <c r="B1989" i="2"/>
  <c r="E1988" i="2"/>
  <c r="B1988" i="2"/>
  <c r="E1987" i="2"/>
  <c r="B1987" i="2"/>
  <c r="E1986" i="2"/>
  <c r="B1986" i="2"/>
  <c r="E1985" i="2"/>
  <c r="B1985" i="2"/>
  <c r="E1984" i="2"/>
  <c r="B1984" i="2"/>
  <c r="E1983" i="2"/>
  <c r="B1983" i="2"/>
  <c r="E1982" i="2"/>
  <c r="B1982" i="2"/>
  <c r="E1981" i="2"/>
  <c r="B1981" i="2"/>
  <c r="E1980" i="2"/>
  <c r="B1980" i="2"/>
  <c r="E1979" i="2"/>
  <c r="B1979" i="2"/>
  <c r="E1978" i="2"/>
  <c r="B1978" i="2"/>
  <c r="E1977" i="2"/>
  <c r="B1977" i="2"/>
  <c r="E1976" i="2"/>
  <c r="B1976" i="2"/>
  <c r="E1975" i="2"/>
  <c r="B1975" i="2"/>
  <c r="E1974" i="2"/>
  <c r="B1974" i="2"/>
  <c r="E1973" i="2"/>
  <c r="B1973" i="2"/>
  <c r="E1972" i="2"/>
  <c r="B1972" i="2"/>
  <c r="E1971" i="2"/>
  <c r="B1971" i="2"/>
  <c r="E1970" i="2"/>
  <c r="B1970" i="2"/>
  <c r="E1969" i="2"/>
  <c r="B1969" i="2"/>
  <c r="E1968" i="2"/>
  <c r="B1968" i="2"/>
  <c r="E1967" i="2"/>
  <c r="B1967" i="2"/>
  <c r="E1966" i="2"/>
  <c r="B1966" i="2"/>
  <c r="E1965" i="2"/>
  <c r="B1965" i="2"/>
  <c r="E1964" i="2"/>
  <c r="B1964" i="2"/>
  <c r="E1963" i="2"/>
  <c r="B1963" i="2"/>
  <c r="E1962" i="2"/>
  <c r="B1962" i="2"/>
  <c r="E1961" i="2"/>
  <c r="B1961" i="2"/>
  <c r="E1960" i="2"/>
  <c r="B1960" i="2"/>
  <c r="E1959" i="2"/>
  <c r="B1959" i="2"/>
  <c r="E1958" i="2"/>
  <c r="B1958" i="2"/>
  <c r="E1957" i="2"/>
  <c r="B1957" i="2"/>
  <c r="E1956" i="2"/>
  <c r="B1956" i="2"/>
  <c r="E1955" i="2"/>
  <c r="B1955" i="2"/>
  <c r="E1954" i="2"/>
  <c r="B1954" i="2"/>
  <c r="E1953" i="2"/>
  <c r="B1953" i="2"/>
  <c r="E1952" i="2"/>
  <c r="B1952" i="2"/>
  <c r="E1951" i="2"/>
  <c r="B1951" i="2"/>
  <c r="E1950" i="2"/>
  <c r="B1950" i="2"/>
  <c r="E1949" i="2"/>
  <c r="B1949" i="2"/>
  <c r="E1948" i="2"/>
  <c r="B1948" i="2"/>
  <c r="E1947" i="2"/>
  <c r="B1947" i="2"/>
  <c r="E1946" i="2"/>
  <c r="B1946" i="2"/>
  <c r="E1945" i="2"/>
  <c r="B1945" i="2"/>
  <c r="E1944" i="2"/>
  <c r="B1944" i="2"/>
  <c r="E1943" i="2"/>
  <c r="B1943" i="2"/>
  <c r="E1942" i="2"/>
  <c r="B1942" i="2"/>
  <c r="E1941" i="2"/>
  <c r="B1941" i="2"/>
  <c r="E1940" i="2"/>
  <c r="B1940" i="2"/>
  <c r="E1939" i="2"/>
  <c r="B1939" i="2"/>
  <c r="E1938" i="2"/>
  <c r="B1938" i="2"/>
  <c r="E1937" i="2"/>
  <c r="B1937" i="2"/>
  <c r="E1936" i="2"/>
  <c r="B1936" i="2"/>
  <c r="E1935" i="2"/>
  <c r="B1935" i="2"/>
  <c r="E1934" i="2"/>
  <c r="B1934" i="2"/>
  <c r="E1933" i="2"/>
  <c r="B1933" i="2"/>
  <c r="E1932" i="2"/>
  <c r="B1932" i="2"/>
  <c r="E1931" i="2"/>
  <c r="B1931" i="2"/>
  <c r="E1930" i="2"/>
  <c r="B1930" i="2"/>
  <c r="E1929" i="2"/>
  <c r="B1929" i="2"/>
  <c r="E1928" i="2"/>
  <c r="B1928" i="2"/>
  <c r="E1927" i="2"/>
  <c r="B1927" i="2"/>
  <c r="E1926" i="2"/>
  <c r="B1926" i="2"/>
  <c r="E1925" i="2"/>
  <c r="B1925" i="2"/>
  <c r="E1924" i="2"/>
  <c r="B1924" i="2"/>
  <c r="E1923" i="2"/>
  <c r="B1923" i="2"/>
  <c r="E1922" i="2"/>
  <c r="B1922" i="2"/>
  <c r="E1921" i="2"/>
  <c r="B1921" i="2"/>
  <c r="E1920" i="2"/>
  <c r="B1920" i="2"/>
  <c r="E1919" i="2"/>
  <c r="B1919" i="2"/>
  <c r="E1918" i="2"/>
  <c r="B1918" i="2"/>
  <c r="E1917" i="2"/>
  <c r="B1917" i="2"/>
  <c r="E1916" i="2"/>
  <c r="B1916" i="2"/>
  <c r="E1915" i="2"/>
  <c r="B1915" i="2"/>
  <c r="E1914" i="2"/>
  <c r="B1914" i="2"/>
  <c r="E1913" i="2"/>
  <c r="B1913" i="2"/>
  <c r="E1912" i="2"/>
  <c r="B1912" i="2"/>
  <c r="E1911" i="2"/>
  <c r="B1911" i="2"/>
  <c r="E1910" i="2"/>
  <c r="B1910" i="2"/>
  <c r="E1909" i="2"/>
  <c r="B1909" i="2"/>
  <c r="E1908" i="2"/>
  <c r="B1908" i="2"/>
  <c r="E1907" i="2"/>
  <c r="B1907" i="2"/>
  <c r="E1906" i="2"/>
  <c r="B1906" i="2"/>
  <c r="E1905" i="2"/>
  <c r="B1905" i="2"/>
  <c r="E1904" i="2"/>
  <c r="B1904" i="2"/>
  <c r="E1903" i="2"/>
  <c r="B1903" i="2"/>
  <c r="E1902" i="2"/>
  <c r="B1902" i="2"/>
  <c r="E1901" i="2"/>
  <c r="B1901" i="2"/>
  <c r="E1900" i="2"/>
  <c r="B1900" i="2"/>
  <c r="E1899" i="2"/>
  <c r="B1899" i="2"/>
  <c r="E1898" i="2"/>
  <c r="B1898" i="2"/>
  <c r="E1897" i="2"/>
  <c r="B1897" i="2"/>
  <c r="E1896" i="2"/>
  <c r="B1896" i="2"/>
  <c r="E1895" i="2"/>
  <c r="B1895" i="2"/>
  <c r="E1894" i="2"/>
  <c r="B1894" i="2"/>
  <c r="E1893" i="2"/>
  <c r="B1893" i="2"/>
  <c r="E1892" i="2"/>
  <c r="B1892" i="2"/>
  <c r="E1891" i="2"/>
  <c r="B1891" i="2"/>
  <c r="E1890" i="2"/>
  <c r="B1890" i="2"/>
  <c r="E1889" i="2"/>
  <c r="B1889" i="2"/>
  <c r="E1888" i="2"/>
  <c r="B1888" i="2"/>
  <c r="E1887" i="2"/>
  <c r="B1887" i="2"/>
  <c r="E1886" i="2"/>
  <c r="B1886" i="2"/>
  <c r="E1885" i="2"/>
  <c r="B1885" i="2"/>
  <c r="E1884" i="2"/>
  <c r="B1884" i="2"/>
  <c r="E1883" i="2"/>
  <c r="B1883" i="2"/>
  <c r="E1882" i="2"/>
  <c r="B1882" i="2"/>
  <c r="E1881" i="2"/>
  <c r="B1881" i="2"/>
  <c r="E1880" i="2"/>
  <c r="B1880" i="2"/>
  <c r="E1879" i="2"/>
  <c r="B1879" i="2"/>
  <c r="E1878" i="2"/>
  <c r="B1878" i="2"/>
  <c r="E1877" i="2"/>
  <c r="B1877" i="2"/>
  <c r="E1876" i="2"/>
  <c r="B1876" i="2"/>
  <c r="E1875" i="2"/>
  <c r="B1875" i="2"/>
  <c r="E1874" i="2"/>
  <c r="B1874" i="2"/>
  <c r="E1873" i="2"/>
  <c r="B1873" i="2"/>
  <c r="E1872" i="2"/>
  <c r="B1872" i="2"/>
  <c r="E1871" i="2"/>
  <c r="B1871" i="2"/>
  <c r="E1870" i="2"/>
  <c r="B1870" i="2"/>
  <c r="E1869" i="2"/>
  <c r="B1869" i="2"/>
  <c r="E1868" i="2"/>
  <c r="B1868" i="2"/>
  <c r="E1867" i="2"/>
  <c r="B1867" i="2"/>
  <c r="E1866" i="2"/>
  <c r="B1866" i="2"/>
  <c r="E1865" i="2"/>
  <c r="B1865" i="2"/>
  <c r="E1864" i="2"/>
  <c r="B1864" i="2"/>
  <c r="E1863" i="2"/>
  <c r="B1863" i="2"/>
  <c r="E1862" i="2"/>
  <c r="B1862" i="2"/>
  <c r="E1861" i="2"/>
  <c r="B1861" i="2"/>
  <c r="E1860" i="2"/>
  <c r="B1860" i="2"/>
  <c r="E1859" i="2"/>
  <c r="B1859" i="2"/>
  <c r="E1858" i="2"/>
  <c r="B1858" i="2"/>
  <c r="E1857" i="2"/>
  <c r="B1857" i="2"/>
  <c r="E1856" i="2"/>
  <c r="B1856" i="2"/>
  <c r="E1855" i="2"/>
  <c r="B1855" i="2"/>
  <c r="E1854" i="2"/>
  <c r="B1854" i="2"/>
  <c r="E1853" i="2"/>
  <c r="B1853" i="2"/>
  <c r="E1852" i="2"/>
  <c r="B1852" i="2"/>
  <c r="E1851" i="2"/>
  <c r="B1851" i="2"/>
  <c r="E1850" i="2"/>
  <c r="B1850" i="2"/>
  <c r="E1849" i="2"/>
  <c r="B1849" i="2"/>
  <c r="E1848" i="2"/>
  <c r="B1848" i="2"/>
  <c r="E1847" i="2"/>
  <c r="B1847" i="2"/>
  <c r="E1846" i="2"/>
  <c r="B1846" i="2"/>
  <c r="E1845" i="2"/>
  <c r="B1845" i="2"/>
  <c r="E1844" i="2"/>
  <c r="B1844" i="2"/>
  <c r="E1843" i="2"/>
  <c r="B1843" i="2"/>
  <c r="E1842" i="2"/>
  <c r="B1842" i="2"/>
  <c r="E1841" i="2"/>
  <c r="B1841" i="2"/>
  <c r="E1840" i="2"/>
  <c r="B1840" i="2"/>
  <c r="E1839" i="2"/>
  <c r="B1839" i="2"/>
  <c r="E1838" i="2"/>
  <c r="B1838" i="2"/>
  <c r="E1837" i="2"/>
  <c r="B1837" i="2"/>
  <c r="E1836" i="2"/>
  <c r="B1836" i="2"/>
  <c r="E1835" i="2"/>
  <c r="B1835" i="2"/>
  <c r="E1834" i="2"/>
  <c r="B1834" i="2"/>
  <c r="E1833" i="2"/>
  <c r="B1833" i="2"/>
  <c r="E1832" i="2"/>
  <c r="B1832" i="2"/>
  <c r="E1831" i="2"/>
  <c r="B1831" i="2"/>
  <c r="E1830" i="2"/>
  <c r="B1830" i="2"/>
  <c r="E1829" i="2"/>
  <c r="B1829" i="2"/>
  <c r="E1828" i="2"/>
  <c r="B1828" i="2"/>
  <c r="E1827" i="2"/>
  <c r="B1827" i="2"/>
  <c r="E1826" i="2"/>
  <c r="B1826" i="2"/>
  <c r="E1825" i="2"/>
  <c r="B1825" i="2"/>
  <c r="E1824" i="2"/>
  <c r="B1824" i="2"/>
  <c r="E1823" i="2"/>
  <c r="B1823" i="2"/>
  <c r="E1822" i="2"/>
  <c r="B1822" i="2"/>
  <c r="E1821" i="2"/>
  <c r="B1821" i="2"/>
  <c r="E1820" i="2"/>
  <c r="B1820" i="2"/>
  <c r="E1819" i="2"/>
  <c r="B1819" i="2"/>
  <c r="E1818" i="2"/>
  <c r="B1818" i="2"/>
  <c r="E1817" i="2"/>
  <c r="B1817" i="2"/>
  <c r="E1816" i="2"/>
  <c r="B1816" i="2"/>
  <c r="E1815" i="2"/>
  <c r="B1815" i="2"/>
  <c r="E1814" i="2"/>
  <c r="B1814" i="2"/>
  <c r="E1813" i="2"/>
  <c r="B1813" i="2"/>
  <c r="E1812" i="2"/>
  <c r="B1812" i="2"/>
  <c r="E1811" i="2"/>
  <c r="B1811" i="2"/>
  <c r="E1810" i="2"/>
  <c r="B1810" i="2"/>
  <c r="E1809" i="2"/>
  <c r="B1809" i="2"/>
  <c r="E1808" i="2"/>
  <c r="B1808" i="2"/>
  <c r="E1807" i="2"/>
  <c r="B1807" i="2"/>
  <c r="E1806" i="2"/>
  <c r="B1806" i="2"/>
  <c r="E1805" i="2"/>
  <c r="B1805" i="2"/>
  <c r="E1804" i="2"/>
  <c r="B1804" i="2"/>
  <c r="E1803" i="2"/>
  <c r="B1803" i="2"/>
  <c r="E1802" i="2"/>
  <c r="B1802" i="2"/>
  <c r="E1801" i="2"/>
  <c r="B1801" i="2"/>
  <c r="E1800" i="2"/>
  <c r="B1800" i="2"/>
  <c r="E1799" i="2"/>
  <c r="B1799" i="2"/>
  <c r="E1798" i="2"/>
  <c r="B1798" i="2"/>
  <c r="E1797" i="2"/>
  <c r="B1797" i="2"/>
  <c r="E1796" i="2"/>
  <c r="B1796" i="2"/>
  <c r="E1795" i="2"/>
  <c r="B1795" i="2"/>
  <c r="E1794" i="2"/>
  <c r="B1794" i="2"/>
  <c r="E1793" i="2"/>
  <c r="B1793" i="2"/>
  <c r="E1792" i="2"/>
  <c r="B1792" i="2"/>
  <c r="E1791" i="2"/>
  <c r="B1791" i="2"/>
  <c r="E1790" i="2"/>
  <c r="B1790" i="2"/>
  <c r="E1789" i="2"/>
  <c r="B1789" i="2"/>
  <c r="E1788" i="2"/>
  <c r="B1788" i="2"/>
  <c r="E1787" i="2"/>
  <c r="B1787" i="2"/>
  <c r="E1786" i="2"/>
  <c r="B1786" i="2"/>
  <c r="E1785" i="2"/>
  <c r="B1785" i="2"/>
  <c r="E1784" i="2"/>
  <c r="B1784" i="2"/>
  <c r="E1783" i="2"/>
  <c r="B1783" i="2"/>
  <c r="E1782" i="2"/>
  <c r="B1782" i="2"/>
  <c r="E1781" i="2"/>
  <c r="B1781" i="2"/>
  <c r="E1780" i="2"/>
  <c r="B1780" i="2"/>
  <c r="E1779" i="2"/>
  <c r="B1779" i="2"/>
  <c r="E1778" i="2"/>
  <c r="B1778" i="2"/>
  <c r="E1777" i="2"/>
  <c r="B1777" i="2"/>
  <c r="E1776" i="2"/>
  <c r="B1776" i="2"/>
  <c r="E1775" i="2"/>
  <c r="B1775" i="2"/>
  <c r="E1774" i="2"/>
  <c r="B1774" i="2"/>
  <c r="E1773" i="2"/>
  <c r="B1773" i="2"/>
  <c r="E1772" i="2"/>
  <c r="B1772" i="2"/>
  <c r="E1771" i="2"/>
  <c r="B1771" i="2"/>
  <c r="E1770" i="2"/>
  <c r="B1770" i="2"/>
  <c r="E1769" i="2"/>
  <c r="B1769" i="2"/>
  <c r="E1768" i="2"/>
  <c r="B1768" i="2"/>
  <c r="E1767" i="2"/>
  <c r="B1767" i="2"/>
  <c r="E1766" i="2"/>
  <c r="B1766" i="2"/>
  <c r="E1765" i="2"/>
  <c r="B1765" i="2"/>
  <c r="E1764" i="2"/>
  <c r="B1764" i="2"/>
  <c r="E1763" i="2"/>
  <c r="B1763" i="2"/>
  <c r="E1762" i="2"/>
  <c r="B1762" i="2"/>
  <c r="E1761" i="2"/>
  <c r="B1761" i="2"/>
  <c r="E1760" i="2"/>
  <c r="B1760" i="2"/>
  <c r="E1759" i="2"/>
  <c r="B1759" i="2"/>
  <c r="E1758" i="2"/>
  <c r="B1758" i="2"/>
  <c r="E1757" i="2"/>
  <c r="B1757" i="2"/>
  <c r="E1756" i="2"/>
  <c r="B1756" i="2"/>
  <c r="E1755" i="2"/>
  <c r="B1755" i="2"/>
  <c r="E1754" i="2"/>
  <c r="B1754" i="2"/>
  <c r="E1753" i="2"/>
  <c r="B1753" i="2"/>
  <c r="E1752" i="2"/>
  <c r="B1752" i="2"/>
  <c r="E1751" i="2"/>
  <c r="B1751" i="2"/>
  <c r="E1750" i="2"/>
  <c r="B1750" i="2"/>
  <c r="E1749" i="2"/>
  <c r="B1749" i="2"/>
  <c r="E1748" i="2"/>
  <c r="B1748" i="2"/>
  <c r="E1747" i="2"/>
  <c r="B1747" i="2"/>
  <c r="E1746" i="2"/>
  <c r="B1746" i="2"/>
  <c r="E1745" i="2"/>
  <c r="B1745" i="2"/>
  <c r="E1744" i="2"/>
  <c r="B1744" i="2"/>
  <c r="E1743" i="2"/>
  <c r="B1743" i="2"/>
  <c r="E1742" i="2"/>
  <c r="B1742" i="2"/>
  <c r="E1741" i="2"/>
  <c r="B1741" i="2"/>
  <c r="E1740" i="2"/>
  <c r="B1740" i="2"/>
  <c r="E1739" i="2"/>
  <c r="B1739" i="2"/>
  <c r="E1738" i="2"/>
  <c r="B1738" i="2"/>
  <c r="E1737" i="2"/>
  <c r="B1737" i="2"/>
  <c r="E1736" i="2"/>
  <c r="B1736" i="2"/>
  <c r="E1735" i="2"/>
  <c r="B1735" i="2"/>
  <c r="E1734" i="2"/>
  <c r="B1734" i="2"/>
  <c r="E1733" i="2"/>
  <c r="B1733" i="2"/>
  <c r="E1732" i="2"/>
  <c r="B1732" i="2"/>
  <c r="E1731" i="2"/>
  <c r="B1731" i="2"/>
  <c r="E1730" i="2"/>
  <c r="B1730" i="2"/>
  <c r="E1729" i="2"/>
  <c r="B1729" i="2"/>
  <c r="E1728" i="2"/>
  <c r="B1728" i="2"/>
  <c r="E1727" i="2"/>
  <c r="B1727" i="2"/>
  <c r="E1726" i="2"/>
  <c r="B1726" i="2"/>
  <c r="E1725" i="2"/>
  <c r="B1725" i="2"/>
  <c r="E1724" i="2"/>
  <c r="B1724" i="2"/>
  <c r="E1723" i="2"/>
  <c r="B1723" i="2"/>
  <c r="E1722" i="2"/>
  <c r="B1722" i="2"/>
  <c r="E1721" i="2"/>
  <c r="B1721" i="2"/>
  <c r="E1720" i="2"/>
  <c r="B1720" i="2"/>
  <c r="E1719" i="2"/>
  <c r="B1719" i="2"/>
  <c r="E1718" i="2"/>
  <c r="B1718" i="2"/>
  <c r="E1717" i="2"/>
  <c r="B1717" i="2"/>
  <c r="E1716" i="2"/>
  <c r="B1716" i="2"/>
  <c r="E1715" i="2"/>
  <c r="B1715" i="2"/>
  <c r="E1714" i="2"/>
  <c r="B1714" i="2"/>
  <c r="E1713" i="2"/>
  <c r="B1713" i="2"/>
  <c r="E1712" i="2"/>
  <c r="B1712" i="2"/>
  <c r="E1711" i="2"/>
  <c r="B1711" i="2"/>
  <c r="E1710" i="2"/>
  <c r="B1710" i="2"/>
  <c r="E1709" i="2"/>
  <c r="B1709" i="2"/>
  <c r="E1708" i="2"/>
  <c r="B1708" i="2"/>
  <c r="E1707" i="2"/>
  <c r="B1707" i="2"/>
  <c r="E1706" i="2"/>
  <c r="B1706" i="2"/>
  <c r="E1705" i="2"/>
  <c r="B1705" i="2"/>
  <c r="E1704" i="2"/>
  <c r="B1704" i="2"/>
  <c r="E1703" i="2"/>
  <c r="B1703" i="2"/>
  <c r="E1702" i="2"/>
  <c r="B1702" i="2"/>
  <c r="E1701" i="2"/>
  <c r="B1701" i="2"/>
  <c r="E1700" i="2"/>
  <c r="B1700" i="2"/>
  <c r="E1699" i="2"/>
  <c r="B1699" i="2"/>
  <c r="E1698" i="2"/>
  <c r="B1698" i="2"/>
  <c r="E1697" i="2"/>
  <c r="B1697" i="2"/>
  <c r="E1696" i="2"/>
  <c r="B1696" i="2"/>
  <c r="E1695" i="2"/>
  <c r="B1695" i="2"/>
  <c r="E1694" i="2"/>
  <c r="B1694" i="2"/>
  <c r="E1693" i="2"/>
  <c r="B1693" i="2"/>
  <c r="E1692" i="2"/>
  <c r="B1692" i="2"/>
  <c r="E1691" i="2"/>
  <c r="B1691" i="2"/>
  <c r="E1690" i="2"/>
  <c r="B1690" i="2"/>
  <c r="E1689" i="2"/>
  <c r="B1689" i="2"/>
  <c r="E1688" i="2"/>
  <c r="B1688" i="2"/>
  <c r="E1687" i="2"/>
  <c r="B1687" i="2"/>
  <c r="E1686" i="2"/>
  <c r="B1686" i="2"/>
  <c r="E1685" i="2"/>
  <c r="B1685" i="2"/>
  <c r="E1684" i="2"/>
  <c r="B1684" i="2"/>
  <c r="E1683" i="2"/>
  <c r="B1683" i="2"/>
  <c r="E1682" i="2"/>
  <c r="B1682" i="2"/>
  <c r="E1681" i="2"/>
  <c r="B1681" i="2"/>
  <c r="E1680" i="2"/>
  <c r="B1680" i="2"/>
  <c r="E1679" i="2"/>
  <c r="B1679" i="2"/>
  <c r="E1678" i="2"/>
  <c r="B1678" i="2"/>
  <c r="E1677" i="2"/>
  <c r="B1677" i="2"/>
  <c r="E1676" i="2"/>
  <c r="B1676" i="2"/>
  <c r="E1675" i="2"/>
  <c r="B1675" i="2"/>
  <c r="E1674" i="2"/>
  <c r="B1674" i="2"/>
  <c r="E1673" i="2"/>
  <c r="B1673" i="2"/>
  <c r="E1672" i="2"/>
  <c r="B1672" i="2"/>
  <c r="E1671" i="2"/>
  <c r="B1671" i="2"/>
  <c r="E1670" i="2"/>
  <c r="B1670" i="2"/>
  <c r="E1669" i="2"/>
  <c r="B1669" i="2"/>
  <c r="E1668" i="2"/>
  <c r="B1668" i="2"/>
  <c r="E1667" i="2"/>
  <c r="B1667" i="2"/>
  <c r="E1666" i="2"/>
  <c r="B1666" i="2"/>
  <c r="E1665" i="2"/>
  <c r="B1665" i="2"/>
  <c r="E1664" i="2"/>
  <c r="B1664" i="2"/>
  <c r="E1663" i="2"/>
  <c r="B1663" i="2"/>
  <c r="E1662" i="2"/>
  <c r="B1662" i="2"/>
  <c r="E1661" i="2"/>
  <c r="B1661" i="2"/>
  <c r="E1660" i="2"/>
  <c r="B1660" i="2"/>
  <c r="E1659" i="2"/>
  <c r="B1659" i="2"/>
  <c r="E1658" i="2"/>
  <c r="B1658" i="2"/>
  <c r="E1657" i="2"/>
  <c r="B1657" i="2"/>
  <c r="E1656" i="2"/>
  <c r="B1656" i="2"/>
  <c r="E1655" i="2"/>
  <c r="B1655" i="2"/>
  <c r="E1654" i="2"/>
  <c r="B1654" i="2"/>
  <c r="E1653" i="2"/>
  <c r="B1653" i="2"/>
  <c r="E1652" i="2"/>
  <c r="B1652" i="2"/>
  <c r="E1651" i="2"/>
  <c r="B1651" i="2"/>
  <c r="E1650" i="2"/>
  <c r="B1650" i="2"/>
  <c r="E1649" i="2"/>
  <c r="B1649" i="2"/>
  <c r="E1648" i="2"/>
  <c r="B1648" i="2"/>
  <c r="E1647" i="2"/>
  <c r="B1647" i="2"/>
  <c r="E1646" i="2"/>
  <c r="B1646" i="2"/>
  <c r="E1645" i="2"/>
  <c r="B1645" i="2"/>
  <c r="E1644" i="2"/>
  <c r="B1644" i="2"/>
  <c r="E1643" i="2"/>
  <c r="B1643" i="2"/>
  <c r="E1642" i="2"/>
  <c r="B1642" i="2"/>
  <c r="E1641" i="2"/>
  <c r="B1641" i="2"/>
  <c r="E1640" i="2"/>
  <c r="B1640" i="2"/>
  <c r="E1639" i="2"/>
  <c r="B1639" i="2"/>
  <c r="E1638" i="2"/>
  <c r="B1638" i="2"/>
  <c r="E1637" i="2"/>
  <c r="B1637" i="2"/>
  <c r="E1636" i="2"/>
  <c r="B1636" i="2"/>
  <c r="E1635" i="2"/>
  <c r="B1635" i="2"/>
  <c r="E1634" i="2"/>
  <c r="B1634" i="2"/>
  <c r="E1633" i="2"/>
  <c r="B1633" i="2"/>
  <c r="E1632" i="2"/>
  <c r="B1632" i="2"/>
  <c r="E1631" i="2"/>
  <c r="B1631" i="2"/>
  <c r="E1630" i="2"/>
  <c r="B1630" i="2"/>
  <c r="E1629" i="2"/>
  <c r="B1629" i="2"/>
  <c r="E1628" i="2"/>
  <c r="B1628" i="2"/>
  <c r="E1627" i="2"/>
  <c r="B1627" i="2"/>
  <c r="E1626" i="2"/>
  <c r="B1626" i="2"/>
  <c r="E1625" i="2"/>
  <c r="B1625" i="2"/>
  <c r="E1624" i="2"/>
  <c r="B1624" i="2"/>
  <c r="E1623" i="2"/>
  <c r="B1623" i="2"/>
  <c r="E1622" i="2"/>
  <c r="B1622" i="2"/>
  <c r="E1621" i="2"/>
  <c r="B1621" i="2"/>
  <c r="E1620" i="2"/>
  <c r="B1620" i="2"/>
  <c r="E1619" i="2"/>
  <c r="B1619" i="2"/>
  <c r="E1618" i="2"/>
  <c r="B1618" i="2"/>
  <c r="E1617" i="2"/>
  <c r="B1617" i="2"/>
  <c r="E1616" i="2"/>
  <c r="B1616" i="2"/>
  <c r="E1615" i="2"/>
  <c r="B1615" i="2"/>
  <c r="E1614" i="2"/>
  <c r="B1614" i="2"/>
  <c r="E1613" i="2"/>
  <c r="B1613" i="2"/>
  <c r="E1612" i="2"/>
  <c r="B1612" i="2"/>
  <c r="E1611" i="2"/>
  <c r="B1611" i="2"/>
  <c r="E1610" i="2"/>
  <c r="B1610" i="2"/>
  <c r="E1609" i="2"/>
  <c r="B1609" i="2"/>
  <c r="E1608" i="2"/>
  <c r="B1608" i="2"/>
  <c r="E1607" i="2"/>
  <c r="B1607" i="2"/>
  <c r="E1606" i="2"/>
  <c r="B1606" i="2"/>
  <c r="E1605" i="2"/>
  <c r="B1605" i="2"/>
  <c r="E1604" i="2"/>
  <c r="B1604" i="2"/>
  <c r="E1603" i="2"/>
  <c r="B1603" i="2"/>
  <c r="E1602" i="2"/>
  <c r="B1602" i="2"/>
  <c r="E1601" i="2"/>
  <c r="B1601" i="2"/>
  <c r="E1600" i="2"/>
  <c r="B1600" i="2"/>
  <c r="E1599" i="2"/>
  <c r="B1599" i="2"/>
  <c r="E1598" i="2"/>
  <c r="B1598" i="2"/>
  <c r="E1597" i="2"/>
  <c r="B1597" i="2"/>
  <c r="E1596" i="2"/>
  <c r="B1596" i="2"/>
  <c r="E1595" i="2"/>
  <c r="B1595" i="2"/>
  <c r="E1594" i="2"/>
  <c r="B1594" i="2"/>
  <c r="E1593" i="2"/>
  <c r="B1593" i="2"/>
  <c r="E1592" i="2"/>
  <c r="B1592" i="2"/>
  <c r="E1591" i="2"/>
  <c r="B1591" i="2"/>
  <c r="E1590" i="2"/>
  <c r="B1590" i="2"/>
  <c r="E1589" i="2"/>
  <c r="B1589" i="2"/>
  <c r="E1588" i="2"/>
  <c r="B1588" i="2"/>
  <c r="E1587" i="2"/>
  <c r="B1587" i="2"/>
  <c r="E1586" i="2"/>
  <c r="B1586" i="2"/>
  <c r="E1585" i="2"/>
  <c r="B1585" i="2"/>
  <c r="E1584" i="2"/>
  <c r="B1584" i="2"/>
  <c r="E1583" i="2"/>
  <c r="B1583" i="2"/>
  <c r="E1582" i="2"/>
  <c r="B1582" i="2"/>
  <c r="E1581" i="2"/>
  <c r="B1581" i="2"/>
  <c r="E1580" i="2"/>
  <c r="B1580" i="2"/>
  <c r="E1579" i="2"/>
  <c r="B1579" i="2"/>
  <c r="E1578" i="2"/>
  <c r="B1578" i="2"/>
  <c r="E1577" i="2"/>
  <c r="B1577" i="2"/>
  <c r="E1576" i="2"/>
  <c r="B1576" i="2"/>
  <c r="E1575" i="2"/>
  <c r="B1575" i="2"/>
  <c r="E1574" i="2"/>
  <c r="B1574" i="2"/>
  <c r="E1573" i="2"/>
  <c r="B1573" i="2"/>
  <c r="E1572" i="2"/>
  <c r="B1572" i="2"/>
  <c r="E1571" i="2"/>
  <c r="B1571" i="2"/>
  <c r="E1570" i="2"/>
  <c r="B1570" i="2"/>
  <c r="E1569" i="2"/>
  <c r="B1569" i="2"/>
  <c r="E1568" i="2"/>
  <c r="B1568" i="2"/>
  <c r="E1567" i="2"/>
  <c r="B1567" i="2"/>
  <c r="E1566" i="2"/>
  <c r="B1566" i="2"/>
  <c r="E1565" i="2"/>
  <c r="B1565" i="2"/>
  <c r="E1564" i="2"/>
  <c r="B1564" i="2"/>
  <c r="E1563" i="2"/>
  <c r="B1563" i="2"/>
  <c r="E1562" i="2"/>
  <c r="B1562" i="2"/>
  <c r="E1561" i="2"/>
  <c r="B1561" i="2"/>
  <c r="E1560" i="2"/>
  <c r="B1560" i="2"/>
  <c r="E1559" i="2"/>
  <c r="B1559" i="2"/>
  <c r="E1558" i="2"/>
  <c r="B1558" i="2"/>
  <c r="E1557" i="2"/>
  <c r="B1557" i="2"/>
  <c r="E1556" i="2"/>
  <c r="B1556" i="2"/>
  <c r="E1555" i="2"/>
  <c r="B1555" i="2"/>
  <c r="E1554" i="2"/>
  <c r="B1554" i="2"/>
  <c r="E1553" i="2"/>
  <c r="B1553" i="2"/>
  <c r="E1552" i="2"/>
  <c r="B1552" i="2"/>
  <c r="E1551" i="2"/>
  <c r="B1551" i="2"/>
  <c r="E1550" i="2"/>
  <c r="B1550" i="2"/>
  <c r="E1549" i="2"/>
  <c r="B1549" i="2"/>
  <c r="E1548" i="2"/>
  <c r="B1548" i="2"/>
  <c r="E1547" i="2"/>
  <c r="B1547" i="2"/>
  <c r="E1546" i="2"/>
  <c r="B1546" i="2"/>
  <c r="E1545" i="2"/>
  <c r="B1545" i="2"/>
  <c r="E1544" i="2"/>
  <c r="B1544" i="2"/>
  <c r="E1543" i="2"/>
  <c r="B1543" i="2"/>
  <c r="E1542" i="2"/>
  <c r="B1542" i="2"/>
  <c r="E1541" i="2"/>
  <c r="B1541" i="2"/>
  <c r="E1540" i="2"/>
  <c r="B1540" i="2"/>
  <c r="E1539" i="2"/>
  <c r="B1539" i="2"/>
  <c r="E1538" i="2"/>
  <c r="B1538" i="2"/>
  <c r="E1537" i="2"/>
  <c r="B1537" i="2"/>
  <c r="E1536" i="2"/>
  <c r="B1536" i="2"/>
  <c r="E1535" i="2"/>
  <c r="B1535" i="2"/>
  <c r="E1534" i="2"/>
  <c r="B1534" i="2"/>
  <c r="E1533" i="2"/>
  <c r="B1533" i="2"/>
  <c r="E1532" i="2"/>
  <c r="B1532" i="2"/>
  <c r="E1531" i="2"/>
  <c r="B1531" i="2"/>
  <c r="E1530" i="2"/>
  <c r="B1530" i="2"/>
  <c r="E1529" i="2"/>
  <c r="B1529" i="2"/>
  <c r="E1528" i="2"/>
  <c r="B1528" i="2"/>
  <c r="E1527" i="2"/>
  <c r="B1527" i="2"/>
  <c r="E1526" i="2"/>
  <c r="B1526" i="2"/>
  <c r="E1525" i="2"/>
  <c r="B1525" i="2"/>
  <c r="E1524" i="2"/>
  <c r="B1524" i="2"/>
  <c r="E1523" i="2"/>
  <c r="B1523" i="2"/>
  <c r="E1522" i="2"/>
  <c r="B1522" i="2"/>
  <c r="E1521" i="2"/>
  <c r="B1521" i="2"/>
  <c r="E1520" i="2"/>
  <c r="B1520" i="2"/>
  <c r="E1519" i="2"/>
  <c r="B1519" i="2"/>
  <c r="E1518" i="2"/>
  <c r="B1518" i="2"/>
  <c r="E1517" i="2"/>
  <c r="B1517" i="2"/>
  <c r="E1516" i="2"/>
  <c r="B1516" i="2"/>
  <c r="E1515" i="2"/>
  <c r="B1515" i="2"/>
  <c r="E1514" i="2"/>
  <c r="B1514" i="2"/>
  <c r="E1513" i="2"/>
  <c r="B1513" i="2"/>
  <c r="E1512" i="2"/>
  <c r="B1512" i="2"/>
  <c r="E1511" i="2"/>
  <c r="B1511" i="2"/>
  <c r="E1510" i="2"/>
  <c r="B1510" i="2"/>
  <c r="E1509" i="2"/>
  <c r="B1509" i="2"/>
  <c r="E1508" i="2"/>
  <c r="B1508" i="2"/>
  <c r="E1507" i="2"/>
  <c r="B1507" i="2"/>
  <c r="E1506" i="2"/>
  <c r="B1506" i="2"/>
  <c r="E1505" i="2"/>
  <c r="B1505" i="2"/>
  <c r="E1504" i="2"/>
  <c r="B1504" i="2"/>
  <c r="E1503" i="2"/>
  <c r="B1503" i="2"/>
  <c r="E1502" i="2"/>
  <c r="B1502" i="2"/>
  <c r="E1501" i="2"/>
  <c r="B1501" i="2"/>
  <c r="E1500" i="2"/>
  <c r="B1500" i="2"/>
  <c r="E1499" i="2"/>
  <c r="B1499" i="2"/>
  <c r="E1498" i="2"/>
  <c r="B1498" i="2"/>
  <c r="E1497" i="2"/>
  <c r="B1497" i="2"/>
  <c r="E1496" i="2"/>
  <c r="B1496" i="2"/>
  <c r="E1495" i="2"/>
  <c r="B1495" i="2"/>
  <c r="E1494" i="2"/>
  <c r="B1494" i="2"/>
  <c r="E1493" i="2"/>
  <c r="B1493" i="2"/>
  <c r="E1492" i="2"/>
  <c r="B1492" i="2"/>
  <c r="E1491" i="2"/>
  <c r="B1491" i="2"/>
  <c r="E1490" i="2"/>
  <c r="B1490" i="2"/>
  <c r="E1489" i="2"/>
  <c r="B1489" i="2"/>
  <c r="E1488" i="2"/>
  <c r="B1488" i="2"/>
  <c r="E1487" i="2"/>
  <c r="B1487" i="2"/>
  <c r="E1486" i="2"/>
  <c r="B1486" i="2"/>
  <c r="E1485" i="2"/>
  <c r="B1485" i="2"/>
  <c r="E1484" i="2"/>
  <c r="B1484" i="2"/>
  <c r="E1483" i="2"/>
  <c r="B1483" i="2"/>
  <c r="E1482" i="2"/>
  <c r="B1482" i="2"/>
  <c r="E1481" i="2"/>
  <c r="B1481" i="2"/>
  <c r="E1480" i="2"/>
  <c r="B1480" i="2"/>
  <c r="E1479" i="2"/>
  <c r="B1479" i="2"/>
  <c r="E1478" i="2"/>
  <c r="B1478" i="2"/>
  <c r="E1477" i="2"/>
  <c r="B1477" i="2"/>
  <c r="E1476" i="2"/>
  <c r="B1476" i="2"/>
  <c r="E1475" i="2"/>
  <c r="B1475" i="2"/>
  <c r="E1474" i="2"/>
  <c r="B1474" i="2"/>
  <c r="E1473" i="2"/>
  <c r="B1473" i="2"/>
  <c r="E1472" i="2"/>
  <c r="B1472" i="2"/>
  <c r="E1471" i="2"/>
  <c r="B1471" i="2"/>
  <c r="E1470" i="2"/>
  <c r="B1470" i="2"/>
  <c r="E1469" i="2"/>
  <c r="B1469" i="2"/>
  <c r="E1468" i="2"/>
  <c r="B1468" i="2"/>
  <c r="E1467" i="2"/>
  <c r="B1467" i="2"/>
  <c r="E1466" i="2"/>
  <c r="B1466" i="2"/>
  <c r="E1465" i="2"/>
  <c r="B1465" i="2"/>
  <c r="E1464" i="2"/>
  <c r="B1464" i="2"/>
  <c r="E1463" i="2"/>
  <c r="B1463" i="2"/>
  <c r="E1462" i="2"/>
  <c r="B1462" i="2"/>
  <c r="E1461" i="2"/>
  <c r="B1461" i="2"/>
  <c r="E1460" i="2"/>
  <c r="B1460" i="2"/>
  <c r="E1459" i="2"/>
  <c r="B1459" i="2"/>
  <c r="E1458" i="2"/>
  <c r="B1458" i="2"/>
  <c r="E1457" i="2"/>
  <c r="B1457" i="2"/>
  <c r="E1456" i="2"/>
  <c r="B1456" i="2"/>
  <c r="E1455" i="2"/>
  <c r="B1455" i="2"/>
  <c r="E1454" i="2"/>
  <c r="B1454" i="2"/>
  <c r="E1453" i="2"/>
  <c r="B1453" i="2"/>
  <c r="E1452" i="2"/>
  <c r="B1452" i="2"/>
  <c r="E1451" i="2"/>
  <c r="B1451" i="2"/>
  <c r="E1450" i="2"/>
  <c r="B1450" i="2"/>
  <c r="E1449" i="2"/>
  <c r="B1449" i="2"/>
  <c r="E1448" i="2"/>
  <c r="B1448" i="2"/>
  <c r="E1447" i="2"/>
  <c r="B1447" i="2"/>
  <c r="E1446" i="2"/>
  <c r="B1446" i="2"/>
  <c r="E1445" i="2"/>
  <c r="B1445" i="2"/>
  <c r="E1444" i="2"/>
  <c r="B1444" i="2"/>
  <c r="E1443" i="2"/>
  <c r="B1443" i="2"/>
  <c r="E1442" i="2"/>
  <c r="B1442" i="2"/>
  <c r="E1441" i="2"/>
  <c r="B1441" i="2"/>
  <c r="E1440" i="2"/>
  <c r="B1440" i="2"/>
  <c r="E1439" i="2"/>
  <c r="B1439" i="2"/>
  <c r="E1438" i="2"/>
  <c r="B1438" i="2"/>
  <c r="E1437" i="2"/>
  <c r="B1437" i="2"/>
  <c r="E1436" i="2"/>
  <c r="B1436" i="2"/>
  <c r="E1435" i="2"/>
  <c r="B1435" i="2"/>
  <c r="E1434" i="2"/>
  <c r="B1434" i="2"/>
  <c r="E1433" i="2"/>
  <c r="B1433" i="2"/>
  <c r="E1432" i="2"/>
  <c r="B1432" i="2"/>
  <c r="E1431" i="2"/>
  <c r="B1431" i="2"/>
  <c r="E1430" i="2"/>
  <c r="B1430" i="2"/>
  <c r="E1429" i="2"/>
  <c r="B1429" i="2"/>
  <c r="E1428" i="2"/>
  <c r="B1428" i="2"/>
  <c r="E1427" i="2"/>
  <c r="B1427" i="2"/>
  <c r="E1426" i="2"/>
  <c r="B1426" i="2"/>
  <c r="E1425" i="2"/>
  <c r="B1425" i="2"/>
  <c r="E1424" i="2"/>
  <c r="B1424" i="2"/>
  <c r="E1423" i="2"/>
  <c r="B1423" i="2"/>
  <c r="E1422" i="2"/>
  <c r="B1422" i="2"/>
  <c r="E1421" i="2"/>
  <c r="B1421" i="2"/>
  <c r="E1420" i="2"/>
  <c r="B1420" i="2"/>
  <c r="E1419" i="2"/>
  <c r="B1419" i="2"/>
  <c r="E1418" i="2"/>
  <c r="B1418" i="2"/>
  <c r="E1417" i="2"/>
  <c r="B1417" i="2"/>
  <c r="E1416" i="2"/>
  <c r="B1416" i="2"/>
  <c r="E1415" i="2"/>
  <c r="B1415" i="2"/>
  <c r="E1414" i="2"/>
  <c r="B1414" i="2"/>
  <c r="E1413" i="2"/>
  <c r="B1413" i="2"/>
  <c r="E1412" i="2"/>
  <c r="B1412" i="2"/>
  <c r="E1411" i="2"/>
  <c r="B1411" i="2"/>
  <c r="E1410" i="2"/>
  <c r="B1410" i="2"/>
  <c r="E1409" i="2"/>
  <c r="B1409" i="2"/>
  <c r="E1408" i="2"/>
  <c r="B1408" i="2"/>
  <c r="E1407" i="2"/>
  <c r="B1407" i="2"/>
  <c r="E1406" i="2"/>
  <c r="B1406" i="2"/>
  <c r="E1405" i="2"/>
  <c r="B1405" i="2"/>
  <c r="E1404" i="2"/>
  <c r="B1404" i="2"/>
  <c r="E1403" i="2"/>
  <c r="B1403" i="2"/>
  <c r="E1402" i="2"/>
  <c r="B1402" i="2"/>
  <c r="E1401" i="2"/>
  <c r="B1401" i="2"/>
  <c r="E1400" i="2"/>
  <c r="B1400" i="2"/>
  <c r="E1399" i="2"/>
  <c r="B1399" i="2"/>
  <c r="E1398" i="2"/>
  <c r="B1398" i="2"/>
  <c r="E1397" i="2"/>
  <c r="B1397" i="2"/>
  <c r="E1396" i="2"/>
  <c r="B1396" i="2"/>
  <c r="E1395" i="2"/>
  <c r="B1395" i="2"/>
  <c r="E1394" i="2"/>
  <c r="B1394" i="2"/>
  <c r="E1393" i="2"/>
  <c r="B1393" i="2"/>
  <c r="E1392" i="2"/>
  <c r="B1392" i="2"/>
  <c r="E1391" i="2"/>
  <c r="B1391" i="2"/>
  <c r="E1390" i="2"/>
  <c r="B1390" i="2"/>
  <c r="E1389" i="2"/>
  <c r="B1389" i="2"/>
  <c r="E1388" i="2"/>
  <c r="B1388" i="2"/>
  <c r="E1387" i="2"/>
  <c r="B1387" i="2"/>
  <c r="E1386" i="2"/>
  <c r="B1386" i="2"/>
  <c r="E1385" i="2"/>
  <c r="B1385" i="2"/>
  <c r="E1384" i="2"/>
  <c r="B1384" i="2"/>
  <c r="E1383" i="2"/>
  <c r="B1383" i="2"/>
  <c r="E1382" i="2"/>
  <c r="B1382" i="2"/>
  <c r="E1381" i="2"/>
  <c r="B1381" i="2"/>
  <c r="E1380" i="2"/>
  <c r="B1380" i="2"/>
  <c r="E1379" i="2"/>
  <c r="B1379" i="2"/>
  <c r="E1378" i="2"/>
  <c r="B1378" i="2"/>
  <c r="E1377" i="2"/>
  <c r="B1377" i="2"/>
  <c r="E1376" i="2"/>
  <c r="B1376" i="2"/>
  <c r="E1375" i="2"/>
  <c r="B1375" i="2"/>
  <c r="E1374" i="2"/>
  <c r="B1374" i="2"/>
  <c r="E1373" i="2"/>
  <c r="B1373" i="2"/>
  <c r="E1372" i="2"/>
  <c r="B1372" i="2"/>
  <c r="E1371" i="2"/>
  <c r="B1371" i="2"/>
  <c r="E1370" i="2"/>
  <c r="B1370" i="2"/>
  <c r="E1369" i="2"/>
  <c r="B1369" i="2"/>
  <c r="E1368" i="2"/>
  <c r="B1368" i="2"/>
  <c r="E1367" i="2"/>
  <c r="B1367" i="2"/>
  <c r="E1366" i="2"/>
  <c r="B1366" i="2"/>
  <c r="E1365" i="2"/>
  <c r="B1365" i="2"/>
  <c r="E1364" i="2"/>
  <c r="B1364" i="2"/>
  <c r="E1363" i="2"/>
  <c r="B1363" i="2"/>
  <c r="E1362" i="2"/>
  <c r="B1362" i="2"/>
  <c r="E1361" i="2"/>
  <c r="B1361" i="2"/>
  <c r="E1360" i="2"/>
  <c r="B1360" i="2"/>
  <c r="E1359" i="2"/>
  <c r="B1359" i="2"/>
  <c r="E1358" i="2"/>
  <c r="B1358" i="2"/>
  <c r="E1357" i="2"/>
  <c r="B1357" i="2"/>
  <c r="E1356" i="2"/>
  <c r="B1356" i="2"/>
  <c r="E1355" i="2"/>
  <c r="B1355" i="2"/>
  <c r="E1354" i="2"/>
  <c r="B1354" i="2"/>
  <c r="E1353" i="2"/>
  <c r="B1353" i="2"/>
  <c r="E1352" i="2"/>
  <c r="B1352" i="2"/>
  <c r="E1351" i="2"/>
  <c r="B1351" i="2"/>
  <c r="E1350" i="2"/>
  <c r="B1350" i="2"/>
  <c r="E1349" i="2"/>
  <c r="B1349" i="2"/>
  <c r="E1348" i="2"/>
  <c r="B1348" i="2"/>
  <c r="E1347" i="2"/>
  <c r="B1347" i="2"/>
  <c r="E1346" i="2"/>
  <c r="B1346" i="2"/>
  <c r="E1345" i="2"/>
  <c r="B1345" i="2"/>
  <c r="E1344" i="2"/>
  <c r="B1344" i="2"/>
  <c r="E1343" i="2"/>
  <c r="B1343" i="2"/>
  <c r="E1342" i="2"/>
  <c r="B1342" i="2"/>
  <c r="E1341" i="2"/>
  <c r="B1341" i="2"/>
  <c r="E1340" i="2"/>
  <c r="B1340" i="2"/>
  <c r="E1339" i="2"/>
  <c r="B1339" i="2"/>
  <c r="E1338" i="2"/>
  <c r="B1338" i="2"/>
  <c r="E1337" i="2"/>
  <c r="B1337" i="2"/>
  <c r="E1336" i="2"/>
  <c r="B1336" i="2"/>
  <c r="E1335" i="2"/>
  <c r="B1335" i="2"/>
  <c r="E1334" i="2"/>
  <c r="B1334" i="2"/>
  <c r="E1333" i="2"/>
  <c r="B1333" i="2"/>
  <c r="E1332" i="2"/>
  <c r="B1332" i="2"/>
  <c r="E1331" i="2"/>
  <c r="B1331" i="2"/>
  <c r="E1330" i="2"/>
  <c r="B1330" i="2"/>
  <c r="E1329" i="2"/>
  <c r="B1329" i="2"/>
  <c r="E1328" i="2"/>
  <c r="B1328" i="2"/>
  <c r="E1327" i="2"/>
  <c r="B1327" i="2"/>
  <c r="E1326" i="2"/>
  <c r="B1326" i="2"/>
  <c r="E1325" i="2"/>
  <c r="B1325" i="2"/>
  <c r="E1324" i="2"/>
  <c r="B1324" i="2"/>
  <c r="E1323" i="2"/>
  <c r="B1323" i="2"/>
  <c r="E1322" i="2"/>
  <c r="B1322" i="2"/>
  <c r="E1321" i="2"/>
  <c r="B1321" i="2"/>
  <c r="E1320" i="2"/>
  <c r="B1320" i="2"/>
  <c r="E1319" i="2"/>
  <c r="B1319" i="2"/>
  <c r="E1318" i="2"/>
  <c r="B1318" i="2"/>
  <c r="E1317" i="2"/>
  <c r="B1317" i="2"/>
  <c r="E1316" i="2"/>
  <c r="B1316" i="2"/>
  <c r="E1315" i="2"/>
  <c r="B1315" i="2"/>
  <c r="E1314" i="2"/>
  <c r="B1314" i="2"/>
  <c r="E1313" i="2"/>
  <c r="B1313" i="2"/>
  <c r="E1312" i="2"/>
  <c r="B1312" i="2"/>
  <c r="E1311" i="2"/>
  <c r="B1311" i="2"/>
  <c r="E1310" i="2"/>
  <c r="B1310" i="2"/>
  <c r="E1309" i="2"/>
  <c r="B1309" i="2"/>
  <c r="E1308" i="2"/>
  <c r="B1308" i="2"/>
  <c r="E1307" i="2"/>
  <c r="B1307" i="2"/>
  <c r="E1306" i="2"/>
  <c r="B1306" i="2"/>
  <c r="E1305" i="2"/>
  <c r="B1305" i="2"/>
  <c r="E1304" i="2"/>
  <c r="B1304" i="2"/>
  <c r="E1303" i="2"/>
  <c r="B1303" i="2"/>
  <c r="E1302" i="2"/>
  <c r="B1302" i="2"/>
  <c r="E1301" i="2"/>
  <c r="B1301" i="2"/>
  <c r="E1300" i="2"/>
  <c r="B1300" i="2"/>
  <c r="E1299" i="2"/>
  <c r="B1299" i="2"/>
  <c r="E1298" i="2"/>
  <c r="B1298" i="2"/>
  <c r="E1297" i="2"/>
  <c r="B1297" i="2"/>
  <c r="E1296" i="2"/>
  <c r="B1296" i="2"/>
  <c r="E1295" i="2"/>
  <c r="B1295" i="2"/>
  <c r="E1294" i="2"/>
  <c r="B1294" i="2"/>
  <c r="E1293" i="2"/>
  <c r="B1293" i="2"/>
  <c r="E1292" i="2"/>
  <c r="B1292" i="2"/>
  <c r="E1291" i="2"/>
  <c r="B1291" i="2"/>
  <c r="E1290" i="2"/>
  <c r="B1290" i="2"/>
  <c r="E1289" i="2"/>
  <c r="B1289" i="2"/>
  <c r="E1288" i="2"/>
  <c r="B1288" i="2"/>
  <c r="E1287" i="2"/>
  <c r="B1287" i="2"/>
  <c r="E1286" i="2"/>
  <c r="B1286" i="2"/>
  <c r="E1285" i="2"/>
  <c r="B1285" i="2"/>
  <c r="E1284" i="2"/>
  <c r="B1284" i="2"/>
  <c r="E1283" i="2"/>
  <c r="B1283" i="2"/>
  <c r="E1282" i="2"/>
  <c r="B1282" i="2"/>
  <c r="E1281" i="2"/>
  <c r="B1281" i="2"/>
  <c r="E1280" i="2"/>
  <c r="B1280" i="2"/>
  <c r="E1279" i="2"/>
  <c r="B1279" i="2"/>
  <c r="E1278" i="2"/>
  <c r="B1278" i="2"/>
  <c r="E1277" i="2"/>
  <c r="B1277" i="2"/>
  <c r="E1276" i="2"/>
  <c r="B1276" i="2"/>
  <c r="E1275" i="2"/>
  <c r="B1275" i="2"/>
  <c r="E1274" i="2"/>
  <c r="B1274" i="2"/>
  <c r="E1273" i="2"/>
  <c r="B1273" i="2"/>
  <c r="E1272" i="2"/>
  <c r="B1272" i="2"/>
  <c r="E1271" i="2"/>
  <c r="B1271" i="2"/>
  <c r="E1270" i="2"/>
  <c r="B1270" i="2"/>
  <c r="E1269" i="2"/>
  <c r="B1269" i="2"/>
  <c r="E1268" i="2"/>
  <c r="B1268" i="2"/>
  <c r="E1267" i="2"/>
  <c r="B1267" i="2"/>
  <c r="E1266" i="2"/>
  <c r="B1266" i="2"/>
  <c r="E1265" i="2"/>
  <c r="B1265" i="2"/>
  <c r="E1264" i="2"/>
  <c r="B1264" i="2"/>
  <c r="E1263" i="2"/>
  <c r="B1263" i="2"/>
  <c r="E1262" i="2"/>
  <c r="B1262" i="2"/>
  <c r="E1261" i="2"/>
  <c r="B1261" i="2"/>
  <c r="E1260" i="2"/>
  <c r="B1260" i="2"/>
  <c r="E1259" i="2"/>
  <c r="B1259" i="2"/>
  <c r="E1258" i="2"/>
  <c r="B1258" i="2"/>
  <c r="E1257" i="2"/>
  <c r="B1257" i="2"/>
  <c r="E1256" i="2"/>
  <c r="B1256" i="2"/>
  <c r="E1255" i="2"/>
  <c r="B1255" i="2"/>
  <c r="E1254" i="2"/>
  <c r="B1254" i="2"/>
  <c r="E1253" i="2"/>
  <c r="B1253" i="2"/>
  <c r="E1252" i="2"/>
  <c r="B1252" i="2"/>
  <c r="E1251" i="2"/>
  <c r="B1251" i="2"/>
  <c r="E1250" i="2"/>
  <c r="B1250" i="2"/>
  <c r="E1249" i="2"/>
  <c r="B1249" i="2"/>
  <c r="E1248" i="2"/>
  <c r="B1248" i="2"/>
  <c r="E1247" i="2"/>
  <c r="B1247" i="2"/>
  <c r="E1246" i="2"/>
  <c r="B1246" i="2"/>
  <c r="E1245" i="2"/>
  <c r="B1245" i="2"/>
  <c r="E1244" i="2"/>
  <c r="B1244" i="2"/>
  <c r="E1243" i="2"/>
  <c r="B1243" i="2"/>
  <c r="E1242" i="2"/>
  <c r="B1242" i="2"/>
  <c r="E1241" i="2"/>
  <c r="B1241" i="2"/>
  <c r="E1240" i="2"/>
  <c r="B1240" i="2"/>
  <c r="E1239" i="2"/>
  <c r="B1239" i="2"/>
  <c r="E1238" i="2"/>
  <c r="B1238" i="2"/>
  <c r="E1237" i="2"/>
  <c r="B1237" i="2"/>
  <c r="E1236" i="2"/>
  <c r="B1236" i="2"/>
  <c r="E1235" i="2"/>
  <c r="B1235" i="2"/>
  <c r="E1234" i="2"/>
  <c r="B1234" i="2"/>
  <c r="E1233" i="2"/>
  <c r="B1233" i="2"/>
  <c r="E1232" i="2"/>
  <c r="B1232" i="2"/>
  <c r="E1231" i="2"/>
  <c r="B1231" i="2"/>
  <c r="E1230" i="2"/>
  <c r="B1230" i="2"/>
  <c r="E1229" i="2"/>
  <c r="B1229" i="2"/>
  <c r="E1228" i="2"/>
  <c r="B1228" i="2"/>
  <c r="E1227" i="2"/>
  <c r="B1227" i="2"/>
  <c r="E1226" i="2"/>
  <c r="B1226" i="2"/>
  <c r="E1225" i="2"/>
  <c r="B1225" i="2"/>
  <c r="E1224" i="2"/>
  <c r="B1224" i="2"/>
  <c r="E1223" i="2"/>
  <c r="B1223" i="2"/>
  <c r="E1222" i="2"/>
  <c r="B1222" i="2"/>
  <c r="E1221" i="2"/>
  <c r="B1221" i="2"/>
  <c r="E1220" i="2"/>
  <c r="B1220" i="2"/>
  <c r="E1219" i="2"/>
  <c r="B1219" i="2"/>
  <c r="E1218" i="2"/>
  <c r="B1218" i="2"/>
  <c r="E1217" i="2"/>
  <c r="B1217" i="2"/>
  <c r="E1216" i="2"/>
  <c r="B1216" i="2"/>
  <c r="E1215" i="2"/>
  <c r="B1215" i="2"/>
  <c r="E1214" i="2"/>
  <c r="B1214" i="2"/>
  <c r="E1213" i="2"/>
  <c r="B1213" i="2"/>
  <c r="E1212" i="2"/>
  <c r="B1212" i="2"/>
  <c r="E1211" i="2"/>
  <c r="B1211" i="2"/>
  <c r="E1210" i="2"/>
  <c r="B1210" i="2"/>
  <c r="E1209" i="2"/>
  <c r="B1209" i="2"/>
  <c r="E1208" i="2"/>
  <c r="B1208" i="2"/>
  <c r="E1207" i="2"/>
  <c r="B1207" i="2"/>
  <c r="E1206" i="2"/>
  <c r="B1206" i="2"/>
  <c r="E1205" i="2"/>
  <c r="B1205" i="2"/>
  <c r="E1204" i="2"/>
  <c r="B1204" i="2"/>
  <c r="E1203" i="2"/>
  <c r="B1203" i="2"/>
  <c r="E1202" i="2"/>
  <c r="B1202" i="2"/>
  <c r="E1201" i="2"/>
  <c r="B1201" i="2"/>
  <c r="E1200" i="2"/>
  <c r="B1200" i="2"/>
  <c r="E1199" i="2"/>
  <c r="B1199" i="2"/>
  <c r="E1198" i="2"/>
  <c r="B1198" i="2"/>
  <c r="E1197" i="2"/>
  <c r="B1197" i="2"/>
  <c r="E1196" i="2"/>
  <c r="B1196" i="2"/>
  <c r="E1195" i="2"/>
  <c r="B1195" i="2"/>
  <c r="E1194" i="2"/>
  <c r="B1194" i="2"/>
  <c r="E1193" i="2"/>
  <c r="B1193" i="2"/>
  <c r="E1192" i="2"/>
  <c r="B1192" i="2"/>
  <c r="E1191" i="2"/>
  <c r="B1191" i="2"/>
  <c r="E1190" i="2"/>
  <c r="B1190" i="2"/>
  <c r="E1189" i="2"/>
  <c r="B1189" i="2"/>
  <c r="E1188" i="2"/>
  <c r="B1188" i="2"/>
  <c r="E1187" i="2"/>
  <c r="B1187" i="2"/>
  <c r="E1186" i="2"/>
  <c r="B1186" i="2"/>
  <c r="E1185" i="2"/>
  <c r="B1185" i="2"/>
  <c r="E1184" i="2"/>
  <c r="B1184" i="2"/>
  <c r="E1183" i="2"/>
  <c r="B1183" i="2"/>
  <c r="E1182" i="2"/>
  <c r="B1182" i="2"/>
  <c r="E1181" i="2"/>
  <c r="B1181" i="2"/>
  <c r="E1180" i="2"/>
  <c r="B1180" i="2"/>
  <c r="E1179" i="2"/>
  <c r="B1179" i="2"/>
  <c r="E1178" i="2"/>
  <c r="B1178" i="2"/>
  <c r="E1177" i="2"/>
  <c r="B1177" i="2"/>
  <c r="E1176" i="2"/>
  <c r="B1176" i="2"/>
  <c r="E1175" i="2"/>
  <c r="B1175" i="2"/>
  <c r="E1174" i="2"/>
  <c r="B1174" i="2"/>
  <c r="E1173" i="2"/>
  <c r="B1173" i="2"/>
  <c r="E1172" i="2"/>
  <c r="B1172" i="2"/>
  <c r="E1171" i="2"/>
  <c r="B1171" i="2"/>
  <c r="E1170" i="2"/>
  <c r="B1170" i="2"/>
  <c r="E1169" i="2"/>
  <c r="B1169" i="2"/>
  <c r="E1168" i="2"/>
  <c r="B1168" i="2"/>
  <c r="E1167" i="2"/>
  <c r="B1167" i="2"/>
  <c r="E1166" i="2"/>
  <c r="B1166" i="2"/>
  <c r="E1165" i="2"/>
  <c r="B1165" i="2"/>
  <c r="E1164" i="2"/>
  <c r="B1164" i="2"/>
  <c r="E1163" i="2"/>
  <c r="B1163" i="2"/>
  <c r="E1162" i="2"/>
  <c r="B1162" i="2"/>
  <c r="E1161" i="2"/>
  <c r="B1161" i="2"/>
  <c r="E1160" i="2"/>
  <c r="B1160" i="2"/>
  <c r="E1159" i="2"/>
  <c r="B1159" i="2"/>
  <c r="E1158" i="2"/>
  <c r="B1158" i="2"/>
  <c r="E1157" i="2"/>
  <c r="B1157" i="2"/>
  <c r="E1156" i="2"/>
  <c r="B1156" i="2"/>
  <c r="E1155" i="2"/>
  <c r="B1155" i="2"/>
  <c r="E1154" i="2"/>
  <c r="B1154" i="2"/>
  <c r="E1153" i="2"/>
  <c r="B1153" i="2"/>
  <c r="E1152" i="2"/>
  <c r="B1152" i="2"/>
  <c r="E1151" i="2"/>
  <c r="B1151" i="2"/>
  <c r="E1150" i="2"/>
  <c r="B1150" i="2"/>
  <c r="E1149" i="2"/>
  <c r="B1149" i="2"/>
  <c r="E1148" i="2"/>
  <c r="B1148" i="2"/>
  <c r="E1147" i="2"/>
  <c r="B1147" i="2"/>
  <c r="E1146" i="2"/>
  <c r="B1146" i="2"/>
  <c r="E1145" i="2"/>
  <c r="B1145" i="2"/>
  <c r="E1144" i="2"/>
  <c r="B1144" i="2"/>
  <c r="E1143" i="2"/>
  <c r="B1143" i="2"/>
  <c r="E1142" i="2"/>
  <c r="B1142" i="2"/>
  <c r="E1141" i="2"/>
  <c r="B1141" i="2"/>
  <c r="E1140" i="2"/>
  <c r="B1140" i="2"/>
  <c r="E1139" i="2"/>
  <c r="B1139" i="2"/>
  <c r="E1138" i="2"/>
  <c r="B1138" i="2"/>
  <c r="E1137" i="2"/>
  <c r="B1137" i="2"/>
  <c r="E1136" i="2"/>
  <c r="B1136" i="2"/>
  <c r="E1135" i="2"/>
  <c r="B1135" i="2"/>
  <c r="E1134" i="2"/>
  <c r="B1134" i="2"/>
  <c r="E1133" i="2"/>
  <c r="B1133" i="2"/>
  <c r="E1132" i="2"/>
  <c r="B1132" i="2"/>
  <c r="E1131" i="2"/>
  <c r="B1131" i="2"/>
  <c r="E1130" i="2"/>
  <c r="B1130" i="2"/>
  <c r="E1129" i="2"/>
  <c r="B1129" i="2"/>
  <c r="E1128" i="2"/>
  <c r="B1128" i="2"/>
  <c r="E1127" i="2"/>
  <c r="B1127" i="2"/>
  <c r="E1126" i="2"/>
  <c r="B1126" i="2"/>
  <c r="E1125" i="2"/>
  <c r="B1125" i="2"/>
  <c r="E1124" i="2"/>
  <c r="B1124" i="2"/>
  <c r="E1123" i="2"/>
  <c r="B1123" i="2"/>
  <c r="E1122" i="2"/>
  <c r="B1122" i="2"/>
  <c r="E1121" i="2"/>
  <c r="B1121" i="2"/>
  <c r="E1120" i="2"/>
  <c r="B1120" i="2"/>
  <c r="E1119" i="2"/>
  <c r="B1119" i="2"/>
  <c r="E1118" i="2"/>
  <c r="B1118" i="2"/>
  <c r="E1117" i="2"/>
  <c r="B1117" i="2"/>
  <c r="E1116" i="2"/>
  <c r="B1116" i="2"/>
  <c r="E1115" i="2"/>
  <c r="B1115" i="2"/>
  <c r="E1114" i="2"/>
  <c r="B1114" i="2"/>
  <c r="E1113" i="2"/>
  <c r="B1113" i="2"/>
  <c r="E1112" i="2"/>
  <c r="B1112" i="2"/>
  <c r="E1111" i="2"/>
  <c r="B1111" i="2"/>
  <c r="E1110" i="2"/>
  <c r="B1110" i="2"/>
  <c r="E1109" i="2"/>
  <c r="B1109" i="2"/>
  <c r="E1108" i="2"/>
  <c r="B1108" i="2"/>
  <c r="E1107" i="2"/>
  <c r="B1107" i="2"/>
  <c r="E1106" i="2"/>
  <c r="B1106" i="2"/>
  <c r="E1105" i="2"/>
  <c r="B1105" i="2"/>
  <c r="E1104" i="2"/>
  <c r="B1104" i="2"/>
  <c r="E1103" i="2"/>
  <c r="B1103" i="2"/>
  <c r="E1102" i="2"/>
  <c r="B1102" i="2"/>
  <c r="E1101" i="2"/>
  <c r="B1101" i="2"/>
  <c r="E1100" i="2"/>
  <c r="B1100" i="2"/>
  <c r="E1099" i="2"/>
  <c r="B1099" i="2"/>
  <c r="E1098" i="2"/>
  <c r="B1098" i="2"/>
  <c r="E1097" i="2"/>
  <c r="B1097" i="2"/>
  <c r="E1096" i="2"/>
  <c r="B1096" i="2"/>
  <c r="E1095" i="2"/>
  <c r="B1095" i="2"/>
  <c r="E1094" i="2"/>
  <c r="B1094" i="2"/>
  <c r="E1093" i="2"/>
  <c r="B1093" i="2"/>
  <c r="E1092" i="2"/>
  <c r="B1092" i="2"/>
  <c r="E1091" i="2"/>
  <c r="B1091" i="2"/>
  <c r="E1090" i="2"/>
  <c r="B1090" i="2"/>
  <c r="E1089" i="2"/>
  <c r="B1089" i="2"/>
  <c r="E1088" i="2"/>
  <c r="B1088" i="2"/>
  <c r="E1087" i="2"/>
  <c r="B1087" i="2"/>
  <c r="E1086" i="2"/>
  <c r="B1086" i="2"/>
  <c r="E1085" i="2"/>
  <c r="B1085" i="2"/>
  <c r="E1084" i="2"/>
  <c r="B1084" i="2"/>
  <c r="E1083" i="2"/>
  <c r="B1083" i="2"/>
  <c r="E1082" i="2"/>
  <c r="B1082" i="2"/>
  <c r="E1081" i="2"/>
  <c r="B1081" i="2"/>
  <c r="E1080" i="2"/>
  <c r="B1080" i="2"/>
  <c r="E1079" i="2"/>
  <c r="B1079" i="2"/>
  <c r="E1078" i="2"/>
  <c r="B1078" i="2"/>
  <c r="E1077" i="2"/>
  <c r="B1077" i="2"/>
  <c r="E1076" i="2"/>
  <c r="B1076" i="2"/>
  <c r="E1075" i="2"/>
  <c r="B1075" i="2"/>
  <c r="E1074" i="2"/>
  <c r="B1074" i="2"/>
  <c r="E1073" i="2"/>
  <c r="B1073" i="2"/>
  <c r="E1072" i="2"/>
  <c r="B1072" i="2"/>
  <c r="E1071" i="2"/>
  <c r="B1071" i="2"/>
  <c r="E1070" i="2"/>
  <c r="B1070" i="2"/>
  <c r="E1069" i="2"/>
  <c r="B1069" i="2"/>
  <c r="E1068" i="2"/>
  <c r="B1068" i="2"/>
  <c r="E1067" i="2"/>
  <c r="B1067" i="2"/>
  <c r="E1066" i="2"/>
  <c r="B1066" i="2"/>
  <c r="E1065" i="2"/>
  <c r="B1065" i="2"/>
  <c r="E1064" i="2"/>
  <c r="B1064" i="2"/>
  <c r="E1063" i="2"/>
  <c r="B1063" i="2"/>
  <c r="E1062" i="2"/>
  <c r="B1062" i="2"/>
  <c r="E1061" i="2"/>
  <c r="B1061" i="2"/>
  <c r="E1060" i="2"/>
  <c r="B1060" i="2"/>
  <c r="E1059" i="2"/>
  <c r="B1059" i="2"/>
  <c r="E1058" i="2"/>
  <c r="B1058" i="2"/>
  <c r="E1057" i="2"/>
  <c r="B1057" i="2"/>
  <c r="E1056" i="2"/>
  <c r="B1056" i="2"/>
  <c r="E1055" i="2"/>
  <c r="B1055" i="2"/>
  <c r="E1054" i="2"/>
  <c r="B1054" i="2"/>
  <c r="E1053" i="2"/>
  <c r="B1053" i="2"/>
  <c r="E1052" i="2"/>
  <c r="B1052" i="2"/>
  <c r="E1051" i="2"/>
  <c r="B1051" i="2"/>
  <c r="E1050" i="2"/>
  <c r="B1050" i="2"/>
  <c r="E1049" i="2"/>
  <c r="B1049" i="2"/>
  <c r="E1048" i="2"/>
  <c r="B1048" i="2"/>
  <c r="E1047" i="2"/>
  <c r="B1047" i="2"/>
  <c r="E1046" i="2"/>
  <c r="B1046" i="2"/>
  <c r="E1045" i="2"/>
  <c r="B1045" i="2"/>
  <c r="E1044" i="2"/>
  <c r="B1044" i="2"/>
  <c r="E1043" i="2"/>
  <c r="B1043" i="2"/>
  <c r="E1042" i="2"/>
  <c r="B1042" i="2"/>
  <c r="E1041" i="2"/>
  <c r="B1041" i="2"/>
  <c r="E1040" i="2"/>
  <c r="B1040" i="2"/>
  <c r="E1039" i="2"/>
  <c r="B1039" i="2"/>
  <c r="E1038" i="2"/>
  <c r="B1038" i="2"/>
  <c r="E1037" i="2"/>
  <c r="B1037" i="2"/>
  <c r="E1036" i="2"/>
  <c r="B1036" i="2"/>
  <c r="E1035" i="2"/>
  <c r="B1035" i="2"/>
  <c r="E1034" i="2"/>
  <c r="B1034" i="2"/>
  <c r="E1033" i="2"/>
  <c r="B1033" i="2"/>
  <c r="E1032" i="2"/>
  <c r="B1032" i="2"/>
  <c r="E1031" i="2"/>
  <c r="B1031" i="2"/>
  <c r="E1030" i="2"/>
  <c r="B1030" i="2"/>
  <c r="E1029" i="2"/>
  <c r="B1029" i="2"/>
  <c r="E1028" i="2"/>
  <c r="B1028" i="2"/>
  <c r="E1027" i="2"/>
  <c r="B1027" i="2"/>
  <c r="E1026" i="2"/>
  <c r="B1026" i="2"/>
  <c r="E1025" i="2"/>
  <c r="B1025" i="2"/>
  <c r="E1024" i="2"/>
  <c r="B1024" i="2"/>
  <c r="E1023" i="2"/>
  <c r="B1023" i="2"/>
  <c r="E1022" i="2"/>
  <c r="B1022" i="2"/>
  <c r="E1021" i="2"/>
  <c r="B1021" i="2"/>
  <c r="E1020" i="2"/>
  <c r="B1020" i="2"/>
  <c r="E1019" i="2"/>
  <c r="B1019" i="2"/>
  <c r="E1018" i="2"/>
  <c r="B1018" i="2"/>
  <c r="E1017" i="2"/>
  <c r="B1017" i="2"/>
  <c r="E1016" i="2"/>
  <c r="B1016" i="2"/>
  <c r="E1015" i="2"/>
  <c r="B1015" i="2"/>
  <c r="E1014" i="2"/>
  <c r="B1014" i="2"/>
  <c r="E1013" i="2"/>
  <c r="B1013" i="2"/>
  <c r="E1012" i="2"/>
  <c r="B1012" i="2"/>
  <c r="E1011" i="2"/>
  <c r="B1011" i="2"/>
  <c r="E1010" i="2"/>
  <c r="B1010" i="2"/>
  <c r="E1009" i="2"/>
  <c r="B1009" i="2"/>
  <c r="E1008" i="2"/>
  <c r="B1008" i="2"/>
  <c r="E1007" i="2"/>
  <c r="B1007" i="2"/>
  <c r="E1006" i="2"/>
  <c r="B1006" i="2"/>
  <c r="E1005" i="2"/>
  <c r="B1005" i="2"/>
  <c r="E1004" i="2"/>
  <c r="B1004" i="2"/>
  <c r="E1003" i="2"/>
  <c r="B1003" i="2"/>
  <c r="E1002" i="2"/>
  <c r="B1002" i="2"/>
  <c r="E1001" i="2"/>
  <c r="B1001" i="2"/>
  <c r="E1000" i="2"/>
  <c r="B1000" i="2"/>
  <c r="E999" i="2"/>
  <c r="B999" i="2"/>
  <c r="E998" i="2"/>
  <c r="B998" i="2"/>
  <c r="E997" i="2"/>
  <c r="B997" i="2"/>
  <c r="E996" i="2"/>
  <c r="B996" i="2"/>
  <c r="E995" i="2"/>
  <c r="B995" i="2"/>
  <c r="E994" i="2"/>
  <c r="B994" i="2"/>
  <c r="E993" i="2"/>
  <c r="B993" i="2"/>
  <c r="E992" i="2"/>
  <c r="B992" i="2"/>
  <c r="E991" i="2"/>
  <c r="B991" i="2"/>
  <c r="E990" i="2"/>
  <c r="B990" i="2"/>
  <c r="E989" i="2"/>
  <c r="B989" i="2"/>
  <c r="E988" i="2"/>
  <c r="B988" i="2"/>
  <c r="E987" i="2"/>
  <c r="B987" i="2"/>
  <c r="E986" i="2"/>
  <c r="B986" i="2"/>
  <c r="E985" i="2"/>
  <c r="B985" i="2"/>
  <c r="E984" i="2"/>
  <c r="B984" i="2"/>
  <c r="E983" i="2"/>
  <c r="B983" i="2"/>
  <c r="E982" i="2"/>
  <c r="B982" i="2"/>
  <c r="E981" i="2"/>
  <c r="B981" i="2"/>
  <c r="E980" i="2"/>
  <c r="B980" i="2"/>
  <c r="E979" i="2"/>
  <c r="B979" i="2"/>
  <c r="E978" i="2"/>
  <c r="B978" i="2"/>
  <c r="E977" i="2"/>
  <c r="B977" i="2"/>
  <c r="E976" i="2"/>
  <c r="B976" i="2"/>
  <c r="E975" i="2"/>
  <c r="B975" i="2"/>
  <c r="E974" i="2"/>
  <c r="B974" i="2"/>
  <c r="E973" i="2"/>
  <c r="B973" i="2"/>
  <c r="E972" i="2"/>
  <c r="B972" i="2"/>
  <c r="E971" i="2"/>
  <c r="B971" i="2"/>
  <c r="E970" i="2"/>
  <c r="B970" i="2"/>
  <c r="E969" i="2"/>
  <c r="B969" i="2"/>
  <c r="E968" i="2"/>
  <c r="B968" i="2"/>
  <c r="E967" i="2"/>
  <c r="B967" i="2"/>
  <c r="E966" i="2"/>
  <c r="B966" i="2"/>
  <c r="E965" i="2"/>
  <c r="B965" i="2"/>
  <c r="E964" i="2"/>
  <c r="B964" i="2"/>
  <c r="E963" i="2"/>
  <c r="B963" i="2"/>
  <c r="E962" i="2"/>
  <c r="B962" i="2"/>
  <c r="E961" i="2"/>
  <c r="B961" i="2"/>
  <c r="E960" i="2"/>
  <c r="B960" i="2"/>
  <c r="E959" i="2"/>
  <c r="B959" i="2"/>
  <c r="E958" i="2"/>
  <c r="B958" i="2"/>
  <c r="E957" i="2"/>
  <c r="B957" i="2"/>
  <c r="E956" i="2"/>
  <c r="B956" i="2"/>
  <c r="E955" i="2"/>
  <c r="B955" i="2"/>
  <c r="E954" i="2"/>
  <c r="B954" i="2"/>
  <c r="E953" i="2"/>
  <c r="B953" i="2"/>
  <c r="E952" i="2"/>
  <c r="B952" i="2"/>
  <c r="E951" i="2"/>
  <c r="B951" i="2"/>
  <c r="E950" i="2"/>
  <c r="B950" i="2"/>
  <c r="E949" i="2"/>
  <c r="B949" i="2"/>
  <c r="E948" i="2"/>
  <c r="B948" i="2"/>
  <c r="E947" i="2"/>
  <c r="B947" i="2"/>
  <c r="E946" i="2"/>
  <c r="B946" i="2"/>
  <c r="E945" i="2"/>
  <c r="B945" i="2"/>
  <c r="E944" i="2"/>
  <c r="B944" i="2"/>
  <c r="E943" i="2"/>
  <c r="B943" i="2"/>
  <c r="E942" i="2"/>
  <c r="B942" i="2"/>
  <c r="E941" i="2"/>
  <c r="B941" i="2"/>
  <c r="E940" i="2"/>
  <c r="B940" i="2"/>
  <c r="E939" i="2"/>
  <c r="B939" i="2"/>
  <c r="E938" i="2"/>
  <c r="B938" i="2"/>
  <c r="E937" i="2"/>
  <c r="B937" i="2"/>
  <c r="E936" i="2"/>
  <c r="B936" i="2"/>
  <c r="E935" i="2"/>
  <c r="B935" i="2"/>
  <c r="E934" i="2"/>
  <c r="B934" i="2"/>
  <c r="E933" i="2"/>
  <c r="B933" i="2"/>
  <c r="E932" i="2"/>
  <c r="B932" i="2"/>
  <c r="E931" i="2"/>
  <c r="B931" i="2"/>
  <c r="E930" i="2"/>
  <c r="B930" i="2"/>
  <c r="E929" i="2"/>
  <c r="B929" i="2"/>
  <c r="E928" i="2"/>
  <c r="B928" i="2"/>
  <c r="E927" i="2"/>
  <c r="B927" i="2"/>
  <c r="E926" i="2"/>
  <c r="B926" i="2"/>
  <c r="E925" i="2"/>
  <c r="B925" i="2"/>
  <c r="E924" i="2"/>
  <c r="B924" i="2"/>
  <c r="E923" i="2"/>
  <c r="B923" i="2"/>
  <c r="E922" i="2"/>
  <c r="B922" i="2"/>
  <c r="E921" i="2"/>
  <c r="B921" i="2"/>
  <c r="E920" i="2"/>
  <c r="B920" i="2"/>
  <c r="E919" i="2"/>
  <c r="B919" i="2"/>
  <c r="E918" i="2"/>
  <c r="B918" i="2"/>
  <c r="E917" i="2"/>
  <c r="B917" i="2"/>
  <c r="E916" i="2"/>
  <c r="B916" i="2"/>
  <c r="E915" i="2"/>
  <c r="B915" i="2"/>
  <c r="E914" i="2"/>
  <c r="B914" i="2"/>
  <c r="E913" i="2"/>
  <c r="B913" i="2"/>
  <c r="E912" i="2"/>
  <c r="B912" i="2"/>
  <c r="E911" i="2"/>
  <c r="B911" i="2"/>
  <c r="E910" i="2"/>
  <c r="B910" i="2"/>
  <c r="E909" i="2"/>
  <c r="B909" i="2"/>
  <c r="E908" i="2"/>
  <c r="B908" i="2"/>
  <c r="E907" i="2"/>
  <c r="B907" i="2"/>
  <c r="E906" i="2"/>
  <c r="B906" i="2"/>
  <c r="E905" i="2"/>
  <c r="B905" i="2"/>
  <c r="E904" i="2"/>
  <c r="B904" i="2"/>
  <c r="E903" i="2"/>
  <c r="B903" i="2"/>
  <c r="E902" i="2"/>
  <c r="B902" i="2"/>
  <c r="E901" i="2"/>
  <c r="B901" i="2"/>
  <c r="E900" i="2"/>
  <c r="B900" i="2"/>
  <c r="E899" i="2"/>
  <c r="B899" i="2"/>
  <c r="E898" i="2"/>
  <c r="B898" i="2"/>
  <c r="E897" i="2"/>
  <c r="B897" i="2"/>
  <c r="E896" i="2"/>
  <c r="B896" i="2"/>
  <c r="E895" i="2"/>
  <c r="B895" i="2"/>
  <c r="E894" i="2"/>
  <c r="B894" i="2"/>
  <c r="E893" i="2"/>
  <c r="B893" i="2"/>
  <c r="E892" i="2"/>
  <c r="B892" i="2"/>
  <c r="E891" i="2"/>
  <c r="B891" i="2"/>
  <c r="E890" i="2"/>
  <c r="B890" i="2"/>
  <c r="E889" i="2"/>
  <c r="B889" i="2"/>
  <c r="E888" i="2"/>
  <c r="B888" i="2"/>
  <c r="E887" i="2"/>
  <c r="B887" i="2"/>
  <c r="E886" i="2"/>
  <c r="B886" i="2"/>
  <c r="E885" i="2"/>
  <c r="B885" i="2"/>
  <c r="E884" i="2"/>
  <c r="B884" i="2"/>
  <c r="E883" i="2"/>
  <c r="B883" i="2"/>
  <c r="E882" i="2"/>
  <c r="B882" i="2"/>
  <c r="E881" i="2"/>
  <c r="B881" i="2"/>
  <c r="E880" i="2"/>
  <c r="B880" i="2"/>
  <c r="E879" i="2"/>
  <c r="B879" i="2"/>
  <c r="E878" i="2"/>
  <c r="B878" i="2"/>
  <c r="E877" i="2"/>
  <c r="B877" i="2"/>
  <c r="E876" i="2"/>
  <c r="B876" i="2"/>
  <c r="E875" i="2"/>
  <c r="B875" i="2"/>
  <c r="E874" i="2"/>
  <c r="B874" i="2"/>
  <c r="E873" i="2"/>
  <c r="B873" i="2"/>
  <c r="E872" i="2"/>
  <c r="B872" i="2"/>
  <c r="E871" i="2"/>
  <c r="B871" i="2"/>
  <c r="E870" i="2"/>
  <c r="B870" i="2"/>
  <c r="E869" i="2"/>
  <c r="B869" i="2"/>
  <c r="E868" i="2"/>
  <c r="B868" i="2"/>
  <c r="E867" i="2"/>
  <c r="B867" i="2"/>
  <c r="E866" i="2"/>
  <c r="B866" i="2"/>
  <c r="E865" i="2"/>
  <c r="B865" i="2"/>
  <c r="E864" i="2"/>
  <c r="B864" i="2"/>
  <c r="E863" i="2"/>
  <c r="B863" i="2"/>
  <c r="E862" i="2"/>
  <c r="B862" i="2"/>
  <c r="E861" i="2"/>
  <c r="B861" i="2"/>
  <c r="E860" i="2"/>
  <c r="B860" i="2"/>
  <c r="E859" i="2"/>
  <c r="B859" i="2"/>
  <c r="E858" i="2"/>
  <c r="B858" i="2"/>
  <c r="E857" i="2"/>
  <c r="B857" i="2"/>
  <c r="E856" i="2"/>
  <c r="B856" i="2"/>
  <c r="E855" i="2"/>
  <c r="B855" i="2"/>
  <c r="E854" i="2"/>
  <c r="B854" i="2"/>
  <c r="E853" i="2"/>
  <c r="B853" i="2"/>
  <c r="E852" i="2"/>
  <c r="B852" i="2"/>
  <c r="E851" i="2"/>
  <c r="B851" i="2"/>
  <c r="E850" i="2"/>
  <c r="B850" i="2"/>
  <c r="E849" i="2"/>
  <c r="B849" i="2"/>
  <c r="E848" i="2"/>
  <c r="B848" i="2"/>
  <c r="E847" i="2"/>
  <c r="B847" i="2"/>
  <c r="E846" i="2"/>
  <c r="B846" i="2"/>
  <c r="E845" i="2"/>
  <c r="B845" i="2"/>
  <c r="E844" i="2"/>
  <c r="B844" i="2"/>
  <c r="E843" i="2"/>
  <c r="B843" i="2"/>
  <c r="E842" i="2"/>
  <c r="B842" i="2"/>
  <c r="E841" i="2"/>
  <c r="B841" i="2"/>
  <c r="E840" i="2"/>
  <c r="B840" i="2"/>
  <c r="E839" i="2"/>
  <c r="B839" i="2"/>
  <c r="E838" i="2"/>
  <c r="B838" i="2"/>
  <c r="E837" i="2"/>
  <c r="B837" i="2"/>
  <c r="E836" i="2"/>
  <c r="B836" i="2"/>
  <c r="E835" i="2"/>
  <c r="B835" i="2"/>
  <c r="E834" i="2"/>
  <c r="B834" i="2"/>
  <c r="E833" i="2"/>
  <c r="B833" i="2"/>
  <c r="E832" i="2"/>
  <c r="B832" i="2"/>
  <c r="E831" i="2"/>
  <c r="B831" i="2"/>
  <c r="E830" i="2"/>
  <c r="B830" i="2"/>
  <c r="E829" i="2"/>
  <c r="B829" i="2"/>
  <c r="E828" i="2"/>
  <c r="B828" i="2"/>
  <c r="E827" i="2"/>
  <c r="B827" i="2"/>
  <c r="E826" i="2"/>
  <c r="B826" i="2"/>
  <c r="E825" i="2"/>
  <c r="B825" i="2"/>
  <c r="E824" i="2"/>
  <c r="B824" i="2"/>
  <c r="E823" i="2"/>
  <c r="B823" i="2"/>
  <c r="E822" i="2"/>
  <c r="B822" i="2"/>
  <c r="E821" i="2"/>
  <c r="B821" i="2"/>
  <c r="E820" i="2"/>
  <c r="B820" i="2"/>
  <c r="E819" i="2"/>
  <c r="B819" i="2"/>
  <c r="E818" i="2"/>
  <c r="B818" i="2"/>
  <c r="E817" i="2"/>
  <c r="B817" i="2"/>
  <c r="E816" i="2"/>
  <c r="B816" i="2"/>
  <c r="E815" i="2"/>
  <c r="B815" i="2"/>
  <c r="E814" i="2"/>
  <c r="B814" i="2"/>
  <c r="E813" i="2"/>
  <c r="B813" i="2"/>
  <c r="E812" i="2"/>
  <c r="B812" i="2"/>
  <c r="E811" i="2"/>
  <c r="B811" i="2"/>
  <c r="E810" i="2"/>
  <c r="B810" i="2"/>
  <c r="E809" i="2"/>
  <c r="B809" i="2"/>
  <c r="E808" i="2"/>
  <c r="B808" i="2"/>
  <c r="E807" i="2"/>
  <c r="B807" i="2"/>
  <c r="E806" i="2"/>
  <c r="B806" i="2"/>
  <c r="E805" i="2"/>
  <c r="B805" i="2"/>
  <c r="E804" i="2"/>
  <c r="B804" i="2"/>
  <c r="E803" i="2"/>
  <c r="B803" i="2"/>
  <c r="E802" i="2"/>
  <c r="B802" i="2"/>
  <c r="E801" i="2"/>
  <c r="B801" i="2"/>
  <c r="E800" i="2"/>
  <c r="B800" i="2"/>
  <c r="E799" i="2"/>
  <c r="B799" i="2"/>
  <c r="E798" i="2"/>
  <c r="B798" i="2"/>
  <c r="E797" i="2"/>
  <c r="B797" i="2"/>
  <c r="E796" i="2"/>
  <c r="B796" i="2"/>
  <c r="E795" i="2"/>
  <c r="B795" i="2"/>
  <c r="E794" i="2"/>
  <c r="B794" i="2"/>
  <c r="E793" i="2"/>
  <c r="B793" i="2"/>
  <c r="E792" i="2"/>
  <c r="B792" i="2"/>
  <c r="E791" i="2"/>
  <c r="B791" i="2"/>
  <c r="E790" i="2"/>
  <c r="B790" i="2"/>
  <c r="E789" i="2"/>
  <c r="B789" i="2"/>
  <c r="E788" i="2"/>
  <c r="B788" i="2"/>
  <c r="E787" i="2"/>
  <c r="B787" i="2"/>
  <c r="E786" i="2"/>
  <c r="B786" i="2"/>
  <c r="E785" i="2"/>
  <c r="B785" i="2"/>
  <c r="E784" i="2"/>
  <c r="B784" i="2"/>
  <c r="E783" i="2"/>
  <c r="B783" i="2"/>
  <c r="E782" i="2"/>
  <c r="B782" i="2"/>
  <c r="E781" i="2"/>
  <c r="B781" i="2"/>
  <c r="E780" i="2"/>
  <c r="B780" i="2"/>
  <c r="E779" i="2"/>
  <c r="B779" i="2"/>
  <c r="E778" i="2"/>
  <c r="B778" i="2"/>
  <c r="E777" i="2"/>
  <c r="B777" i="2"/>
  <c r="E776" i="2"/>
  <c r="B776" i="2"/>
  <c r="E775" i="2"/>
  <c r="B775" i="2"/>
  <c r="E774" i="2"/>
  <c r="B774" i="2"/>
  <c r="E773" i="2"/>
  <c r="B773" i="2"/>
  <c r="E772" i="2"/>
  <c r="B772" i="2"/>
  <c r="E771" i="2"/>
  <c r="B771" i="2"/>
  <c r="E770" i="2"/>
  <c r="B770" i="2"/>
  <c r="E769" i="2"/>
  <c r="B769" i="2"/>
  <c r="E768" i="2"/>
  <c r="B768" i="2"/>
  <c r="E767" i="2"/>
  <c r="B767" i="2"/>
  <c r="E766" i="2"/>
  <c r="B766" i="2"/>
  <c r="E765" i="2"/>
  <c r="B765" i="2"/>
  <c r="E764" i="2"/>
  <c r="B764" i="2"/>
  <c r="E763" i="2"/>
  <c r="B763" i="2"/>
  <c r="E762" i="2"/>
  <c r="B762" i="2"/>
  <c r="E761" i="2"/>
  <c r="B761" i="2"/>
  <c r="E760" i="2"/>
  <c r="B760" i="2"/>
  <c r="E759" i="2"/>
  <c r="B759" i="2"/>
  <c r="E758" i="2"/>
  <c r="B758" i="2"/>
  <c r="E757" i="2"/>
  <c r="B757" i="2"/>
  <c r="E756" i="2"/>
  <c r="B756" i="2"/>
  <c r="E755" i="2"/>
  <c r="B755" i="2"/>
  <c r="E754" i="2"/>
  <c r="B754" i="2"/>
  <c r="E753" i="2"/>
  <c r="B753" i="2"/>
  <c r="E752" i="2"/>
  <c r="B752" i="2"/>
  <c r="E751" i="2"/>
  <c r="B751" i="2"/>
  <c r="E750" i="2"/>
  <c r="B750" i="2"/>
  <c r="E749" i="2"/>
  <c r="B749" i="2"/>
  <c r="E748" i="2"/>
  <c r="B748" i="2"/>
  <c r="E747" i="2"/>
  <c r="B747" i="2"/>
  <c r="E746" i="2"/>
  <c r="B746" i="2"/>
  <c r="E745" i="2"/>
  <c r="B745" i="2"/>
  <c r="E744" i="2"/>
  <c r="B744" i="2"/>
  <c r="E743" i="2"/>
  <c r="B743" i="2"/>
  <c r="E742" i="2"/>
  <c r="B742" i="2"/>
  <c r="E741" i="2"/>
  <c r="B741" i="2"/>
  <c r="E740" i="2"/>
  <c r="B740" i="2"/>
  <c r="E739" i="2"/>
  <c r="B739" i="2"/>
  <c r="E738" i="2"/>
  <c r="B738" i="2"/>
  <c r="E737" i="2"/>
  <c r="B737" i="2"/>
  <c r="E736" i="2"/>
  <c r="B736" i="2"/>
  <c r="E735" i="2"/>
  <c r="B735" i="2"/>
  <c r="E734" i="2"/>
  <c r="B734" i="2"/>
  <c r="E733" i="2"/>
  <c r="B733" i="2"/>
  <c r="E732" i="2"/>
  <c r="B732" i="2"/>
  <c r="E731" i="2"/>
  <c r="B731" i="2"/>
  <c r="E730" i="2"/>
  <c r="B730" i="2"/>
  <c r="E729" i="2"/>
  <c r="B729" i="2"/>
  <c r="E728" i="2"/>
  <c r="B728" i="2"/>
  <c r="E727" i="2"/>
  <c r="B727" i="2"/>
  <c r="E726" i="2"/>
  <c r="B726" i="2"/>
  <c r="E725" i="2"/>
  <c r="B725" i="2"/>
  <c r="E724" i="2"/>
  <c r="B724" i="2"/>
  <c r="E723" i="2"/>
  <c r="B723" i="2"/>
  <c r="E722" i="2"/>
  <c r="B722" i="2"/>
  <c r="E721" i="2"/>
  <c r="B721" i="2"/>
  <c r="E720" i="2"/>
  <c r="B720" i="2"/>
  <c r="E719" i="2"/>
  <c r="B719" i="2"/>
  <c r="E718" i="2"/>
  <c r="B718" i="2"/>
  <c r="E717" i="2"/>
  <c r="B717" i="2"/>
  <c r="E716" i="2"/>
  <c r="B716" i="2"/>
  <c r="E715" i="2"/>
  <c r="B715" i="2"/>
  <c r="E714" i="2"/>
  <c r="B714" i="2"/>
  <c r="E713" i="2"/>
  <c r="B713" i="2"/>
  <c r="E712" i="2"/>
  <c r="B712" i="2"/>
  <c r="E711" i="2"/>
  <c r="B711" i="2"/>
  <c r="E710" i="2"/>
  <c r="B710" i="2"/>
  <c r="E709" i="2"/>
  <c r="B709" i="2"/>
  <c r="E708" i="2"/>
  <c r="B708" i="2"/>
  <c r="E707" i="2"/>
  <c r="B707" i="2"/>
  <c r="E706" i="2"/>
  <c r="B706" i="2"/>
  <c r="E705" i="2"/>
  <c r="B705" i="2"/>
  <c r="E704" i="2"/>
  <c r="B704" i="2"/>
  <c r="E703" i="2"/>
  <c r="B703" i="2"/>
  <c r="E702" i="2"/>
  <c r="B702" i="2"/>
  <c r="E701" i="2"/>
  <c r="B701" i="2"/>
  <c r="E700" i="2"/>
  <c r="B700" i="2"/>
  <c r="E699" i="2"/>
  <c r="B699" i="2"/>
  <c r="E698" i="2"/>
  <c r="B698" i="2"/>
  <c r="E697" i="2"/>
  <c r="B697" i="2"/>
  <c r="E696" i="2"/>
  <c r="B696" i="2"/>
  <c r="E695" i="2"/>
  <c r="B695" i="2"/>
  <c r="E694" i="2"/>
  <c r="B694" i="2"/>
  <c r="E693" i="2"/>
  <c r="B693" i="2"/>
  <c r="E692" i="2"/>
  <c r="B692" i="2"/>
  <c r="E691" i="2"/>
  <c r="B691" i="2"/>
  <c r="E690" i="2"/>
  <c r="B690" i="2"/>
  <c r="E689" i="2"/>
  <c r="B689" i="2"/>
  <c r="E688" i="2"/>
  <c r="B688" i="2"/>
  <c r="E687" i="2"/>
  <c r="B687" i="2"/>
  <c r="E686" i="2"/>
  <c r="B686" i="2"/>
  <c r="E685" i="2"/>
  <c r="B685" i="2"/>
  <c r="E684" i="2"/>
  <c r="B684" i="2"/>
  <c r="E683" i="2"/>
  <c r="B683" i="2"/>
  <c r="E682" i="2"/>
  <c r="B682" i="2"/>
  <c r="E681" i="2"/>
  <c r="B681" i="2"/>
  <c r="E680" i="2"/>
  <c r="B680" i="2"/>
  <c r="E679" i="2"/>
  <c r="B679" i="2"/>
  <c r="E678" i="2"/>
  <c r="B678" i="2"/>
  <c r="E677" i="2"/>
  <c r="B677" i="2"/>
  <c r="E676" i="2"/>
  <c r="B676" i="2"/>
  <c r="E675" i="2"/>
  <c r="B675" i="2"/>
  <c r="E674" i="2"/>
  <c r="B674" i="2"/>
  <c r="E673" i="2"/>
  <c r="B673" i="2"/>
  <c r="E672" i="2"/>
  <c r="B672" i="2"/>
  <c r="E671" i="2"/>
  <c r="B671" i="2"/>
  <c r="E670" i="2"/>
  <c r="B670" i="2"/>
  <c r="E669" i="2"/>
  <c r="B669" i="2"/>
  <c r="E668" i="2"/>
  <c r="B668" i="2"/>
  <c r="E667" i="2"/>
  <c r="B667" i="2"/>
  <c r="E666" i="2"/>
  <c r="B666" i="2"/>
  <c r="E665" i="2"/>
  <c r="B665" i="2"/>
  <c r="E664" i="2"/>
  <c r="B664" i="2"/>
  <c r="E663" i="2"/>
  <c r="B663" i="2"/>
  <c r="E662" i="2"/>
  <c r="B662" i="2"/>
  <c r="E661" i="2"/>
  <c r="B661" i="2"/>
  <c r="E660" i="2"/>
  <c r="B660" i="2"/>
  <c r="E659" i="2"/>
  <c r="B659" i="2"/>
  <c r="E658" i="2"/>
  <c r="B658" i="2"/>
  <c r="E657" i="2"/>
  <c r="B657" i="2"/>
  <c r="E656" i="2"/>
  <c r="B656" i="2"/>
  <c r="E655" i="2"/>
  <c r="B655" i="2"/>
  <c r="E654" i="2"/>
  <c r="B654" i="2"/>
  <c r="E653" i="2"/>
  <c r="B653" i="2"/>
  <c r="E652" i="2"/>
  <c r="B652" i="2"/>
  <c r="E651" i="2"/>
  <c r="B651" i="2"/>
  <c r="E650" i="2"/>
  <c r="B650" i="2"/>
  <c r="E649" i="2"/>
  <c r="B649" i="2"/>
  <c r="E648" i="2"/>
  <c r="B648" i="2"/>
  <c r="E647" i="2"/>
  <c r="B647" i="2"/>
  <c r="E646" i="2"/>
  <c r="B646" i="2"/>
  <c r="E645" i="2"/>
  <c r="B645" i="2"/>
  <c r="E644" i="2"/>
  <c r="B644" i="2"/>
  <c r="E643" i="2"/>
  <c r="B643" i="2"/>
  <c r="E642" i="2"/>
  <c r="B642" i="2"/>
  <c r="E641" i="2"/>
  <c r="B641" i="2"/>
  <c r="E640" i="2"/>
  <c r="B640" i="2"/>
  <c r="E639" i="2"/>
  <c r="B639" i="2"/>
  <c r="E638" i="2"/>
  <c r="B638" i="2"/>
  <c r="E637" i="2"/>
  <c r="B637" i="2"/>
  <c r="E636" i="2"/>
  <c r="B636" i="2"/>
  <c r="E635" i="2"/>
  <c r="B635" i="2"/>
  <c r="E634" i="2"/>
  <c r="B634" i="2"/>
  <c r="E633" i="2"/>
  <c r="B633" i="2"/>
  <c r="E632" i="2"/>
  <c r="B632" i="2"/>
  <c r="E631" i="2"/>
  <c r="B631" i="2"/>
  <c r="E630" i="2"/>
  <c r="B630" i="2"/>
  <c r="E629" i="2"/>
  <c r="B629" i="2"/>
  <c r="E628" i="2"/>
  <c r="B628" i="2"/>
  <c r="E627" i="2"/>
  <c r="B627" i="2"/>
  <c r="E626" i="2"/>
  <c r="B626" i="2"/>
  <c r="E625" i="2"/>
  <c r="B625" i="2"/>
  <c r="E624" i="2"/>
  <c r="B624" i="2"/>
  <c r="E623" i="2"/>
  <c r="B623" i="2"/>
  <c r="E622" i="2"/>
  <c r="B622" i="2"/>
  <c r="E621" i="2"/>
  <c r="B621" i="2"/>
  <c r="E620" i="2"/>
  <c r="B620" i="2"/>
  <c r="E619" i="2"/>
  <c r="B619" i="2"/>
  <c r="E618" i="2"/>
  <c r="B618" i="2"/>
  <c r="E617" i="2"/>
  <c r="B617" i="2"/>
  <c r="E616" i="2"/>
  <c r="B616" i="2"/>
  <c r="E615" i="2"/>
  <c r="B615" i="2"/>
  <c r="E614" i="2"/>
  <c r="B614" i="2"/>
  <c r="E613" i="2"/>
  <c r="B613" i="2"/>
  <c r="E612" i="2"/>
  <c r="B612" i="2"/>
  <c r="E611" i="2"/>
  <c r="B611" i="2"/>
  <c r="E610" i="2"/>
  <c r="B610" i="2"/>
  <c r="E609" i="2"/>
  <c r="B609" i="2"/>
  <c r="E608" i="2"/>
  <c r="B608" i="2"/>
  <c r="E607" i="2"/>
  <c r="B607" i="2"/>
  <c r="E606" i="2"/>
  <c r="B606" i="2"/>
  <c r="E605" i="2"/>
  <c r="B605" i="2"/>
  <c r="E604" i="2"/>
  <c r="B604" i="2"/>
  <c r="E603" i="2"/>
  <c r="B603" i="2"/>
  <c r="E602" i="2"/>
  <c r="B602" i="2"/>
  <c r="E601" i="2"/>
  <c r="B601" i="2"/>
  <c r="E600" i="2"/>
  <c r="B600" i="2"/>
  <c r="E599" i="2"/>
  <c r="B599" i="2"/>
  <c r="E598" i="2"/>
  <c r="B598" i="2"/>
  <c r="E597" i="2"/>
  <c r="B597" i="2"/>
  <c r="E596" i="2"/>
  <c r="B596" i="2"/>
  <c r="E595" i="2"/>
  <c r="B595" i="2"/>
  <c r="E594" i="2"/>
  <c r="B594" i="2"/>
  <c r="E593" i="2"/>
  <c r="B593" i="2"/>
  <c r="E592" i="2"/>
  <c r="B592" i="2"/>
  <c r="E591" i="2"/>
  <c r="B591" i="2"/>
  <c r="E590" i="2"/>
  <c r="B590" i="2"/>
  <c r="E589" i="2"/>
  <c r="B589" i="2"/>
  <c r="E588" i="2"/>
  <c r="B588" i="2"/>
  <c r="E587" i="2"/>
  <c r="B587" i="2"/>
  <c r="E586" i="2"/>
  <c r="B586" i="2"/>
  <c r="E585" i="2"/>
  <c r="B585" i="2"/>
  <c r="E584" i="2"/>
  <c r="B584" i="2"/>
  <c r="E583" i="2"/>
  <c r="B583" i="2"/>
  <c r="E582" i="2"/>
  <c r="B582" i="2"/>
  <c r="E581" i="2"/>
  <c r="B581" i="2"/>
  <c r="E580" i="2"/>
  <c r="B580" i="2"/>
  <c r="E579" i="2"/>
  <c r="B579" i="2"/>
  <c r="E578" i="2"/>
  <c r="B578" i="2"/>
  <c r="E577" i="2"/>
  <c r="B577" i="2"/>
  <c r="E576" i="2"/>
  <c r="B576" i="2"/>
  <c r="E575" i="2"/>
  <c r="B575" i="2"/>
  <c r="E574" i="2"/>
  <c r="B574" i="2"/>
  <c r="E573" i="2"/>
  <c r="B573" i="2"/>
  <c r="E572" i="2"/>
  <c r="B572" i="2"/>
  <c r="E571" i="2"/>
  <c r="B571" i="2"/>
  <c r="E570" i="2"/>
  <c r="B570" i="2"/>
  <c r="E569" i="2"/>
  <c r="B569" i="2"/>
  <c r="E568" i="2"/>
  <c r="B568" i="2"/>
  <c r="E567" i="2"/>
  <c r="B567" i="2"/>
  <c r="E566" i="2"/>
  <c r="B566" i="2"/>
  <c r="E565" i="2"/>
  <c r="B565" i="2"/>
  <c r="E564" i="2"/>
  <c r="B564" i="2"/>
  <c r="E563" i="2"/>
  <c r="B563" i="2"/>
  <c r="E562" i="2"/>
  <c r="B562" i="2"/>
  <c r="E561" i="2"/>
  <c r="B561" i="2"/>
  <c r="E560" i="2"/>
  <c r="B560" i="2"/>
  <c r="E559" i="2"/>
  <c r="B559" i="2"/>
  <c r="E558" i="2"/>
  <c r="B558" i="2"/>
  <c r="E557" i="2"/>
  <c r="B557" i="2"/>
  <c r="E556" i="2"/>
  <c r="B556" i="2"/>
  <c r="E555" i="2"/>
  <c r="B555" i="2"/>
  <c r="E554" i="2"/>
  <c r="B554" i="2"/>
  <c r="E553" i="2"/>
  <c r="B553" i="2"/>
  <c r="E552" i="2"/>
  <c r="B552" i="2"/>
  <c r="E551" i="2"/>
  <c r="B551" i="2"/>
  <c r="E550" i="2"/>
  <c r="B550" i="2"/>
  <c r="E549" i="2"/>
  <c r="B549" i="2"/>
  <c r="E548" i="2"/>
  <c r="B548" i="2"/>
  <c r="E547" i="2"/>
  <c r="B547" i="2"/>
  <c r="E546" i="2"/>
  <c r="B546" i="2"/>
  <c r="E545" i="2"/>
  <c r="B545" i="2"/>
  <c r="E544" i="2"/>
  <c r="B544" i="2"/>
  <c r="E543" i="2"/>
  <c r="B543" i="2"/>
  <c r="E542" i="2"/>
  <c r="B542" i="2"/>
  <c r="E541" i="2"/>
  <c r="B541" i="2"/>
  <c r="E540" i="2"/>
  <c r="B540" i="2"/>
  <c r="E539" i="2"/>
  <c r="B539" i="2"/>
  <c r="E538" i="2"/>
  <c r="B538" i="2"/>
  <c r="E537" i="2"/>
  <c r="B537" i="2"/>
  <c r="E536" i="2"/>
  <c r="B536" i="2"/>
  <c r="E535" i="2"/>
  <c r="B535" i="2"/>
  <c r="E534" i="2"/>
  <c r="B534" i="2"/>
  <c r="E533" i="2"/>
  <c r="B533" i="2"/>
  <c r="E532" i="2"/>
  <c r="B532" i="2"/>
  <c r="E531" i="2"/>
  <c r="B531" i="2"/>
  <c r="E530" i="2"/>
  <c r="B530" i="2"/>
  <c r="E529" i="2"/>
  <c r="B529" i="2"/>
  <c r="E528" i="2"/>
  <c r="B528" i="2"/>
  <c r="E527" i="2"/>
  <c r="B527" i="2"/>
  <c r="E526" i="2"/>
  <c r="B526" i="2"/>
  <c r="E525" i="2"/>
  <c r="B525" i="2"/>
  <c r="E524" i="2"/>
  <c r="B524" i="2"/>
  <c r="E523" i="2"/>
  <c r="B523" i="2"/>
  <c r="E522" i="2"/>
  <c r="B522" i="2"/>
  <c r="E521" i="2"/>
  <c r="B521" i="2"/>
  <c r="E520" i="2"/>
  <c r="B520" i="2"/>
  <c r="E519" i="2"/>
  <c r="B519" i="2"/>
  <c r="E518" i="2"/>
  <c r="B518" i="2"/>
  <c r="E517" i="2"/>
  <c r="B517" i="2"/>
  <c r="E516" i="2"/>
  <c r="B516" i="2"/>
  <c r="E515" i="2"/>
  <c r="B515" i="2"/>
  <c r="E514" i="2"/>
  <c r="B514" i="2"/>
  <c r="E513" i="2"/>
  <c r="B513" i="2"/>
  <c r="E512" i="2"/>
  <c r="B512" i="2"/>
  <c r="E511" i="2"/>
  <c r="B511" i="2"/>
  <c r="E510" i="2"/>
  <c r="B510" i="2"/>
  <c r="E509" i="2"/>
  <c r="B509" i="2"/>
  <c r="E508" i="2"/>
  <c r="B508" i="2"/>
  <c r="E507" i="2"/>
  <c r="B507" i="2"/>
  <c r="E506" i="2"/>
  <c r="B506" i="2"/>
  <c r="E505" i="2"/>
  <c r="B505" i="2"/>
  <c r="E504" i="2"/>
  <c r="B504" i="2"/>
  <c r="E503" i="2"/>
  <c r="B503" i="2"/>
  <c r="E502" i="2"/>
  <c r="B502" i="2"/>
  <c r="E501" i="2"/>
  <c r="B501" i="2"/>
  <c r="E500" i="2"/>
  <c r="B500" i="2"/>
  <c r="E499" i="2"/>
  <c r="B499" i="2"/>
  <c r="E498" i="2"/>
  <c r="B498" i="2"/>
  <c r="E497" i="2"/>
  <c r="B497" i="2"/>
  <c r="E496" i="2"/>
  <c r="B496" i="2"/>
  <c r="E495" i="2"/>
  <c r="B495" i="2"/>
  <c r="E494" i="2"/>
  <c r="B494" i="2"/>
  <c r="E493" i="2"/>
  <c r="B493" i="2"/>
  <c r="E492" i="2"/>
  <c r="B492" i="2"/>
  <c r="E491" i="2"/>
  <c r="B491" i="2"/>
  <c r="E490" i="2"/>
  <c r="B490" i="2"/>
  <c r="E489" i="2"/>
  <c r="B489" i="2"/>
  <c r="E488" i="2"/>
  <c r="B488" i="2"/>
  <c r="E487" i="2"/>
  <c r="B487" i="2"/>
  <c r="E486" i="2"/>
  <c r="B486" i="2"/>
  <c r="E485" i="2"/>
  <c r="B485" i="2"/>
  <c r="E484" i="2"/>
  <c r="B484" i="2"/>
  <c r="E483" i="2"/>
  <c r="B483" i="2"/>
  <c r="E482" i="2"/>
  <c r="B482" i="2"/>
  <c r="E481" i="2"/>
  <c r="B481" i="2"/>
  <c r="E480" i="2"/>
  <c r="B480" i="2"/>
  <c r="E479" i="2"/>
  <c r="B479" i="2"/>
  <c r="E478" i="2"/>
  <c r="B478" i="2"/>
  <c r="E477" i="2"/>
  <c r="B477" i="2"/>
  <c r="E476" i="2"/>
  <c r="B476" i="2"/>
  <c r="E475" i="2"/>
  <c r="B475" i="2"/>
  <c r="E474" i="2"/>
  <c r="B474" i="2"/>
  <c r="E473" i="2"/>
  <c r="B473" i="2"/>
  <c r="E472" i="2"/>
  <c r="B472" i="2"/>
  <c r="E471" i="2"/>
  <c r="B471" i="2"/>
  <c r="E470" i="2"/>
  <c r="B470" i="2"/>
  <c r="E469" i="2"/>
  <c r="B469" i="2"/>
  <c r="E468" i="2"/>
  <c r="B468" i="2"/>
  <c r="E467" i="2"/>
  <c r="B467" i="2"/>
  <c r="E466" i="2"/>
  <c r="B466" i="2"/>
  <c r="E465" i="2"/>
  <c r="B465" i="2"/>
  <c r="E464" i="2"/>
  <c r="B464" i="2"/>
  <c r="E463" i="2"/>
  <c r="B463" i="2"/>
  <c r="E462" i="2"/>
  <c r="B462" i="2"/>
  <c r="E461" i="2"/>
  <c r="B461" i="2"/>
  <c r="E460" i="2"/>
  <c r="B460" i="2"/>
  <c r="E459" i="2"/>
  <c r="B459" i="2"/>
  <c r="E458" i="2"/>
  <c r="B458" i="2"/>
  <c r="E457" i="2"/>
  <c r="B457" i="2"/>
  <c r="E456" i="2"/>
  <c r="B456" i="2"/>
  <c r="E455" i="2"/>
  <c r="B455" i="2"/>
  <c r="E454" i="2"/>
  <c r="B454" i="2"/>
  <c r="E453" i="2"/>
  <c r="B453" i="2"/>
  <c r="E452" i="2"/>
  <c r="B452" i="2"/>
  <c r="E451" i="2"/>
  <c r="B451" i="2"/>
  <c r="E450" i="2"/>
  <c r="B450" i="2"/>
  <c r="E449" i="2"/>
  <c r="B449" i="2"/>
  <c r="E448" i="2"/>
  <c r="B448" i="2"/>
  <c r="E447" i="2"/>
  <c r="B447" i="2"/>
  <c r="E446" i="2"/>
  <c r="B446" i="2"/>
  <c r="E445" i="2"/>
  <c r="B445" i="2"/>
  <c r="E444" i="2"/>
  <c r="B444" i="2"/>
  <c r="E443" i="2"/>
  <c r="B443" i="2"/>
  <c r="E442" i="2"/>
  <c r="B442" i="2"/>
  <c r="E441" i="2"/>
  <c r="B441" i="2"/>
  <c r="E440" i="2"/>
  <c r="B440" i="2"/>
  <c r="E439" i="2"/>
  <c r="B439" i="2"/>
  <c r="E438" i="2"/>
  <c r="B438" i="2"/>
  <c r="E437" i="2"/>
  <c r="B437" i="2"/>
  <c r="E436" i="2"/>
  <c r="B436" i="2"/>
  <c r="E435" i="2"/>
  <c r="B435" i="2"/>
  <c r="E434" i="2"/>
  <c r="B434" i="2"/>
  <c r="E433" i="2"/>
  <c r="B433" i="2"/>
  <c r="E432" i="2"/>
  <c r="B432" i="2"/>
  <c r="E431" i="2"/>
  <c r="B431" i="2"/>
  <c r="E430" i="2"/>
  <c r="B430" i="2"/>
  <c r="E429" i="2"/>
  <c r="B429" i="2"/>
  <c r="E428" i="2"/>
  <c r="B428" i="2"/>
  <c r="E427" i="2"/>
  <c r="B427" i="2"/>
  <c r="E426" i="2"/>
  <c r="B426" i="2"/>
  <c r="E425" i="2"/>
  <c r="B425" i="2"/>
  <c r="E424" i="2"/>
  <c r="B424" i="2"/>
  <c r="E423" i="2"/>
  <c r="B423" i="2"/>
  <c r="E422" i="2"/>
  <c r="B422" i="2"/>
  <c r="E421" i="2"/>
  <c r="B421" i="2"/>
  <c r="E420" i="2"/>
  <c r="B420" i="2"/>
  <c r="E419" i="2"/>
  <c r="B419" i="2"/>
  <c r="E418" i="2"/>
  <c r="B418" i="2"/>
  <c r="E417" i="2"/>
  <c r="B417" i="2"/>
  <c r="E416" i="2"/>
  <c r="B416" i="2"/>
  <c r="E415" i="2"/>
  <c r="B415" i="2"/>
  <c r="E414" i="2"/>
  <c r="B414" i="2"/>
  <c r="E413" i="2"/>
  <c r="B413" i="2"/>
  <c r="E412" i="2"/>
  <c r="B412" i="2"/>
  <c r="E411" i="2"/>
  <c r="B411" i="2"/>
  <c r="E410" i="2"/>
  <c r="B410" i="2"/>
  <c r="E409" i="2"/>
  <c r="B409" i="2"/>
  <c r="E408" i="2"/>
  <c r="B408" i="2"/>
  <c r="E407" i="2"/>
  <c r="B407" i="2"/>
  <c r="E406" i="2"/>
  <c r="B406" i="2"/>
  <c r="E405" i="2"/>
  <c r="B405" i="2"/>
  <c r="E404" i="2"/>
  <c r="B404" i="2"/>
  <c r="E403" i="2"/>
  <c r="B403" i="2"/>
  <c r="E402" i="2"/>
  <c r="B402" i="2"/>
  <c r="E401" i="2"/>
  <c r="B401" i="2"/>
  <c r="E400" i="2"/>
  <c r="B400" i="2"/>
  <c r="E399" i="2"/>
  <c r="B399" i="2"/>
  <c r="E398" i="2"/>
  <c r="B398" i="2"/>
  <c r="E397" i="2"/>
  <c r="B397" i="2"/>
  <c r="E396" i="2"/>
  <c r="B396" i="2"/>
  <c r="E395" i="2"/>
  <c r="B395" i="2"/>
  <c r="E394" i="2"/>
  <c r="B394" i="2"/>
  <c r="E393" i="2"/>
  <c r="B393" i="2"/>
  <c r="E392" i="2"/>
  <c r="B392" i="2"/>
  <c r="E391" i="2"/>
  <c r="B391" i="2"/>
  <c r="E390" i="2"/>
  <c r="B390" i="2"/>
  <c r="E389" i="2"/>
  <c r="B389" i="2"/>
  <c r="E388" i="2"/>
  <c r="B388" i="2"/>
  <c r="E387" i="2"/>
  <c r="B387" i="2"/>
  <c r="E386" i="2"/>
  <c r="B386" i="2"/>
  <c r="E385" i="2"/>
  <c r="B385" i="2"/>
  <c r="E384" i="2"/>
  <c r="B384" i="2"/>
  <c r="E383" i="2"/>
  <c r="B383" i="2"/>
  <c r="E382" i="2"/>
  <c r="B382" i="2"/>
  <c r="E381" i="2"/>
  <c r="B381" i="2"/>
  <c r="E380" i="2"/>
  <c r="B380" i="2"/>
  <c r="E379" i="2"/>
  <c r="B379" i="2"/>
  <c r="E378" i="2"/>
  <c r="B378" i="2"/>
  <c r="E377" i="2"/>
  <c r="B377" i="2"/>
  <c r="E376" i="2"/>
  <c r="B376" i="2"/>
  <c r="E375" i="2"/>
  <c r="B375" i="2"/>
  <c r="E374" i="2"/>
  <c r="B374" i="2"/>
  <c r="E373" i="2"/>
  <c r="B373" i="2"/>
  <c r="E372" i="2"/>
  <c r="B372" i="2"/>
  <c r="E371" i="2"/>
  <c r="B371" i="2"/>
  <c r="E370" i="2"/>
  <c r="B370" i="2"/>
  <c r="E369" i="2"/>
  <c r="B369" i="2"/>
  <c r="E368" i="2"/>
  <c r="B368" i="2"/>
  <c r="E367" i="2"/>
  <c r="B367" i="2"/>
  <c r="E366" i="2"/>
  <c r="B366" i="2"/>
  <c r="E365" i="2"/>
  <c r="B365" i="2"/>
  <c r="E364" i="2"/>
  <c r="B364" i="2"/>
  <c r="E363" i="2"/>
  <c r="B363" i="2"/>
  <c r="E362" i="2"/>
  <c r="B362" i="2"/>
  <c r="E361" i="2"/>
  <c r="B361" i="2"/>
  <c r="E360" i="2"/>
  <c r="B360" i="2"/>
  <c r="E359" i="2"/>
  <c r="B359" i="2"/>
  <c r="E358" i="2"/>
  <c r="B358" i="2"/>
  <c r="E357" i="2"/>
  <c r="B357" i="2"/>
  <c r="E356" i="2"/>
  <c r="B356" i="2"/>
  <c r="E355" i="2"/>
  <c r="B355" i="2"/>
  <c r="E354" i="2"/>
  <c r="B354" i="2"/>
  <c r="E353" i="2"/>
  <c r="B353" i="2"/>
  <c r="E352" i="2"/>
  <c r="B352" i="2"/>
  <c r="E351" i="2"/>
  <c r="B351" i="2"/>
  <c r="E350" i="2"/>
  <c r="B350" i="2"/>
  <c r="E349" i="2"/>
  <c r="B349" i="2"/>
  <c r="E348" i="2"/>
  <c r="B348" i="2"/>
  <c r="E347" i="2"/>
  <c r="B347" i="2"/>
  <c r="E346" i="2"/>
  <c r="B346" i="2"/>
  <c r="E345" i="2"/>
  <c r="B345" i="2"/>
  <c r="E344" i="2"/>
  <c r="B344" i="2"/>
  <c r="E343" i="2"/>
  <c r="B343" i="2"/>
  <c r="E342" i="2"/>
  <c r="B342" i="2"/>
  <c r="E341" i="2"/>
  <c r="B341" i="2"/>
  <c r="E340" i="2"/>
  <c r="B340" i="2"/>
  <c r="E339" i="2"/>
  <c r="B339" i="2"/>
  <c r="E338" i="2"/>
  <c r="B338" i="2"/>
  <c r="E337" i="2"/>
  <c r="B337" i="2"/>
  <c r="E336" i="2"/>
  <c r="B336" i="2"/>
  <c r="E335" i="2"/>
  <c r="B335" i="2"/>
  <c r="E334" i="2"/>
  <c r="B334" i="2"/>
  <c r="E333" i="2"/>
  <c r="B333" i="2"/>
  <c r="E332" i="2"/>
  <c r="B332" i="2"/>
  <c r="E331" i="2"/>
  <c r="B331" i="2"/>
  <c r="E330" i="2"/>
  <c r="B330" i="2"/>
  <c r="E329" i="2"/>
  <c r="B329" i="2"/>
  <c r="E328" i="2"/>
  <c r="B328" i="2"/>
  <c r="E327" i="2"/>
  <c r="B327" i="2"/>
  <c r="E326" i="2"/>
  <c r="B326" i="2"/>
  <c r="E325" i="2"/>
  <c r="B325" i="2"/>
  <c r="E324" i="2"/>
  <c r="B324" i="2"/>
  <c r="E323" i="2"/>
  <c r="B323" i="2"/>
  <c r="E322" i="2"/>
  <c r="B322" i="2"/>
  <c r="E321" i="2"/>
  <c r="B321" i="2"/>
  <c r="E320" i="2"/>
  <c r="B320" i="2"/>
  <c r="E319" i="2"/>
  <c r="B319" i="2"/>
  <c r="E318" i="2"/>
  <c r="B318" i="2"/>
  <c r="E317" i="2"/>
  <c r="B317" i="2"/>
  <c r="E316" i="2"/>
  <c r="B316" i="2"/>
  <c r="E315" i="2"/>
  <c r="B315" i="2"/>
  <c r="E314" i="2"/>
  <c r="B314" i="2"/>
  <c r="E313" i="2"/>
  <c r="B313" i="2"/>
  <c r="E312" i="2"/>
  <c r="B312" i="2"/>
  <c r="E311" i="2"/>
  <c r="B311" i="2"/>
  <c r="E310" i="2"/>
  <c r="B310" i="2"/>
  <c r="E309" i="2"/>
  <c r="B309" i="2"/>
  <c r="E308" i="2"/>
  <c r="B308" i="2"/>
  <c r="E307" i="2"/>
  <c r="B307" i="2"/>
  <c r="E306" i="2"/>
  <c r="B306" i="2"/>
  <c r="E305" i="2"/>
  <c r="B305" i="2"/>
  <c r="E304" i="2"/>
  <c r="B304" i="2"/>
  <c r="E303" i="2"/>
  <c r="B303" i="2"/>
  <c r="E302" i="2"/>
  <c r="B302" i="2"/>
  <c r="E301" i="2"/>
  <c r="B301" i="2"/>
  <c r="E300" i="2"/>
  <c r="B300" i="2"/>
  <c r="E299" i="2"/>
  <c r="B299" i="2"/>
  <c r="E298" i="2"/>
  <c r="B298" i="2"/>
  <c r="E297" i="2"/>
  <c r="B297" i="2"/>
  <c r="E296" i="2"/>
  <c r="B296" i="2"/>
  <c r="E295" i="2"/>
  <c r="B295" i="2"/>
  <c r="E294" i="2"/>
  <c r="B294" i="2"/>
  <c r="E293" i="2"/>
  <c r="B293" i="2"/>
  <c r="E292" i="2"/>
  <c r="B292" i="2"/>
  <c r="E291" i="2"/>
  <c r="B291" i="2"/>
  <c r="E290" i="2"/>
  <c r="B290" i="2"/>
  <c r="E289" i="2"/>
  <c r="B289" i="2"/>
  <c r="E288" i="2"/>
  <c r="B288" i="2"/>
  <c r="E287" i="2"/>
  <c r="B287" i="2"/>
  <c r="E286" i="2"/>
  <c r="B286" i="2"/>
  <c r="E285" i="2"/>
  <c r="B285" i="2"/>
  <c r="E284" i="2"/>
  <c r="B284" i="2"/>
  <c r="E283" i="2"/>
  <c r="B283" i="2"/>
  <c r="E282" i="2"/>
  <c r="B282" i="2"/>
  <c r="E281" i="2"/>
  <c r="B281" i="2"/>
  <c r="E280" i="2"/>
  <c r="B280" i="2"/>
  <c r="E279" i="2"/>
  <c r="B279" i="2"/>
  <c r="E278" i="2"/>
  <c r="B278" i="2"/>
  <c r="E277" i="2"/>
  <c r="B277" i="2"/>
  <c r="E276" i="2"/>
  <c r="B276" i="2"/>
  <c r="E275" i="2"/>
  <c r="B275" i="2"/>
  <c r="E274" i="2"/>
  <c r="B274" i="2"/>
  <c r="E273" i="2"/>
  <c r="B273" i="2"/>
  <c r="E272" i="2"/>
  <c r="B272" i="2"/>
  <c r="E271" i="2"/>
  <c r="B271" i="2"/>
  <c r="E270" i="2"/>
  <c r="B270" i="2"/>
  <c r="E269" i="2"/>
  <c r="B269" i="2"/>
  <c r="E268" i="2"/>
  <c r="B268" i="2"/>
  <c r="E267" i="2"/>
  <c r="B267" i="2"/>
  <c r="E266" i="2"/>
  <c r="B266" i="2"/>
  <c r="E265" i="2"/>
  <c r="B265" i="2"/>
  <c r="E264" i="2"/>
  <c r="B264" i="2"/>
  <c r="E263" i="2"/>
  <c r="B263" i="2"/>
  <c r="E262" i="2"/>
  <c r="B262" i="2"/>
  <c r="E261" i="2"/>
  <c r="B261" i="2"/>
  <c r="E260" i="2"/>
  <c r="B260" i="2"/>
  <c r="E259" i="2"/>
  <c r="B259" i="2"/>
  <c r="E258" i="2"/>
  <c r="B258" i="2"/>
  <c r="E257" i="2"/>
  <c r="B257" i="2"/>
  <c r="E256" i="2"/>
  <c r="B256" i="2"/>
  <c r="E255" i="2"/>
  <c r="B255" i="2"/>
  <c r="E254" i="2"/>
  <c r="B254" i="2"/>
  <c r="E253" i="2"/>
  <c r="B253" i="2"/>
  <c r="E252" i="2"/>
  <c r="B252" i="2"/>
  <c r="E251" i="2"/>
  <c r="B251" i="2"/>
  <c r="E250" i="2"/>
  <c r="B250" i="2"/>
  <c r="E249" i="2"/>
  <c r="B249" i="2"/>
  <c r="E248" i="2"/>
  <c r="B248" i="2"/>
  <c r="E247" i="2"/>
  <c r="B247" i="2"/>
  <c r="E246" i="2"/>
  <c r="B246" i="2"/>
  <c r="E245" i="2"/>
  <c r="B245" i="2"/>
  <c r="E244" i="2"/>
  <c r="B244" i="2"/>
  <c r="E243" i="2"/>
  <c r="B243" i="2"/>
  <c r="E242" i="2"/>
  <c r="B242" i="2"/>
  <c r="E241" i="2"/>
  <c r="B241" i="2"/>
  <c r="E240" i="2"/>
  <c r="B240" i="2"/>
  <c r="E239" i="2"/>
  <c r="B239" i="2"/>
  <c r="E238" i="2"/>
  <c r="B238" i="2"/>
  <c r="E237" i="2"/>
  <c r="B237" i="2"/>
  <c r="E236" i="2"/>
  <c r="B236" i="2"/>
  <c r="E235" i="2"/>
  <c r="B235" i="2"/>
  <c r="E234" i="2"/>
  <c r="B234" i="2"/>
  <c r="E233" i="2"/>
  <c r="B233" i="2"/>
  <c r="E232" i="2"/>
  <c r="B232" i="2"/>
  <c r="E231" i="2"/>
  <c r="B231" i="2"/>
  <c r="E230" i="2"/>
  <c r="B230" i="2"/>
  <c r="E229" i="2"/>
  <c r="B229" i="2"/>
  <c r="E228" i="2"/>
  <c r="B228" i="2"/>
  <c r="E227" i="2"/>
  <c r="B227" i="2"/>
  <c r="E226" i="2"/>
  <c r="B226" i="2"/>
  <c r="E225" i="2"/>
  <c r="B225" i="2"/>
  <c r="E224" i="2"/>
  <c r="B224" i="2"/>
  <c r="E223" i="2"/>
  <c r="B223" i="2"/>
  <c r="E222" i="2"/>
  <c r="B222" i="2"/>
  <c r="E221" i="2"/>
  <c r="B221" i="2"/>
  <c r="E220" i="2"/>
  <c r="B220" i="2"/>
  <c r="E219" i="2"/>
  <c r="B219" i="2"/>
  <c r="E218" i="2"/>
  <c r="B218" i="2"/>
  <c r="E217" i="2"/>
  <c r="B217" i="2"/>
  <c r="E216" i="2"/>
  <c r="B216" i="2"/>
  <c r="E215" i="2"/>
  <c r="B215" i="2"/>
  <c r="E214" i="2"/>
  <c r="B214" i="2"/>
  <c r="E213" i="2"/>
  <c r="B213" i="2"/>
  <c r="E212" i="2"/>
  <c r="B212" i="2"/>
  <c r="E211" i="2"/>
  <c r="B211" i="2"/>
  <c r="E210" i="2"/>
  <c r="B210" i="2"/>
  <c r="E209" i="2"/>
  <c r="B209" i="2"/>
  <c r="E208" i="2"/>
  <c r="B208" i="2"/>
  <c r="E207" i="2"/>
  <c r="B207" i="2"/>
  <c r="E206" i="2"/>
  <c r="B206" i="2"/>
  <c r="E205" i="2"/>
  <c r="B205" i="2"/>
  <c r="E204" i="2"/>
  <c r="B204" i="2"/>
  <c r="E203" i="2"/>
  <c r="B203" i="2"/>
  <c r="E202" i="2"/>
  <c r="B202" i="2"/>
  <c r="E201" i="2"/>
  <c r="B201" i="2"/>
  <c r="E200" i="2"/>
  <c r="B200" i="2"/>
  <c r="E199" i="2"/>
  <c r="B199" i="2"/>
  <c r="E198" i="2"/>
  <c r="B198" i="2"/>
  <c r="E197" i="2"/>
  <c r="B197" i="2"/>
  <c r="E196" i="2"/>
  <c r="B196" i="2"/>
  <c r="E195" i="2"/>
  <c r="B195" i="2"/>
  <c r="E194" i="2"/>
  <c r="B194" i="2"/>
  <c r="E193" i="2"/>
  <c r="B193" i="2"/>
  <c r="E192" i="2"/>
  <c r="B192" i="2"/>
  <c r="E191" i="2"/>
  <c r="B191" i="2"/>
  <c r="E190" i="2"/>
  <c r="B190" i="2"/>
  <c r="E189" i="2"/>
  <c r="B189" i="2"/>
  <c r="E188" i="2"/>
  <c r="B188" i="2"/>
  <c r="E187" i="2"/>
  <c r="B187" i="2"/>
  <c r="E186" i="2"/>
  <c r="B186" i="2"/>
  <c r="E185" i="2"/>
  <c r="B185" i="2"/>
  <c r="E184" i="2"/>
  <c r="B184" i="2"/>
  <c r="E183" i="2"/>
  <c r="B183" i="2"/>
  <c r="E182" i="2"/>
  <c r="B182" i="2"/>
  <c r="E181" i="2"/>
  <c r="B181" i="2"/>
  <c r="E180" i="2"/>
  <c r="B180" i="2"/>
  <c r="E179" i="2"/>
  <c r="B179" i="2"/>
  <c r="E178" i="2"/>
  <c r="B178" i="2"/>
  <c r="E177" i="2"/>
  <c r="B177" i="2"/>
  <c r="E176" i="2"/>
  <c r="B176" i="2"/>
  <c r="E175" i="2"/>
  <c r="B175" i="2"/>
  <c r="E174" i="2"/>
  <c r="B174" i="2"/>
  <c r="E173" i="2"/>
  <c r="B173" i="2"/>
  <c r="E172" i="2"/>
  <c r="B172" i="2"/>
  <c r="E171" i="2"/>
  <c r="B171" i="2"/>
  <c r="E170" i="2"/>
  <c r="B170" i="2"/>
  <c r="E169" i="2"/>
  <c r="B169" i="2"/>
  <c r="E168" i="2"/>
  <c r="B168" i="2"/>
  <c r="E167" i="2"/>
  <c r="B167" i="2"/>
  <c r="E166" i="2"/>
  <c r="B166" i="2"/>
  <c r="E165" i="2"/>
  <c r="B165" i="2"/>
  <c r="E164" i="2"/>
  <c r="B164" i="2"/>
  <c r="E163" i="2"/>
  <c r="B163" i="2"/>
  <c r="E162" i="2"/>
  <c r="B162" i="2"/>
  <c r="E161" i="2"/>
  <c r="B161" i="2"/>
  <c r="E160" i="2"/>
  <c r="B160" i="2"/>
  <c r="E159" i="2"/>
  <c r="B159" i="2"/>
  <c r="E158" i="2"/>
  <c r="B158" i="2"/>
  <c r="E157" i="2"/>
  <c r="B157" i="2"/>
  <c r="E156" i="2"/>
  <c r="B156" i="2"/>
  <c r="E155" i="2"/>
  <c r="B155" i="2"/>
  <c r="E154" i="2"/>
  <c r="B154" i="2"/>
  <c r="E153" i="2"/>
  <c r="B153" i="2"/>
  <c r="E152" i="2"/>
  <c r="B152" i="2"/>
  <c r="E151" i="2"/>
  <c r="B151" i="2"/>
  <c r="E150" i="2"/>
  <c r="B150" i="2"/>
  <c r="E149" i="2"/>
  <c r="B149" i="2"/>
  <c r="E148" i="2"/>
  <c r="B148" i="2"/>
  <c r="E147" i="2"/>
  <c r="B147" i="2"/>
  <c r="E146" i="2"/>
  <c r="B146" i="2"/>
  <c r="E145" i="2"/>
  <c r="B145" i="2"/>
  <c r="E144" i="2"/>
  <c r="B144" i="2"/>
  <c r="E143" i="2"/>
  <c r="B143" i="2"/>
  <c r="E142" i="2"/>
  <c r="B142" i="2"/>
  <c r="E141" i="2"/>
  <c r="B141" i="2"/>
  <c r="E140" i="2"/>
  <c r="B140" i="2"/>
  <c r="E139" i="2"/>
  <c r="B139" i="2"/>
  <c r="E138" i="2"/>
  <c r="B138" i="2"/>
  <c r="E137" i="2"/>
  <c r="B137" i="2"/>
  <c r="E136" i="2"/>
  <c r="B136" i="2"/>
  <c r="E135" i="2"/>
  <c r="B135" i="2"/>
  <c r="E134" i="2"/>
  <c r="B134" i="2"/>
  <c r="E133" i="2"/>
  <c r="B133" i="2"/>
  <c r="E132" i="2"/>
  <c r="B132" i="2"/>
  <c r="E131" i="2"/>
  <c r="B131" i="2"/>
  <c r="E130" i="2"/>
  <c r="B130" i="2"/>
  <c r="E129" i="2"/>
  <c r="B129" i="2"/>
  <c r="E128" i="2"/>
  <c r="B128" i="2"/>
  <c r="E127" i="2"/>
  <c r="B127" i="2"/>
  <c r="E126" i="2"/>
  <c r="B126" i="2"/>
  <c r="E125" i="2"/>
  <c r="B125" i="2"/>
  <c r="E124" i="2"/>
  <c r="B124" i="2"/>
  <c r="E123" i="2"/>
  <c r="B123" i="2"/>
  <c r="E122" i="2"/>
  <c r="B122" i="2"/>
  <c r="E121" i="2"/>
  <c r="B121" i="2"/>
  <c r="E120" i="2"/>
  <c r="B120" i="2"/>
  <c r="E119" i="2"/>
  <c r="B119" i="2"/>
  <c r="E118" i="2"/>
  <c r="B118" i="2"/>
  <c r="E117" i="2"/>
  <c r="B117" i="2"/>
  <c r="E116" i="2"/>
  <c r="B116" i="2"/>
  <c r="E115" i="2"/>
  <c r="B115" i="2"/>
  <c r="E114" i="2"/>
  <c r="B114" i="2"/>
  <c r="E113" i="2"/>
  <c r="B113" i="2"/>
  <c r="E112" i="2"/>
  <c r="B112" i="2"/>
  <c r="E111" i="2"/>
  <c r="B111" i="2"/>
  <c r="E110" i="2"/>
  <c r="B110" i="2"/>
  <c r="E109" i="2"/>
  <c r="B109" i="2"/>
  <c r="E108" i="2"/>
  <c r="B108" i="2"/>
  <c r="E107" i="2"/>
  <c r="B107" i="2"/>
  <c r="E106" i="2"/>
  <c r="B106" i="2"/>
  <c r="E105" i="2"/>
  <c r="B105" i="2"/>
  <c r="E104" i="2"/>
  <c r="B104" i="2"/>
  <c r="E103" i="2"/>
  <c r="B103" i="2"/>
  <c r="E102" i="2"/>
  <c r="B102" i="2"/>
  <c r="E101" i="2"/>
  <c r="B101" i="2"/>
  <c r="E100" i="2"/>
  <c r="B100" i="2"/>
  <c r="E99" i="2"/>
  <c r="B99" i="2"/>
  <c r="E98" i="2"/>
  <c r="B98" i="2"/>
  <c r="E97" i="2"/>
  <c r="B97" i="2"/>
  <c r="E96" i="2"/>
  <c r="B96" i="2"/>
  <c r="E95" i="2"/>
  <c r="B95" i="2"/>
  <c r="E94" i="2"/>
  <c r="B94" i="2"/>
  <c r="E93" i="2"/>
  <c r="B93" i="2"/>
  <c r="E92" i="2"/>
  <c r="B92" i="2"/>
  <c r="E91" i="2"/>
  <c r="B91" i="2"/>
  <c r="E90" i="2"/>
  <c r="B90" i="2"/>
  <c r="E89" i="2"/>
  <c r="B89" i="2"/>
  <c r="E88" i="2"/>
  <c r="B88" i="2"/>
  <c r="E87" i="2"/>
  <c r="B87" i="2"/>
  <c r="E86" i="2"/>
  <c r="B86" i="2"/>
  <c r="E85" i="2"/>
  <c r="B85" i="2"/>
  <c r="E84" i="2"/>
  <c r="B84" i="2"/>
  <c r="E83" i="2"/>
  <c r="B83" i="2"/>
  <c r="E82" i="2"/>
  <c r="B82" i="2"/>
  <c r="E81" i="2"/>
  <c r="B81" i="2"/>
  <c r="E80" i="2"/>
  <c r="B80" i="2"/>
  <c r="E79" i="2"/>
  <c r="B79" i="2"/>
  <c r="E78" i="2"/>
  <c r="B78" i="2"/>
  <c r="E77" i="2"/>
  <c r="B77" i="2"/>
  <c r="E76" i="2"/>
  <c r="B76" i="2"/>
  <c r="E75" i="2"/>
  <c r="B75" i="2"/>
  <c r="E74" i="2"/>
  <c r="B74" i="2"/>
  <c r="E73" i="2"/>
  <c r="B73" i="2"/>
  <c r="E72" i="2"/>
  <c r="B72" i="2"/>
  <c r="E71" i="2"/>
  <c r="B71" i="2"/>
  <c r="E70" i="2"/>
  <c r="B70" i="2"/>
  <c r="E69" i="2"/>
  <c r="B69" i="2"/>
  <c r="E68" i="2"/>
  <c r="B68" i="2"/>
  <c r="E67" i="2"/>
  <c r="B67" i="2"/>
  <c r="E66" i="2"/>
  <c r="B66" i="2"/>
  <c r="E65" i="2"/>
  <c r="B65" i="2"/>
  <c r="E64" i="2"/>
  <c r="B64" i="2"/>
  <c r="E63" i="2"/>
  <c r="B63" i="2"/>
  <c r="E62" i="2"/>
  <c r="B62" i="2"/>
  <c r="E61" i="2"/>
  <c r="B61" i="2"/>
  <c r="E60" i="2"/>
  <c r="B60" i="2"/>
  <c r="E59" i="2"/>
  <c r="B59" i="2"/>
  <c r="E58" i="2"/>
  <c r="B58" i="2"/>
  <c r="E57" i="2"/>
  <c r="B57" i="2"/>
  <c r="E56" i="2"/>
  <c r="B56" i="2"/>
  <c r="E55" i="2"/>
  <c r="B55" i="2"/>
  <c r="E54" i="2"/>
  <c r="B54" i="2"/>
  <c r="E53" i="2"/>
  <c r="B53" i="2"/>
  <c r="E52" i="2"/>
  <c r="B52" i="2"/>
  <c r="E51" i="2"/>
  <c r="B51" i="2"/>
  <c r="E50" i="2"/>
  <c r="B50" i="2"/>
  <c r="E49" i="2"/>
  <c r="B49" i="2"/>
  <c r="E48" i="2"/>
  <c r="B48" i="2"/>
  <c r="E47" i="2"/>
  <c r="B47" i="2"/>
  <c r="E46" i="2"/>
  <c r="B46" i="2"/>
  <c r="E45" i="2"/>
  <c r="B45" i="2"/>
  <c r="E44" i="2"/>
  <c r="B44" i="2"/>
  <c r="E43" i="2"/>
  <c r="B43" i="2"/>
  <c r="E42" i="2"/>
  <c r="B42" i="2"/>
  <c r="E41" i="2"/>
  <c r="B41" i="2"/>
  <c r="E40" i="2"/>
  <c r="B40" i="2"/>
  <c r="E39" i="2"/>
  <c r="B39" i="2"/>
  <c r="E38" i="2"/>
  <c r="B38" i="2"/>
  <c r="E37" i="2"/>
  <c r="B37" i="2"/>
  <c r="E36" i="2"/>
  <c r="B36" i="2"/>
  <c r="E35" i="2"/>
  <c r="B35" i="2"/>
  <c r="E34" i="2"/>
  <c r="B34" i="2"/>
  <c r="E33" i="2"/>
  <c r="B33" i="2"/>
  <c r="E32" i="2"/>
  <c r="B32" i="2"/>
  <c r="E31" i="2"/>
  <c r="B31" i="2"/>
  <c r="E30" i="2"/>
  <c r="B30" i="2"/>
  <c r="E29" i="2"/>
  <c r="B29" i="2"/>
  <c r="E28" i="2"/>
  <c r="B28" i="2"/>
  <c r="E27" i="2"/>
  <c r="B27" i="2"/>
  <c r="E26" i="2"/>
  <c r="B26" i="2"/>
  <c r="E25" i="2"/>
  <c r="B25" i="2"/>
  <c r="E24" i="2"/>
  <c r="B24" i="2"/>
  <c r="E23" i="2"/>
  <c r="B23" i="2"/>
  <c r="E22" i="2"/>
  <c r="B22" i="2"/>
  <c r="E21" i="2"/>
  <c r="B21" i="2"/>
  <c r="E20" i="2"/>
  <c r="B20" i="2"/>
  <c r="E19" i="2"/>
  <c r="B19" i="2"/>
  <c r="E18" i="2"/>
  <c r="B18" i="2"/>
  <c r="E17" i="2"/>
  <c r="B17" i="2"/>
  <c r="E16" i="2"/>
  <c r="B16" i="2"/>
  <c r="E15" i="2"/>
  <c r="B15" i="2"/>
  <c r="E14" i="2"/>
  <c r="B14" i="2"/>
  <c r="E13" i="2"/>
  <c r="B13" i="2"/>
  <c r="E12" i="2"/>
  <c r="B12" i="2"/>
  <c r="E11" i="2"/>
  <c r="B11" i="2"/>
  <c r="E10" i="2"/>
  <c r="B10" i="2"/>
  <c r="E9" i="2"/>
  <c r="B9" i="2"/>
  <c r="E8" i="2"/>
  <c r="B8" i="2"/>
  <c r="E7" i="2"/>
  <c r="B7" i="2"/>
  <c r="E6" i="2"/>
  <c r="B6" i="2"/>
  <c r="E5" i="2"/>
  <c r="B5" i="2"/>
  <c r="E4" i="2"/>
  <c r="B4" i="2"/>
  <c r="E3" i="2"/>
  <c r="B3" i="2"/>
  <c r="E2" i="2"/>
  <c r="F2" i="2" s="1"/>
  <c r="B2" i="2"/>
  <c r="F3" i="2" l="1"/>
  <c r="G2" i="2"/>
  <c r="G3" i="2" l="1"/>
  <c r="F4" i="2"/>
  <c r="F5" i="2" l="1"/>
  <c r="G4" i="2"/>
  <c r="G5" i="2" l="1"/>
  <c r="F6" i="2"/>
  <c r="F7" i="2" l="1"/>
  <c r="G6" i="2"/>
  <c r="G7" i="2" l="1"/>
  <c r="F8" i="2"/>
  <c r="F9" i="2" l="1"/>
  <c r="G8" i="2"/>
  <c r="G9" i="2" l="1"/>
  <c r="F10" i="2"/>
  <c r="F11" i="2" l="1"/>
  <c r="G10" i="2"/>
  <c r="G11" i="2" l="1"/>
  <c r="F12" i="2"/>
  <c r="F13" i="2" l="1"/>
  <c r="G12" i="2"/>
  <c r="G13" i="2" l="1"/>
  <c r="F14" i="2"/>
  <c r="F15" i="2" l="1"/>
  <c r="G14" i="2"/>
  <c r="G15" i="2" l="1"/>
  <c r="F16" i="2"/>
  <c r="F17" i="2" l="1"/>
  <c r="G16" i="2"/>
  <c r="G17" i="2" l="1"/>
  <c r="F18" i="2"/>
  <c r="F19" i="2" l="1"/>
  <c r="G18" i="2"/>
  <c r="G19" i="2" l="1"/>
  <c r="F20" i="2"/>
  <c r="F21" i="2" l="1"/>
  <c r="G20" i="2"/>
  <c r="G21" i="2" l="1"/>
  <c r="F22" i="2"/>
  <c r="F23" i="2" l="1"/>
  <c r="G22" i="2"/>
  <c r="G23" i="2" l="1"/>
  <c r="F24" i="2"/>
  <c r="F25" i="2" l="1"/>
  <c r="G24" i="2"/>
  <c r="G25" i="2" l="1"/>
  <c r="F26" i="2"/>
  <c r="F27" i="2" l="1"/>
  <c r="G26" i="2"/>
  <c r="G27" i="2" l="1"/>
  <c r="F28" i="2"/>
  <c r="F29" i="2" l="1"/>
  <c r="G28" i="2"/>
  <c r="G29" i="2" l="1"/>
  <c r="F30" i="2"/>
  <c r="F31" i="2" l="1"/>
  <c r="G30" i="2"/>
  <c r="G31" i="2" l="1"/>
  <c r="F32" i="2"/>
  <c r="F33" i="2" l="1"/>
  <c r="G32" i="2"/>
  <c r="G33" i="2" l="1"/>
  <c r="F34" i="2"/>
  <c r="F35" i="2" l="1"/>
  <c r="G34" i="2"/>
  <c r="G35" i="2" l="1"/>
  <c r="F36" i="2"/>
  <c r="F37" i="2" l="1"/>
  <c r="G36" i="2"/>
  <c r="G37" i="2" l="1"/>
  <c r="F38" i="2"/>
  <c r="F39" i="2" l="1"/>
  <c r="G38" i="2"/>
  <c r="G39" i="2" l="1"/>
  <c r="F40" i="2"/>
  <c r="F41" i="2" l="1"/>
  <c r="G40" i="2"/>
  <c r="G41" i="2" l="1"/>
  <c r="F42" i="2"/>
  <c r="F43" i="2" l="1"/>
  <c r="G42" i="2"/>
  <c r="G43" i="2" l="1"/>
  <c r="F44" i="2"/>
  <c r="F45" i="2" l="1"/>
  <c r="G44" i="2"/>
  <c r="G45" i="2" l="1"/>
  <c r="F46" i="2"/>
  <c r="F47" i="2" l="1"/>
  <c r="G46" i="2"/>
  <c r="G47" i="2" l="1"/>
  <c r="F48" i="2"/>
  <c r="F49" i="2" l="1"/>
  <c r="G48" i="2"/>
  <c r="G49" i="2" l="1"/>
  <c r="F50" i="2"/>
  <c r="F51" i="2" l="1"/>
  <c r="G50" i="2"/>
  <c r="G51" i="2" l="1"/>
  <c r="F52" i="2"/>
  <c r="F53" i="2" l="1"/>
  <c r="G52" i="2"/>
  <c r="G53" i="2" l="1"/>
  <c r="F54" i="2"/>
  <c r="F55" i="2" l="1"/>
  <c r="G54" i="2"/>
  <c r="G55" i="2" l="1"/>
  <c r="F56" i="2"/>
  <c r="F57" i="2" l="1"/>
  <c r="G56" i="2"/>
  <c r="G57" i="2" l="1"/>
  <c r="F58" i="2"/>
  <c r="F59" i="2" l="1"/>
  <c r="G58" i="2"/>
  <c r="G59" i="2" l="1"/>
  <c r="F60" i="2"/>
  <c r="F61" i="2" l="1"/>
  <c r="G60" i="2"/>
  <c r="G61" i="2" l="1"/>
  <c r="F62" i="2"/>
  <c r="F63" i="2" l="1"/>
  <c r="G62" i="2"/>
  <c r="G63" i="2" l="1"/>
  <c r="F64" i="2"/>
  <c r="F65" i="2" l="1"/>
  <c r="G64" i="2"/>
  <c r="G65" i="2" l="1"/>
  <c r="F66" i="2"/>
  <c r="F67" i="2" l="1"/>
  <c r="G66" i="2"/>
  <c r="G67" i="2" l="1"/>
  <c r="F68" i="2"/>
  <c r="F69" i="2" l="1"/>
  <c r="G68" i="2"/>
  <c r="G69" i="2" l="1"/>
  <c r="F70" i="2"/>
  <c r="F71" i="2" l="1"/>
  <c r="G70" i="2"/>
  <c r="G71" i="2" l="1"/>
  <c r="F72" i="2"/>
  <c r="F73" i="2" l="1"/>
  <c r="G72" i="2"/>
  <c r="G73" i="2" l="1"/>
  <c r="F74" i="2"/>
  <c r="F75" i="2" l="1"/>
  <c r="G74" i="2"/>
  <c r="G75" i="2" l="1"/>
  <c r="F76" i="2"/>
  <c r="F77" i="2" l="1"/>
  <c r="G76" i="2"/>
  <c r="G77" i="2" l="1"/>
  <c r="F78" i="2"/>
  <c r="F79" i="2" l="1"/>
  <c r="G78" i="2"/>
  <c r="G79" i="2" l="1"/>
  <c r="F80" i="2"/>
  <c r="F81" i="2" l="1"/>
  <c r="G80" i="2"/>
  <c r="G81" i="2" l="1"/>
  <c r="F82" i="2"/>
  <c r="F83" i="2" l="1"/>
  <c r="G82" i="2"/>
  <c r="G83" i="2" l="1"/>
  <c r="F84" i="2"/>
  <c r="F85" i="2" l="1"/>
  <c r="G84" i="2"/>
  <c r="G85" i="2" l="1"/>
  <c r="F86" i="2"/>
  <c r="F87" i="2" l="1"/>
  <c r="G86" i="2"/>
  <c r="G87" i="2" l="1"/>
  <c r="F88" i="2"/>
  <c r="F89" i="2" l="1"/>
  <c r="G88" i="2"/>
  <c r="G89" i="2" l="1"/>
  <c r="F90" i="2"/>
  <c r="F91" i="2" l="1"/>
  <c r="G90" i="2"/>
  <c r="G91" i="2" l="1"/>
  <c r="F92" i="2"/>
  <c r="F93" i="2" l="1"/>
  <c r="G92" i="2"/>
  <c r="G93" i="2" l="1"/>
  <c r="F94" i="2"/>
  <c r="F95" i="2" l="1"/>
  <c r="G94" i="2"/>
  <c r="G95" i="2" l="1"/>
  <c r="F96" i="2"/>
  <c r="F97" i="2" l="1"/>
  <c r="G96" i="2"/>
  <c r="G97" i="2" l="1"/>
  <c r="F98" i="2"/>
  <c r="F99" i="2" l="1"/>
  <c r="G98" i="2"/>
  <c r="G99" i="2" l="1"/>
  <c r="F100" i="2"/>
  <c r="F101" i="2" l="1"/>
  <c r="G100" i="2"/>
  <c r="G101" i="2" l="1"/>
  <c r="F102" i="2"/>
  <c r="F103" i="2" l="1"/>
  <c r="G102" i="2"/>
  <c r="G103" i="2" l="1"/>
  <c r="F104" i="2"/>
  <c r="F105" i="2" l="1"/>
  <c r="G104" i="2"/>
  <c r="G105" i="2" l="1"/>
  <c r="F106" i="2"/>
  <c r="F107" i="2" l="1"/>
  <c r="G106" i="2"/>
  <c r="G107" i="2" l="1"/>
  <c r="F108" i="2"/>
  <c r="F109" i="2" l="1"/>
  <c r="G108" i="2"/>
  <c r="G109" i="2" l="1"/>
  <c r="F110" i="2"/>
  <c r="F111" i="2" l="1"/>
  <c r="G110" i="2"/>
  <c r="G111" i="2" l="1"/>
  <c r="F112" i="2"/>
  <c r="F113" i="2" l="1"/>
  <c r="G112" i="2"/>
  <c r="G113" i="2" l="1"/>
  <c r="F114" i="2"/>
  <c r="F115" i="2" l="1"/>
  <c r="G114" i="2"/>
  <c r="G115" i="2" l="1"/>
  <c r="F116" i="2"/>
  <c r="F117" i="2" l="1"/>
  <c r="G116" i="2"/>
  <c r="G117" i="2" l="1"/>
  <c r="F118" i="2"/>
  <c r="F119" i="2" l="1"/>
  <c r="G118" i="2"/>
  <c r="G119" i="2" l="1"/>
  <c r="F120" i="2"/>
  <c r="F121" i="2" l="1"/>
  <c r="G120" i="2"/>
  <c r="G121" i="2" l="1"/>
  <c r="F122" i="2"/>
  <c r="F123" i="2" l="1"/>
  <c r="G122" i="2"/>
  <c r="G123" i="2" l="1"/>
  <c r="F124" i="2"/>
  <c r="F125" i="2" l="1"/>
  <c r="G124" i="2"/>
  <c r="G125" i="2" l="1"/>
  <c r="F126" i="2"/>
  <c r="F127" i="2" l="1"/>
  <c r="G126" i="2"/>
  <c r="G127" i="2" l="1"/>
  <c r="F128" i="2"/>
  <c r="F129" i="2" l="1"/>
  <c r="G128" i="2"/>
  <c r="G129" i="2" l="1"/>
  <c r="F130" i="2"/>
  <c r="F131" i="2" l="1"/>
  <c r="G130" i="2"/>
  <c r="G131" i="2" l="1"/>
  <c r="F132" i="2"/>
  <c r="F133" i="2" l="1"/>
  <c r="G132" i="2"/>
  <c r="G133" i="2" l="1"/>
  <c r="F134" i="2"/>
  <c r="F135" i="2" l="1"/>
  <c r="G134" i="2"/>
  <c r="G135" i="2" l="1"/>
  <c r="F136" i="2"/>
  <c r="F137" i="2" l="1"/>
  <c r="G136" i="2"/>
  <c r="G137" i="2" l="1"/>
  <c r="F138" i="2"/>
  <c r="F139" i="2" l="1"/>
  <c r="G138" i="2"/>
  <c r="G139" i="2" l="1"/>
  <c r="F140" i="2"/>
  <c r="F141" i="2" l="1"/>
  <c r="G140" i="2"/>
  <c r="G141" i="2" l="1"/>
  <c r="F142" i="2"/>
  <c r="F143" i="2" l="1"/>
  <c r="G142" i="2"/>
  <c r="G143" i="2" l="1"/>
  <c r="F144" i="2"/>
  <c r="F145" i="2" l="1"/>
  <c r="G144" i="2"/>
  <c r="G145" i="2" l="1"/>
  <c r="F146" i="2"/>
  <c r="F147" i="2" l="1"/>
  <c r="G146" i="2"/>
  <c r="G147" i="2" l="1"/>
  <c r="F148" i="2"/>
  <c r="F149" i="2" l="1"/>
  <c r="G148" i="2"/>
  <c r="G149" i="2" l="1"/>
  <c r="F150" i="2"/>
  <c r="F151" i="2" l="1"/>
  <c r="G150" i="2"/>
  <c r="G151" i="2" l="1"/>
  <c r="F152" i="2"/>
  <c r="F153" i="2" l="1"/>
  <c r="G152" i="2"/>
  <c r="G153" i="2" l="1"/>
  <c r="F154" i="2"/>
  <c r="F155" i="2" l="1"/>
  <c r="G154" i="2"/>
  <c r="G155" i="2" l="1"/>
  <c r="F156" i="2"/>
  <c r="F157" i="2" l="1"/>
  <c r="G156" i="2"/>
  <c r="G157" i="2" l="1"/>
  <c r="F158" i="2"/>
  <c r="F159" i="2" l="1"/>
  <c r="G158" i="2"/>
  <c r="G159" i="2" l="1"/>
  <c r="F160" i="2"/>
  <c r="F161" i="2" l="1"/>
  <c r="G160" i="2"/>
  <c r="G161" i="2" l="1"/>
  <c r="F162" i="2"/>
  <c r="F163" i="2" l="1"/>
  <c r="G162" i="2"/>
  <c r="G163" i="2" l="1"/>
  <c r="F164" i="2"/>
  <c r="F165" i="2" l="1"/>
  <c r="G164" i="2"/>
  <c r="G165" i="2" l="1"/>
  <c r="F166" i="2"/>
  <c r="F167" i="2" l="1"/>
  <c r="G166" i="2"/>
  <c r="G167" i="2" l="1"/>
  <c r="F168" i="2"/>
  <c r="F169" i="2" l="1"/>
  <c r="G168" i="2"/>
  <c r="G169" i="2" l="1"/>
  <c r="F170" i="2"/>
  <c r="F171" i="2" l="1"/>
  <c r="G170" i="2"/>
  <c r="G171" i="2" l="1"/>
  <c r="F172" i="2"/>
  <c r="F173" i="2" l="1"/>
  <c r="G172" i="2"/>
  <c r="G173" i="2" l="1"/>
  <c r="F174" i="2"/>
  <c r="F175" i="2" l="1"/>
  <c r="G174" i="2"/>
  <c r="G175" i="2" l="1"/>
  <c r="F176" i="2"/>
  <c r="F177" i="2" l="1"/>
  <c r="G176" i="2"/>
  <c r="G177" i="2" l="1"/>
  <c r="F178" i="2"/>
  <c r="F179" i="2" l="1"/>
  <c r="G178" i="2"/>
  <c r="G179" i="2" l="1"/>
  <c r="F180" i="2"/>
  <c r="F181" i="2" l="1"/>
  <c r="G180" i="2"/>
  <c r="G181" i="2" l="1"/>
  <c r="F182" i="2"/>
  <c r="F183" i="2" l="1"/>
  <c r="G182" i="2"/>
  <c r="G183" i="2" l="1"/>
  <c r="F184" i="2"/>
  <c r="F185" i="2" l="1"/>
  <c r="G184" i="2"/>
  <c r="F186" i="2" l="1"/>
  <c r="G185" i="2"/>
  <c r="F187" i="2" l="1"/>
  <c r="G186" i="2"/>
  <c r="F188" i="2" l="1"/>
  <c r="G187" i="2"/>
  <c r="F189" i="2" l="1"/>
  <c r="G188" i="2"/>
  <c r="F190" i="2" l="1"/>
  <c r="G189" i="2"/>
  <c r="F191" i="2" l="1"/>
  <c r="G190" i="2"/>
  <c r="G191" i="2" l="1"/>
  <c r="F192" i="2"/>
  <c r="F193" i="2" l="1"/>
  <c r="G192" i="2"/>
  <c r="G193" i="2" l="1"/>
  <c r="F194" i="2"/>
  <c r="F195" i="2" l="1"/>
  <c r="G194" i="2"/>
  <c r="G195" i="2" l="1"/>
  <c r="F196" i="2"/>
  <c r="F197" i="2" l="1"/>
  <c r="G196" i="2"/>
  <c r="G197" i="2" l="1"/>
  <c r="F198" i="2"/>
  <c r="F199" i="2" l="1"/>
  <c r="G198" i="2"/>
  <c r="F200" i="2" l="1"/>
  <c r="G199" i="2"/>
  <c r="F201" i="2" l="1"/>
  <c r="G200" i="2"/>
  <c r="F202" i="2" l="1"/>
  <c r="G201" i="2"/>
  <c r="F203" i="2" l="1"/>
  <c r="G202" i="2"/>
  <c r="F204" i="2" l="1"/>
  <c r="G203" i="2"/>
  <c r="F205" i="2" l="1"/>
  <c r="G204" i="2"/>
  <c r="G205" i="2" l="1"/>
  <c r="F206" i="2"/>
  <c r="F207" i="2" l="1"/>
  <c r="G206" i="2"/>
  <c r="F208" i="2" l="1"/>
  <c r="G207" i="2"/>
  <c r="F209" i="2" l="1"/>
  <c r="G208" i="2"/>
  <c r="F210" i="2" l="1"/>
  <c r="G209" i="2"/>
  <c r="F211" i="2" l="1"/>
  <c r="G210" i="2"/>
  <c r="F212" i="2" l="1"/>
  <c r="G211" i="2"/>
  <c r="F213" i="2" l="1"/>
  <c r="G212" i="2"/>
  <c r="G213" i="2" l="1"/>
  <c r="F214" i="2"/>
  <c r="F215" i="2" l="1"/>
  <c r="G214" i="2"/>
  <c r="G215" i="2" l="1"/>
  <c r="F216" i="2"/>
  <c r="F217" i="2" l="1"/>
  <c r="G216" i="2"/>
  <c r="G217" i="2" l="1"/>
  <c r="F218" i="2"/>
  <c r="F219" i="2" l="1"/>
  <c r="G218" i="2"/>
  <c r="F220" i="2" l="1"/>
  <c r="G219" i="2"/>
  <c r="F221" i="2" l="1"/>
  <c r="G220" i="2"/>
  <c r="F222" i="2" l="1"/>
  <c r="G221" i="2"/>
  <c r="F223" i="2" l="1"/>
  <c r="G222" i="2"/>
  <c r="F224" i="2" l="1"/>
  <c r="G223" i="2"/>
  <c r="F225" i="2" l="1"/>
  <c r="G224" i="2"/>
  <c r="F226" i="2" l="1"/>
  <c r="G225" i="2"/>
  <c r="F227" i="2" l="1"/>
  <c r="G226" i="2"/>
  <c r="G227" i="2" l="1"/>
  <c r="F228" i="2"/>
  <c r="F229" i="2" l="1"/>
  <c r="G228" i="2"/>
  <c r="G229" i="2" l="1"/>
  <c r="F230" i="2"/>
  <c r="F231" i="2" l="1"/>
  <c r="G230" i="2"/>
  <c r="F232" i="2" l="1"/>
  <c r="G231" i="2"/>
  <c r="F233" i="2" l="1"/>
  <c r="G232" i="2"/>
  <c r="F234" i="2" l="1"/>
  <c r="G233" i="2"/>
  <c r="F235" i="2" l="1"/>
  <c r="G234" i="2"/>
  <c r="F236" i="2" l="1"/>
  <c r="G235" i="2"/>
  <c r="F237" i="2" l="1"/>
  <c r="G236" i="2"/>
  <c r="F238" i="2" l="1"/>
  <c r="G237" i="2"/>
  <c r="F239" i="2" l="1"/>
  <c r="G238" i="2"/>
  <c r="G239" i="2" l="1"/>
  <c r="F240" i="2"/>
  <c r="F241" i="2" l="1"/>
  <c r="G240" i="2"/>
  <c r="G241" i="2" l="1"/>
  <c r="F242" i="2"/>
  <c r="F243" i="2" l="1"/>
  <c r="G242" i="2"/>
  <c r="F244" i="2" l="1"/>
  <c r="G243" i="2"/>
  <c r="F245" i="2" l="1"/>
  <c r="G244" i="2"/>
  <c r="G245" i="2" l="1"/>
  <c r="F246" i="2"/>
  <c r="F247" i="2" l="1"/>
  <c r="G246" i="2"/>
  <c r="F248" i="2" l="1"/>
  <c r="G247" i="2"/>
  <c r="F249" i="2" l="1"/>
  <c r="G248" i="2"/>
  <c r="F250" i="2" l="1"/>
  <c r="G249" i="2"/>
  <c r="F251" i="2" l="1"/>
  <c r="G250" i="2"/>
  <c r="F252" i="2" l="1"/>
  <c r="G251" i="2"/>
  <c r="F253" i="2" l="1"/>
  <c r="G252" i="2"/>
  <c r="G253" i="2" l="1"/>
  <c r="F254" i="2"/>
  <c r="F255" i="2" l="1"/>
  <c r="G254" i="2"/>
  <c r="F256" i="2" l="1"/>
  <c r="G255" i="2"/>
  <c r="F257" i="2" l="1"/>
  <c r="G256" i="2"/>
  <c r="F258" i="2" l="1"/>
  <c r="G257" i="2"/>
  <c r="F259" i="2" l="1"/>
  <c r="G258" i="2"/>
  <c r="F260" i="2" l="1"/>
  <c r="G259" i="2"/>
  <c r="F261" i="2" l="1"/>
  <c r="G260" i="2"/>
  <c r="G261" i="2" l="1"/>
  <c r="F262" i="2"/>
  <c r="F263" i="2" l="1"/>
  <c r="G262" i="2"/>
  <c r="G263" i="2" l="1"/>
  <c r="F264" i="2"/>
  <c r="F265" i="2" l="1"/>
  <c r="G264" i="2"/>
  <c r="G265" i="2" l="1"/>
  <c r="F266" i="2"/>
  <c r="F267" i="2" l="1"/>
  <c r="G266" i="2"/>
  <c r="F268" i="2" l="1"/>
  <c r="G267" i="2"/>
  <c r="F269" i="2" l="1"/>
  <c r="G268" i="2"/>
  <c r="F270" i="2" l="1"/>
  <c r="G269" i="2"/>
  <c r="F271" i="2" l="1"/>
  <c r="G270" i="2"/>
  <c r="F272" i="2" l="1"/>
  <c r="G271" i="2"/>
  <c r="F273" i="2" l="1"/>
  <c r="G272" i="2"/>
  <c r="G273" i="2" l="1"/>
  <c r="F274" i="2"/>
  <c r="F275" i="2" l="1"/>
  <c r="G274" i="2"/>
  <c r="G275" i="2" l="1"/>
  <c r="F276" i="2"/>
  <c r="F277" i="2" l="1"/>
  <c r="G276" i="2"/>
  <c r="G277" i="2" l="1"/>
  <c r="F278" i="2"/>
  <c r="F279" i="2" l="1"/>
  <c r="G278" i="2"/>
  <c r="F280" i="2" l="1"/>
  <c r="G279" i="2"/>
  <c r="F281" i="2" l="1"/>
  <c r="G280" i="2"/>
  <c r="F282" i="2" l="1"/>
  <c r="G281" i="2"/>
  <c r="F283" i="2" l="1"/>
  <c r="G282" i="2"/>
  <c r="F284" i="2" l="1"/>
  <c r="G283" i="2"/>
  <c r="F285" i="2" l="1"/>
  <c r="G284" i="2"/>
  <c r="G285" i="2" l="1"/>
  <c r="F286" i="2"/>
  <c r="F287" i="2" l="1"/>
  <c r="G286" i="2"/>
  <c r="G287" i="2" l="1"/>
  <c r="F288" i="2"/>
  <c r="F289" i="2" l="1"/>
  <c r="G288" i="2"/>
  <c r="F290" i="2" l="1"/>
  <c r="G289" i="2"/>
  <c r="F291" i="2" l="1"/>
  <c r="G290" i="2"/>
  <c r="F292" i="2" l="1"/>
  <c r="G291" i="2"/>
  <c r="F293" i="2" l="1"/>
  <c r="G292" i="2"/>
  <c r="G293" i="2" l="1"/>
  <c r="F294" i="2"/>
  <c r="F295" i="2" l="1"/>
  <c r="G294" i="2"/>
  <c r="F296" i="2" l="1"/>
  <c r="G295" i="2"/>
  <c r="F297" i="2" l="1"/>
  <c r="G296" i="2"/>
  <c r="G297" i="2" l="1"/>
  <c r="F298" i="2"/>
  <c r="F299" i="2" l="1"/>
  <c r="G298" i="2"/>
  <c r="F300" i="2" l="1"/>
  <c r="G299" i="2"/>
  <c r="F301" i="2" l="1"/>
  <c r="G300" i="2"/>
  <c r="F302" i="2" l="1"/>
  <c r="G301" i="2"/>
  <c r="F303" i="2" l="1"/>
  <c r="G302" i="2"/>
  <c r="F304" i="2" l="1"/>
  <c r="G303" i="2"/>
  <c r="F305" i="2" l="1"/>
  <c r="G304" i="2"/>
  <c r="F306" i="2" l="1"/>
  <c r="G305" i="2"/>
  <c r="F307" i="2" l="1"/>
  <c r="G306" i="2"/>
  <c r="G307" i="2" l="1"/>
  <c r="F308" i="2"/>
  <c r="F309" i="2" l="1"/>
  <c r="G308" i="2"/>
  <c r="G309" i="2" l="1"/>
  <c r="F310" i="2"/>
  <c r="F311" i="2" l="1"/>
  <c r="G310" i="2"/>
  <c r="G311" i="2" l="1"/>
  <c r="F312" i="2"/>
  <c r="F313" i="2" l="1"/>
  <c r="G312" i="2"/>
  <c r="F314" i="2" l="1"/>
  <c r="G313" i="2"/>
  <c r="F315" i="2" l="1"/>
  <c r="G314" i="2"/>
  <c r="F316" i="2" l="1"/>
  <c r="G315" i="2"/>
  <c r="F317" i="2" l="1"/>
  <c r="G316" i="2"/>
  <c r="F318" i="2" l="1"/>
  <c r="G317" i="2"/>
  <c r="F319" i="2" l="1"/>
  <c r="G318" i="2"/>
  <c r="F320" i="2" l="1"/>
  <c r="G319" i="2"/>
  <c r="F321" i="2" l="1"/>
  <c r="G320" i="2"/>
  <c r="F322" i="2" l="1"/>
  <c r="G321" i="2"/>
  <c r="F323" i="2" l="1"/>
  <c r="G322" i="2"/>
  <c r="F324" i="2" l="1"/>
  <c r="G323" i="2"/>
  <c r="F325" i="2" l="1"/>
  <c r="G324" i="2"/>
  <c r="G325" i="2" l="1"/>
  <c r="F326" i="2"/>
  <c r="F327" i="2" l="1"/>
  <c r="G326" i="2"/>
  <c r="G327" i="2" l="1"/>
  <c r="F328" i="2"/>
  <c r="F329" i="2" l="1"/>
  <c r="G328" i="2"/>
  <c r="F330" i="2" l="1"/>
  <c r="G329" i="2"/>
  <c r="F331" i="2" l="1"/>
  <c r="G330" i="2"/>
  <c r="F332" i="2" l="1"/>
  <c r="G331" i="2"/>
  <c r="F333" i="2" l="1"/>
  <c r="G332" i="2"/>
  <c r="F334" i="2" l="1"/>
  <c r="G333" i="2"/>
  <c r="F335" i="2" l="1"/>
  <c r="G334" i="2"/>
  <c r="G335" i="2" l="1"/>
  <c r="F336" i="2"/>
  <c r="F337" i="2" l="1"/>
  <c r="G336" i="2"/>
  <c r="F338" i="2" l="1"/>
  <c r="G337" i="2"/>
  <c r="F339" i="2" l="1"/>
  <c r="G338" i="2"/>
  <c r="F340" i="2" l="1"/>
  <c r="G339" i="2"/>
  <c r="F341" i="2" l="1"/>
  <c r="G340" i="2"/>
  <c r="G341" i="2" l="1"/>
  <c r="F342" i="2"/>
  <c r="F343" i="2" l="1"/>
  <c r="G342" i="2"/>
  <c r="G343" i="2" l="1"/>
  <c r="F344" i="2"/>
  <c r="F345" i="2" l="1"/>
  <c r="G344" i="2"/>
  <c r="G345" i="2" l="1"/>
  <c r="F346" i="2"/>
  <c r="F347" i="2" l="1"/>
  <c r="G346" i="2"/>
  <c r="F348" i="2" l="1"/>
  <c r="G347" i="2"/>
  <c r="F349" i="2" l="1"/>
  <c r="G348" i="2"/>
  <c r="F350" i="2" l="1"/>
  <c r="G349" i="2"/>
  <c r="F351" i="2" l="1"/>
  <c r="G350" i="2"/>
  <c r="G351" i="2" l="1"/>
  <c r="F352" i="2"/>
  <c r="F353" i="2" l="1"/>
  <c r="G352" i="2"/>
  <c r="G353" i="2" l="1"/>
  <c r="F354" i="2"/>
  <c r="F355" i="2" l="1"/>
  <c r="G354" i="2"/>
  <c r="F356" i="2" l="1"/>
  <c r="G355" i="2"/>
  <c r="F357" i="2" l="1"/>
  <c r="G356" i="2"/>
  <c r="F358" i="2" l="1"/>
  <c r="G357" i="2"/>
  <c r="F359" i="2" l="1"/>
  <c r="G358" i="2"/>
  <c r="G359" i="2" l="1"/>
  <c r="F360" i="2"/>
  <c r="F361" i="2" l="1"/>
  <c r="G360" i="2"/>
  <c r="G361" i="2" l="1"/>
  <c r="F362" i="2"/>
  <c r="F363" i="2" l="1"/>
  <c r="G362" i="2"/>
  <c r="F364" i="2" l="1"/>
  <c r="G363" i="2"/>
  <c r="F365" i="2" l="1"/>
  <c r="G364" i="2"/>
  <c r="F366" i="2" l="1"/>
  <c r="G365" i="2"/>
  <c r="F367" i="2" l="1"/>
  <c r="G366" i="2"/>
  <c r="G367" i="2" l="1"/>
  <c r="F368" i="2"/>
  <c r="F369" i="2" l="1"/>
  <c r="G368" i="2"/>
  <c r="F370" i="2" l="1"/>
  <c r="G369" i="2"/>
  <c r="F371" i="2" l="1"/>
  <c r="G370" i="2"/>
  <c r="G371" i="2" l="1"/>
  <c r="F372" i="2"/>
  <c r="F373" i="2" l="1"/>
  <c r="G372" i="2"/>
  <c r="F374" i="2" l="1"/>
  <c r="G373" i="2"/>
  <c r="F375" i="2" l="1"/>
  <c r="G374" i="2"/>
  <c r="G375" i="2" l="1"/>
  <c r="F376" i="2"/>
  <c r="F377" i="2" l="1"/>
  <c r="G376" i="2"/>
  <c r="F378" i="2" l="1"/>
  <c r="G377" i="2"/>
  <c r="F379" i="2" l="1"/>
  <c r="G378" i="2"/>
  <c r="F380" i="2" l="1"/>
  <c r="G379" i="2"/>
  <c r="F381" i="2" l="1"/>
  <c r="G380" i="2"/>
  <c r="F382" i="2" l="1"/>
  <c r="G381" i="2"/>
  <c r="F383" i="2" l="1"/>
  <c r="G382" i="2"/>
  <c r="G383" i="2" l="1"/>
  <c r="F384" i="2"/>
  <c r="F385" i="2" l="1"/>
  <c r="G384" i="2"/>
  <c r="G385" i="2" l="1"/>
  <c r="F386" i="2"/>
  <c r="F387" i="2" l="1"/>
  <c r="G386" i="2"/>
  <c r="G387" i="2" l="1"/>
  <c r="F388" i="2"/>
  <c r="F389" i="2" l="1"/>
  <c r="G388" i="2"/>
  <c r="F390" i="2" l="1"/>
  <c r="G389" i="2"/>
  <c r="F391" i="2" l="1"/>
  <c r="G390" i="2"/>
  <c r="F392" i="2" l="1"/>
  <c r="G391" i="2"/>
  <c r="F393" i="2" l="1"/>
  <c r="G392" i="2"/>
  <c r="F394" i="2" l="1"/>
  <c r="G393" i="2"/>
  <c r="F395" i="2" l="1"/>
  <c r="G394" i="2"/>
  <c r="F396" i="2" l="1"/>
  <c r="G395" i="2"/>
  <c r="F397" i="2" l="1"/>
  <c r="G396" i="2"/>
  <c r="F398" i="2" l="1"/>
  <c r="G397" i="2"/>
  <c r="F399" i="2" l="1"/>
  <c r="G398" i="2"/>
  <c r="G399" i="2" l="1"/>
  <c r="F400" i="2"/>
  <c r="F401" i="2" l="1"/>
  <c r="G400" i="2"/>
  <c r="G401" i="2" l="1"/>
  <c r="F402" i="2"/>
  <c r="F403" i="2" l="1"/>
  <c r="G402" i="2"/>
  <c r="G403" i="2" l="1"/>
  <c r="F404" i="2"/>
  <c r="F405" i="2" l="1"/>
  <c r="G404" i="2"/>
  <c r="F406" i="2" l="1"/>
  <c r="G405" i="2"/>
  <c r="F407" i="2" l="1"/>
  <c r="G406" i="2"/>
  <c r="F408" i="2" l="1"/>
  <c r="G407" i="2"/>
  <c r="F409" i="2" l="1"/>
  <c r="G408" i="2"/>
  <c r="F410" i="2" l="1"/>
  <c r="G409" i="2"/>
  <c r="F411" i="2" l="1"/>
  <c r="G410" i="2"/>
  <c r="F412" i="2" l="1"/>
  <c r="G411" i="2"/>
  <c r="F413" i="2" l="1"/>
  <c r="G412" i="2"/>
  <c r="F414" i="2" l="1"/>
  <c r="G413" i="2"/>
  <c r="F415" i="2" l="1"/>
  <c r="G414" i="2"/>
  <c r="G415" i="2" l="1"/>
  <c r="F416" i="2"/>
  <c r="F417" i="2" l="1"/>
  <c r="G416" i="2"/>
  <c r="G417" i="2" l="1"/>
  <c r="F418" i="2"/>
  <c r="F419" i="2" l="1"/>
  <c r="G418" i="2"/>
  <c r="G419" i="2" l="1"/>
  <c r="F420" i="2"/>
  <c r="F421" i="2" l="1"/>
  <c r="G420" i="2"/>
  <c r="F422" i="2" l="1"/>
  <c r="G421" i="2"/>
  <c r="F423" i="2" l="1"/>
  <c r="G422" i="2"/>
  <c r="F424" i="2" l="1"/>
  <c r="G423" i="2"/>
  <c r="F425" i="2" l="1"/>
  <c r="G424" i="2"/>
  <c r="F426" i="2" l="1"/>
  <c r="G425" i="2"/>
  <c r="F427" i="2" l="1"/>
  <c r="G426" i="2"/>
  <c r="F428" i="2" l="1"/>
  <c r="G427" i="2"/>
  <c r="F429" i="2" l="1"/>
  <c r="G428" i="2"/>
  <c r="F430" i="2" l="1"/>
  <c r="G429" i="2"/>
  <c r="F431" i="2" l="1"/>
  <c r="G430" i="2"/>
  <c r="G431" i="2" l="1"/>
  <c r="F432" i="2"/>
  <c r="F433" i="2" l="1"/>
  <c r="G432" i="2"/>
  <c r="G433" i="2" l="1"/>
  <c r="F434" i="2"/>
  <c r="F435" i="2" l="1"/>
  <c r="G434" i="2"/>
  <c r="G435" i="2" l="1"/>
  <c r="F436" i="2"/>
  <c r="F437" i="2" l="1"/>
  <c r="G436" i="2"/>
  <c r="F438" i="2" l="1"/>
  <c r="G437" i="2"/>
  <c r="F439" i="2" l="1"/>
  <c r="G438" i="2"/>
  <c r="F440" i="2" l="1"/>
  <c r="G439" i="2"/>
  <c r="F441" i="2" l="1"/>
  <c r="G440" i="2"/>
  <c r="F442" i="2" l="1"/>
  <c r="G441" i="2"/>
  <c r="F443" i="2" l="1"/>
  <c r="G442" i="2"/>
  <c r="F444" i="2" l="1"/>
  <c r="G443" i="2"/>
  <c r="F445" i="2" l="1"/>
  <c r="G444" i="2"/>
  <c r="G445" i="2" l="1"/>
  <c r="F446" i="2"/>
  <c r="F447" i="2" l="1"/>
  <c r="G446" i="2"/>
  <c r="G447" i="2" l="1"/>
  <c r="F448" i="2"/>
  <c r="F449" i="2" l="1"/>
  <c r="G448" i="2"/>
  <c r="G449" i="2" l="1"/>
  <c r="F450" i="2"/>
  <c r="F451" i="2" l="1"/>
  <c r="G450" i="2"/>
  <c r="F452" i="2" l="1"/>
  <c r="G451" i="2"/>
  <c r="F453" i="2" l="1"/>
  <c r="G452" i="2"/>
  <c r="F454" i="2" l="1"/>
  <c r="G453" i="2"/>
  <c r="F455" i="2" l="1"/>
  <c r="G454" i="2"/>
  <c r="F456" i="2" l="1"/>
  <c r="G455" i="2"/>
  <c r="F457" i="2" l="1"/>
  <c r="G456" i="2"/>
  <c r="F458" i="2" l="1"/>
  <c r="G457" i="2"/>
  <c r="F459" i="2" l="1"/>
  <c r="G458" i="2"/>
  <c r="F460" i="2" l="1"/>
  <c r="G459" i="2"/>
  <c r="F461" i="2" l="1"/>
  <c r="G460" i="2"/>
  <c r="G461" i="2" l="1"/>
  <c r="F462" i="2"/>
  <c r="F463" i="2" l="1"/>
  <c r="G462" i="2"/>
  <c r="G463" i="2" l="1"/>
  <c r="F464" i="2"/>
  <c r="F465" i="2" l="1"/>
  <c r="G464" i="2"/>
  <c r="G465" i="2" l="1"/>
  <c r="F466" i="2"/>
  <c r="F467" i="2" l="1"/>
  <c r="G466" i="2"/>
  <c r="F468" i="2" l="1"/>
  <c r="G467" i="2"/>
  <c r="F469" i="2" l="1"/>
  <c r="G468" i="2"/>
  <c r="F470" i="2" l="1"/>
  <c r="G469" i="2"/>
  <c r="F471" i="2" l="1"/>
  <c r="G470" i="2"/>
  <c r="F472" i="2" l="1"/>
  <c r="G471" i="2"/>
  <c r="F473" i="2" l="1"/>
  <c r="G472" i="2"/>
  <c r="F474" i="2" l="1"/>
  <c r="G473" i="2"/>
  <c r="F475" i="2" l="1"/>
  <c r="G474" i="2"/>
  <c r="F476" i="2" l="1"/>
  <c r="G475" i="2"/>
  <c r="F477" i="2" l="1"/>
  <c r="G476" i="2"/>
  <c r="G477" i="2" l="1"/>
  <c r="F478" i="2"/>
  <c r="F479" i="2" l="1"/>
  <c r="G478" i="2"/>
  <c r="G479" i="2" l="1"/>
  <c r="F480" i="2"/>
  <c r="F481" i="2" l="1"/>
  <c r="G480" i="2"/>
  <c r="G481" i="2" l="1"/>
  <c r="F482" i="2"/>
  <c r="F483" i="2" l="1"/>
  <c r="G482" i="2"/>
  <c r="F484" i="2" l="1"/>
  <c r="G483" i="2"/>
  <c r="F485" i="2" l="1"/>
  <c r="G484" i="2"/>
  <c r="F486" i="2" l="1"/>
  <c r="G485" i="2"/>
  <c r="F487" i="2" l="1"/>
  <c r="G486" i="2"/>
  <c r="F488" i="2" l="1"/>
  <c r="G487" i="2"/>
  <c r="F489" i="2" l="1"/>
  <c r="G488" i="2"/>
  <c r="F490" i="2" l="1"/>
  <c r="G489" i="2"/>
  <c r="F491" i="2" l="1"/>
  <c r="G490" i="2"/>
  <c r="F492" i="2" l="1"/>
  <c r="G491" i="2"/>
  <c r="F493" i="2" l="1"/>
  <c r="G492" i="2"/>
  <c r="G493" i="2" l="1"/>
  <c r="F494" i="2"/>
  <c r="F495" i="2" l="1"/>
  <c r="G494" i="2"/>
  <c r="G495" i="2" l="1"/>
  <c r="F496" i="2"/>
  <c r="F497" i="2" l="1"/>
  <c r="G496" i="2"/>
  <c r="G497" i="2" l="1"/>
  <c r="F498" i="2"/>
  <c r="F499" i="2" l="1"/>
  <c r="G498" i="2"/>
  <c r="F500" i="2" l="1"/>
  <c r="G499" i="2"/>
  <c r="F501" i="2" l="1"/>
  <c r="G500" i="2"/>
  <c r="F502" i="2" l="1"/>
  <c r="G501" i="2"/>
  <c r="F503" i="2" l="1"/>
  <c r="G502" i="2"/>
  <c r="F504" i="2" l="1"/>
  <c r="G503" i="2"/>
  <c r="F505" i="2" l="1"/>
  <c r="G504" i="2"/>
  <c r="F506" i="2" l="1"/>
  <c r="G505" i="2"/>
  <c r="F507" i="2" l="1"/>
  <c r="G506" i="2"/>
  <c r="F508" i="2" l="1"/>
  <c r="G507" i="2"/>
  <c r="F509" i="2" l="1"/>
  <c r="G508" i="2"/>
  <c r="G509" i="2" l="1"/>
  <c r="F510" i="2"/>
  <c r="F511" i="2" l="1"/>
  <c r="G510" i="2"/>
  <c r="G511" i="2" l="1"/>
  <c r="F512" i="2"/>
  <c r="F513" i="2" l="1"/>
  <c r="G512" i="2"/>
  <c r="G513" i="2" l="1"/>
  <c r="F514" i="2"/>
  <c r="F515" i="2" l="1"/>
  <c r="G514" i="2"/>
  <c r="F516" i="2" l="1"/>
  <c r="G515" i="2"/>
  <c r="F517" i="2" l="1"/>
  <c r="G516" i="2"/>
  <c r="F518" i="2" l="1"/>
  <c r="G517" i="2"/>
  <c r="F519" i="2" l="1"/>
  <c r="G518" i="2"/>
  <c r="F520" i="2" l="1"/>
  <c r="G519" i="2"/>
  <c r="F521" i="2" l="1"/>
  <c r="G520" i="2"/>
  <c r="F522" i="2" l="1"/>
  <c r="G521" i="2"/>
  <c r="F523" i="2" l="1"/>
  <c r="G522" i="2"/>
  <c r="F524" i="2" l="1"/>
  <c r="G523" i="2"/>
  <c r="F525" i="2" l="1"/>
  <c r="G524" i="2"/>
  <c r="G525" i="2" l="1"/>
  <c r="F526" i="2"/>
  <c r="F527" i="2" l="1"/>
  <c r="G526" i="2"/>
  <c r="G527" i="2" l="1"/>
  <c r="F528" i="2"/>
  <c r="F529" i="2" l="1"/>
  <c r="G528" i="2"/>
  <c r="G529" i="2" l="1"/>
  <c r="F530" i="2"/>
  <c r="F531" i="2" l="1"/>
  <c r="G530" i="2"/>
  <c r="F532" i="2" l="1"/>
  <c r="G531" i="2"/>
  <c r="F533" i="2" l="1"/>
  <c r="G532" i="2"/>
  <c r="F534" i="2" l="1"/>
  <c r="G533" i="2"/>
  <c r="F535" i="2" l="1"/>
  <c r="G534" i="2"/>
  <c r="F536" i="2" l="1"/>
  <c r="G535" i="2"/>
  <c r="F537" i="2" l="1"/>
  <c r="G536" i="2"/>
  <c r="F538" i="2" l="1"/>
  <c r="G537" i="2"/>
  <c r="F539" i="2" l="1"/>
  <c r="G538" i="2"/>
  <c r="F540" i="2" l="1"/>
  <c r="G539" i="2"/>
  <c r="F541" i="2" l="1"/>
  <c r="G540" i="2"/>
  <c r="G541" i="2" l="1"/>
  <c r="F542" i="2"/>
  <c r="F543" i="2" l="1"/>
  <c r="G542" i="2"/>
  <c r="G543" i="2" l="1"/>
  <c r="F544" i="2"/>
  <c r="F545" i="2" l="1"/>
  <c r="G544" i="2"/>
  <c r="G545" i="2" l="1"/>
  <c r="F546" i="2"/>
  <c r="F547" i="2" l="1"/>
  <c r="G546" i="2"/>
  <c r="F548" i="2" l="1"/>
  <c r="G547" i="2"/>
  <c r="F549" i="2" l="1"/>
  <c r="G548" i="2"/>
  <c r="F550" i="2" l="1"/>
  <c r="G549" i="2"/>
  <c r="F551" i="2" l="1"/>
  <c r="G550" i="2"/>
  <c r="F552" i="2" l="1"/>
  <c r="G551" i="2"/>
  <c r="F553" i="2" l="1"/>
  <c r="G552" i="2"/>
  <c r="F554" i="2" l="1"/>
  <c r="G553" i="2"/>
  <c r="F555" i="2" l="1"/>
  <c r="G554" i="2"/>
  <c r="F556" i="2" l="1"/>
  <c r="G555" i="2"/>
  <c r="F557" i="2" l="1"/>
  <c r="G556" i="2"/>
  <c r="G557" i="2" l="1"/>
  <c r="F558" i="2"/>
  <c r="F559" i="2" l="1"/>
  <c r="G558" i="2"/>
  <c r="G559" i="2" l="1"/>
  <c r="F560" i="2"/>
  <c r="F561" i="2" l="1"/>
  <c r="G560" i="2"/>
  <c r="G561" i="2" l="1"/>
  <c r="F562" i="2"/>
  <c r="F563" i="2" l="1"/>
  <c r="G562" i="2"/>
  <c r="F564" i="2" l="1"/>
  <c r="G563" i="2"/>
  <c r="F565" i="2" l="1"/>
  <c r="G564" i="2"/>
  <c r="F566" i="2" l="1"/>
  <c r="G565" i="2"/>
  <c r="F567" i="2" l="1"/>
  <c r="G566" i="2"/>
  <c r="F568" i="2" l="1"/>
  <c r="G567" i="2"/>
  <c r="F569" i="2" l="1"/>
  <c r="G568" i="2"/>
  <c r="F570" i="2" l="1"/>
  <c r="G569" i="2"/>
  <c r="F571" i="2" l="1"/>
  <c r="G570" i="2"/>
  <c r="F572" i="2" l="1"/>
  <c r="G571" i="2"/>
  <c r="F573" i="2" l="1"/>
  <c r="G572" i="2"/>
  <c r="G573" i="2" l="1"/>
  <c r="F574" i="2"/>
  <c r="F575" i="2" l="1"/>
  <c r="G574" i="2"/>
  <c r="G575" i="2" l="1"/>
  <c r="F576" i="2"/>
  <c r="F577" i="2" l="1"/>
  <c r="G576" i="2"/>
  <c r="G577" i="2" l="1"/>
  <c r="F578" i="2"/>
  <c r="F579" i="2" l="1"/>
  <c r="G578" i="2"/>
  <c r="F580" i="2" l="1"/>
  <c r="G579" i="2"/>
  <c r="F581" i="2" l="1"/>
  <c r="G580" i="2"/>
  <c r="F582" i="2" l="1"/>
  <c r="G581" i="2"/>
  <c r="F583" i="2" l="1"/>
  <c r="G582" i="2"/>
  <c r="F584" i="2" l="1"/>
  <c r="G583" i="2"/>
  <c r="F585" i="2" l="1"/>
  <c r="G584" i="2"/>
  <c r="F586" i="2" l="1"/>
  <c r="G585" i="2"/>
  <c r="F587" i="2" l="1"/>
  <c r="G586" i="2"/>
  <c r="F588" i="2" l="1"/>
  <c r="G587" i="2"/>
  <c r="F589" i="2" l="1"/>
  <c r="G588" i="2"/>
  <c r="G589" i="2" l="1"/>
  <c r="F590" i="2"/>
  <c r="F591" i="2" l="1"/>
  <c r="G590" i="2"/>
  <c r="G591" i="2" l="1"/>
  <c r="F592" i="2"/>
  <c r="F593" i="2" l="1"/>
  <c r="G592" i="2"/>
  <c r="G593" i="2" l="1"/>
  <c r="F594" i="2"/>
  <c r="F595" i="2" l="1"/>
  <c r="G594" i="2"/>
  <c r="F596" i="2" l="1"/>
  <c r="G595" i="2"/>
  <c r="F597" i="2" l="1"/>
  <c r="G596" i="2"/>
  <c r="F598" i="2" l="1"/>
  <c r="G597" i="2"/>
  <c r="F599" i="2" l="1"/>
  <c r="G598" i="2"/>
  <c r="F600" i="2" l="1"/>
  <c r="G599" i="2"/>
  <c r="F601" i="2" l="1"/>
  <c r="G600" i="2"/>
  <c r="F602" i="2" l="1"/>
  <c r="G601" i="2"/>
  <c r="F603" i="2" l="1"/>
  <c r="G602" i="2"/>
  <c r="F604" i="2" l="1"/>
  <c r="G603" i="2"/>
  <c r="F605" i="2" l="1"/>
  <c r="G604" i="2"/>
  <c r="G605" i="2" l="1"/>
  <c r="F606" i="2"/>
  <c r="F607" i="2" l="1"/>
  <c r="G606" i="2"/>
  <c r="G607" i="2" l="1"/>
  <c r="F608" i="2"/>
  <c r="F609" i="2" l="1"/>
  <c r="G608" i="2"/>
  <c r="G609" i="2" l="1"/>
  <c r="F610" i="2"/>
  <c r="F611" i="2" l="1"/>
  <c r="G610" i="2"/>
  <c r="F612" i="2" l="1"/>
  <c r="G611" i="2"/>
  <c r="F613" i="2" l="1"/>
  <c r="G612" i="2"/>
  <c r="F614" i="2" l="1"/>
  <c r="G613" i="2"/>
  <c r="F615" i="2" l="1"/>
  <c r="G614" i="2"/>
  <c r="F616" i="2" l="1"/>
  <c r="G615" i="2"/>
  <c r="F617" i="2" l="1"/>
  <c r="G616" i="2"/>
  <c r="F618" i="2" l="1"/>
  <c r="G617" i="2"/>
  <c r="F619" i="2" l="1"/>
  <c r="G618" i="2"/>
  <c r="F620" i="2" l="1"/>
  <c r="G619" i="2"/>
  <c r="F621" i="2" l="1"/>
  <c r="G620" i="2"/>
  <c r="G621" i="2" l="1"/>
  <c r="F622" i="2"/>
  <c r="F623" i="2" l="1"/>
  <c r="G622" i="2"/>
  <c r="G623" i="2" l="1"/>
  <c r="F624" i="2"/>
  <c r="F625" i="2" l="1"/>
  <c r="G624" i="2"/>
  <c r="G625" i="2" l="1"/>
  <c r="F626" i="2"/>
  <c r="F627" i="2" l="1"/>
  <c r="G626" i="2"/>
  <c r="F628" i="2" l="1"/>
  <c r="G627" i="2"/>
  <c r="F629" i="2" l="1"/>
  <c r="G628" i="2"/>
  <c r="F630" i="2" l="1"/>
  <c r="G629" i="2"/>
  <c r="F631" i="2" l="1"/>
  <c r="G630" i="2"/>
  <c r="F632" i="2" l="1"/>
  <c r="G631" i="2"/>
  <c r="F633" i="2" l="1"/>
  <c r="G632" i="2"/>
  <c r="F634" i="2" l="1"/>
  <c r="G633" i="2"/>
  <c r="F635" i="2" l="1"/>
  <c r="G634" i="2"/>
  <c r="F636" i="2" l="1"/>
  <c r="G635" i="2"/>
  <c r="F637" i="2" l="1"/>
  <c r="G636" i="2"/>
  <c r="G637" i="2" l="1"/>
  <c r="F638" i="2"/>
  <c r="F639" i="2" l="1"/>
  <c r="G638" i="2"/>
  <c r="G639" i="2" l="1"/>
  <c r="F640" i="2"/>
  <c r="F641" i="2" l="1"/>
  <c r="G640" i="2"/>
  <c r="G641" i="2" l="1"/>
  <c r="F642" i="2"/>
  <c r="F643" i="2" l="1"/>
  <c r="G642" i="2"/>
  <c r="F644" i="2" l="1"/>
  <c r="G643" i="2"/>
  <c r="F645" i="2" l="1"/>
  <c r="G644" i="2"/>
  <c r="F646" i="2" l="1"/>
  <c r="G645" i="2"/>
  <c r="F647" i="2" l="1"/>
  <c r="G646" i="2"/>
  <c r="F648" i="2" l="1"/>
  <c r="G647" i="2"/>
  <c r="F649" i="2" l="1"/>
  <c r="G648" i="2"/>
  <c r="F650" i="2" l="1"/>
  <c r="G649" i="2"/>
  <c r="F651" i="2" l="1"/>
  <c r="G650" i="2"/>
  <c r="F652" i="2" l="1"/>
  <c r="G651" i="2"/>
  <c r="F653" i="2" l="1"/>
  <c r="G652" i="2"/>
  <c r="G653" i="2" l="1"/>
  <c r="F654" i="2"/>
  <c r="F655" i="2" l="1"/>
  <c r="G654" i="2"/>
  <c r="G655" i="2" l="1"/>
  <c r="F656" i="2"/>
  <c r="F657" i="2" l="1"/>
  <c r="G656" i="2"/>
  <c r="G657" i="2" l="1"/>
  <c r="F658" i="2"/>
  <c r="F659" i="2" l="1"/>
  <c r="G658" i="2"/>
  <c r="F660" i="2" l="1"/>
  <c r="G659" i="2"/>
  <c r="F661" i="2" l="1"/>
  <c r="G660" i="2"/>
  <c r="F662" i="2" l="1"/>
  <c r="G661" i="2"/>
  <c r="F663" i="2" l="1"/>
  <c r="G662" i="2"/>
  <c r="F664" i="2" l="1"/>
  <c r="G663" i="2"/>
  <c r="F665" i="2" l="1"/>
  <c r="G664" i="2"/>
  <c r="F666" i="2" l="1"/>
  <c r="G665" i="2"/>
  <c r="F667" i="2" l="1"/>
  <c r="G666" i="2"/>
  <c r="F668" i="2" l="1"/>
  <c r="G667" i="2"/>
  <c r="F669" i="2" l="1"/>
  <c r="G668" i="2"/>
  <c r="G669" i="2" l="1"/>
  <c r="F670" i="2"/>
  <c r="F671" i="2" l="1"/>
  <c r="G670" i="2"/>
  <c r="G671" i="2" l="1"/>
  <c r="F672" i="2"/>
  <c r="F673" i="2" l="1"/>
  <c r="G672" i="2"/>
  <c r="G673" i="2" l="1"/>
  <c r="F674" i="2"/>
  <c r="F675" i="2" l="1"/>
  <c r="G674" i="2"/>
  <c r="F676" i="2" l="1"/>
  <c r="G675" i="2"/>
  <c r="F677" i="2" l="1"/>
  <c r="G676" i="2"/>
  <c r="F678" i="2" l="1"/>
  <c r="G677" i="2"/>
  <c r="F679" i="2" l="1"/>
  <c r="G678" i="2"/>
  <c r="F680" i="2" l="1"/>
  <c r="G679" i="2"/>
  <c r="F681" i="2" l="1"/>
  <c r="G680" i="2"/>
  <c r="F682" i="2" l="1"/>
  <c r="G681" i="2"/>
  <c r="F683" i="2" l="1"/>
  <c r="G682" i="2"/>
  <c r="F684" i="2" l="1"/>
  <c r="G683" i="2"/>
  <c r="F685" i="2" l="1"/>
  <c r="G684" i="2"/>
  <c r="G685" i="2" l="1"/>
  <c r="F686" i="2"/>
  <c r="F687" i="2" l="1"/>
  <c r="G686" i="2"/>
  <c r="G687" i="2" l="1"/>
  <c r="F688" i="2"/>
  <c r="F689" i="2" l="1"/>
  <c r="G688" i="2"/>
  <c r="G689" i="2" l="1"/>
  <c r="F690" i="2"/>
  <c r="F691" i="2" l="1"/>
  <c r="G690" i="2"/>
  <c r="F692" i="2" l="1"/>
  <c r="G691" i="2"/>
  <c r="F693" i="2" l="1"/>
  <c r="G692" i="2"/>
  <c r="F694" i="2" l="1"/>
  <c r="G693" i="2"/>
  <c r="F695" i="2" l="1"/>
  <c r="G694" i="2"/>
  <c r="F696" i="2" l="1"/>
  <c r="G695" i="2"/>
  <c r="F697" i="2" l="1"/>
  <c r="G696" i="2"/>
  <c r="F698" i="2" l="1"/>
  <c r="G697" i="2"/>
  <c r="F699" i="2" l="1"/>
  <c r="G698" i="2"/>
  <c r="F700" i="2" l="1"/>
  <c r="G699" i="2"/>
  <c r="F701" i="2" l="1"/>
  <c r="G700" i="2"/>
  <c r="G701" i="2" l="1"/>
  <c r="F702" i="2"/>
  <c r="F703" i="2" l="1"/>
  <c r="G702" i="2"/>
  <c r="G703" i="2" l="1"/>
  <c r="F704" i="2"/>
  <c r="F705" i="2" l="1"/>
  <c r="G704" i="2"/>
  <c r="G705" i="2" l="1"/>
  <c r="F706" i="2"/>
  <c r="F707" i="2" l="1"/>
  <c r="G706" i="2"/>
  <c r="F708" i="2" l="1"/>
  <c r="G707" i="2"/>
  <c r="F709" i="2" l="1"/>
  <c r="G708" i="2"/>
  <c r="F710" i="2" l="1"/>
  <c r="G709" i="2"/>
  <c r="F711" i="2" l="1"/>
  <c r="G710" i="2"/>
  <c r="F712" i="2" l="1"/>
  <c r="G711" i="2"/>
  <c r="F713" i="2" l="1"/>
  <c r="G712" i="2"/>
  <c r="F714" i="2" l="1"/>
  <c r="G713" i="2"/>
  <c r="F715" i="2" l="1"/>
  <c r="G714" i="2"/>
  <c r="F716" i="2" l="1"/>
  <c r="G715" i="2"/>
  <c r="F717" i="2" l="1"/>
  <c r="G716" i="2"/>
  <c r="G717" i="2" l="1"/>
  <c r="F718" i="2"/>
  <c r="F719" i="2" l="1"/>
  <c r="G718" i="2"/>
  <c r="G719" i="2" l="1"/>
  <c r="F720" i="2"/>
  <c r="F721" i="2" l="1"/>
  <c r="G720" i="2"/>
  <c r="G721" i="2" l="1"/>
  <c r="F722" i="2"/>
  <c r="F723" i="2" l="1"/>
  <c r="G722" i="2"/>
  <c r="F724" i="2" l="1"/>
  <c r="G723" i="2"/>
  <c r="F725" i="2" l="1"/>
  <c r="G724" i="2"/>
  <c r="F726" i="2" l="1"/>
  <c r="G725" i="2"/>
  <c r="F727" i="2" l="1"/>
  <c r="G726" i="2"/>
  <c r="F728" i="2" l="1"/>
  <c r="G727" i="2"/>
  <c r="F729" i="2" l="1"/>
  <c r="G728" i="2"/>
  <c r="F730" i="2" l="1"/>
  <c r="G729" i="2"/>
  <c r="F731" i="2" l="1"/>
  <c r="G730" i="2"/>
  <c r="F732" i="2" l="1"/>
  <c r="G731" i="2"/>
  <c r="F733" i="2" l="1"/>
  <c r="G732" i="2"/>
  <c r="G733" i="2" l="1"/>
  <c r="F734" i="2"/>
  <c r="F735" i="2" l="1"/>
  <c r="G734" i="2"/>
  <c r="G735" i="2" l="1"/>
  <c r="F736" i="2"/>
  <c r="F737" i="2" l="1"/>
  <c r="G736" i="2"/>
  <c r="G737" i="2" l="1"/>
  <c r="F738" i="2"/>
  <c r="F739" i="2" l="1"/>
  <c r="G738" i="2"/>
  <c r="F740" i="2" l="1"/>
  <c r="G739" i="2"/>
  <c r="F741" i="2" l="1"/>
  <c r="G740" i="2"/>
  <c r="G741" i="2" l="1"/>
  <c r="F742" i="2"/>
  <c r="F743" i="2" l="1"/>
  <c r="G742" i="2"/>
  <c r="F744" i="2" l="1"/>
  <c r="G743" i="2"/>
  <c r="F745" i="2" l="1"/>
  <c r="G744" i="2"/>
  <c r="F746" i="2" l="1"/>
  <c r="G745" i="2"/>
  <c r="F747" i="2" l="1"/>
  <c r="G746" i="2"/>
  <c r="F748" i="2" l="1"/>
  <c r="G747" i="2"/>
  <c r="F749" i="2" l="1"/>
  <c r="G748" i="2"/>
  <c r="G749" i="2" l="1"/>
  <c r="F750" i="2"/>
  <c r="F751" i="2" l="1"/>
  <c r="G750" i="2"/>
  <c r="F752" i="2" l="1"/>
  <c r="G751" i="2"/>
  <c r="F753" i="2" l="1"/>
  <c r="G752" i="2"/>
  <c r="F754" i="2" l="1"/>
  <c r="G753" i="2"/>
  <c r="F755" i="2" l="1"/>
  <c r="G754" i="2"/>
  <c r="F756" i="2" l="1"/>
  <c r="G755" i="2"/>
  <c r="F757" i="2" l="1"/>
  <c r="G756" i="2"/>
  <c r="G757" i="2" l="1"/>
  <c r="F758" i="2"/>
  <c r="F759" i="2" l="1"/>
  <c r="G758" i="2"/>
  <c r="G759" i="2" l="1"/>
  <c r="F760" i="2"/>
  <c r="F761" i="2" l="1"/>
  <c r="G760" i="2"/>
  <c r="G761" i="2" l="1"/>
  <c r="F762" i="2"/>
  <c r="F763" i="2" l="1"/>
  <c r="G762" i="2"/>
  <c r="F764" i="2" l="1"/>
  <c r="G763" i="2"/>
  <c r="F765" i="2" l="1"/>
  <c r="G764" i="2"/>
  <c r="F766" i="2" l="1"/>
  <c r="G765" i="2"/>
  <c r="F767" i="2" l="1"/>
  <c r="G766" i="2"/>
  <c r="F768" i="2" l="1"/>
  <c r="G767" i="2"/>
  <c r="F769" i="2" l="1"/>
  <c r="G768" i="2"/>
  <c r="G769" i="2" l="1"/>
  <c r="F770" i="2"/>
  <c r="F771" i="2" l="1"/>
  <c r="G770" i="2"/>
  <c r="G771" i="2" l="1"/>
  <c r="F772" i="2"/>
  <c r="F773" i="2" l="1"/>
  <c r="G772" i="2"/>
  <c r="G773" i="2" l="1"/>
  <c r="F774" i="2"/>
  <c r="F775" i="2" l="1"/>
  <c r="G774" i="2"/>
  <c r="F776" i="2" l="1"/>
  <c r="G775" i="2"/>
  <c r="F777" i="2" l="1"/>
  <c r="G776" i="2"/>
  <c r="F778" i="2" l="1"/>
  <c r="G777" i="2"/>
  <c r="F779" i="2" l="1"/>
  <c r="G778" i="2"/>
  <c r="F780" i="2" l="1"/>
  <c r="G779" i="2"/>
  <c r="F781" i="2" l="1"/>
  <c r="G780" i="2"/>
  <c r="F782" i="2" l="1"/>
  <c r="G781" i="2"/>
  <c r="F783" i="2" l="1"/>
  <c r="G782" i="2"/>
  <c r="F784" i="2" l="1"/>
  <c r="G783" i="2"/>
  <c r="F785" i="2" l="1"/>
  <c r="G784" i="2"/>
  <c r="F786" i="2" l="1"/>
  <c r="G785" i="2"/>
  <c r="F787" i="2" l="1"/>
  <c r="G786" i="2"/>
  <c r="G787" i="2" l="1"/>
  <c r="F788" i="2"/>
  <c r="F789" i="2" l="1"/>
  <c r="G788" i="2"/>
  <c r="G789" i="2" l="1"/>
  <c r="F790" i="2"/>
  <c r="F791" i="2" l="1"/>
  <c r="G790" i="2"/>
  <c r="F792" i="2" l="1"/>
  <c r="G791" i="2"/>
  <c r="F793" i="2" l="1"/>
  <c r="G792" i="2"/>
  <c r="F794" i="2" l="1"/>
  <c r="G793" i="2"/>
  <c r="F795" i="2" l="1"/>
  <c r="G794" i="2"/>
  <c r="F796" i="2" l="1"/>
  <c r="G795" i="2"/>
  <c r="F797" i="2" l="1"/>
  <c r="G796" i="2"/>
  <c r="G797" i="2" l="1"/>
  <c r="F798" i="2"/>
  <c r="F799" i="2" l="1"/>
  <c r="G798" i="2"/>
  <c r="F800" i="2" l="1"/>
  <c r="G799" i="2"/>
  <c r="F801" i="2" l="1"/>
  <c r="G800" i="2"/>
  <c r="F802" i="2" l="1"/>
  <c r="G801" i="2"/>
  <c r="F803" i="2" l="1"/>
  <c r="G802" i="2"/>
  <c r="G803" i="2" l="1"/>
  <c r="F804" i="2"/>
  <c r="F805" i="2" l="1"/>
  <c r="G804" i="2"/>
  <c r="G805" i="2" l="1"/>
  <c r="F806" i="2"/>
  <c r="F807" i="2" l="1"/>
  <c r="G806" i="2"/>
  <c r="G807" i="2" l="1"/>
  <c r="F808" i="2"/>
  <c r="F809" i="2" l="1"/>
  <c r="G808" i="2"/>
  <c r="F810" i="2" l="1"/>
  <c r="G809" i="2"/>
  <c r="F811" i="2" l="1"/>
  <c r="G810" i="2"/>
  <c r="F812" i="2" l="1"/>
  <c r="G811" i="2"/>
  <c r="F813" i="2" l="1"/>
  <c r="G812" i="2"/>
  <c r="F814" i="2" l="1"/>
  <c r="G813" i="2"/>
  <c r="F815" i="2" l="1"/>
  <c r="G814" i="2"/>
  <c r="G815" i="2" l="1"/>
  <c r="F816" i="2"/>
  <c r="F817" i="2" l="1"/>
  <c r="G816" i="2"/>
  <c r="G817" i="2" l="1"/>
  <c r="F818" i="2"/>
  <c r="F819" i="2" l="1"/>
  <c r="G818" i="2"/>
  <c r="G819" i="2" l="1"/>
  <c r="F820" i="2"/>
  <c r="F821" i="2" l="1"/>
  <c r="G820" i="2"/>
  <c r="G821" i="2" l="1"/>
  <c r="F822" i="2"/>
  <c r="F823" i="2" l="1"/>
  <c r="G822" i="2"/>
  <c r="F824" i="2" l="1"/>
  <c r="G823" i="2"/>
  <c r="F825" i="2" l="1"/>
  <c r="G824" i="2"/>
  <c r="F826" i="2" l="1"/>
  <c r="G825" i="2"/>
  <c r="F827" i="2" l="1"/>
  <c r="G826" i="2"/>
  <c r="F828" i="2" l="1"/>
  <c r="G827" i="2"/>
  <c r="F829" i="2" l="1"/>
  <c r="G828" i="2"/>
  <c r="F830" i="2" l="1"/>
  <c r="G829" i="2"/>
  <c r="F831" i="2" l="1"/>
  <c r="G830" i="2"/>
  <c r="F832" i="2" l="1"/>
  <c r="G831" i="2"/>
  <c r="F833" i="2" l="1"/>
  <c r="G832" i="2"/>
  <c r="G833" i="2" l="1"/>
  <c r="F834" i="2"/>
  <c r="F835" i="2" l="1"/>
  <c r="G834" i="2"/>
  <c r="G835" i="2" l="1"/>
  <c r="F836" i="2"/>
  <c r="F837" i="2" l="1"/>
  <c r="G836" i="2"/>
  <c r="G837" i="2" l="1"/>
  <c r="F838" i="2"/>
  <c r="F839" i="2" l="1"/>
  <c r="G838" i="2"/>
  <c r="F840" i="2" l="1"/>
  <c r="G839" i="2"/>
  <c r="F841" i="2" l="1"/>
  <c r="G840" i="2"/>
  <c r="F842" i="2" l="1"/>
  <c r="G841" i="2"/>
  <c r="F843" i="2" l="1"/>
  <c r="G842" i="2"/>
  <c r="F844" i="2" l="1"/>
  <c r="G843" i="2"/>
  <c r="F845" i="2" l="1"/>
  <c r="G844" i="2"/>
  <c r="F846" i="2" l="1"/>
  <c r="G845" i="2"/>
  <c r="F847" i="2" l="1"/>
  <c r="G846" i="2"/>
  <c r="F848" i="2" l="1"/>
  <c r="G847" i="2"/>
  <c r="F849" i="2" l="1"/>
  <c r="G848" i="2"/>
  <c r="F850" i="2" l="1"/>
  <c r="G849" i="2"/>
  <c r="F851" i="2" l="1"/>
  <c r="G850" i="2"/>
  <c r="G851" i="2" l="1"/>
  <c r="F852" i="2"/>
  <c r="F853" i="2" l="1"/>
  <c r="G852" i="2"/>
  <c r="G853" i="2" l="1"/>
  <c r="F854" i="2"/>
  <c r="F855" i="2" l="1"/>
  <c r="G854" i="2"/>
  <c r="F856" i="2" l="1"/>
  <c r="G855" i="2"/>
  <c r="F857" i="2" l="1"/>
  <c r="G856" i="2"/>
  <c r="F858" i="2" l="1"/>
  <c r="G857" i="2"/>
  <c r="F859" i="2" l="1"/>
  <c r="G858" i="2"/>
  <c r="F860" i="2" l="1"/>
  <c r="G859" i="2"/>
  <c r="F861" i="2" l="1"/>
  <c r="G860" i="2"/>
  <c r="G861" i="2" l="1"/>
  <c r="F862" i="2"/>
  <c r="F863" i="2" l="1"/>
  <c r="G862" i="2"/>
  <c r="F864" i="2" l="1"/>
  <c r="G863" i="2"/>
  <c r="F865" i="2" l="1"/>
  <c r="G864" i="2"/>
  <c r="F866" i="2" l="1"/>
  <c r="G865" i="2"/>
  <c r="F867" i="2" l="1"/>
  <c r="G866" i="2"/>
  <c r="G867" i="2" l="1"/>
  <c r="F868" i="2"/>
  <c r="F869" i="2" l="1"/>
  <c r="G868" i="2"/>
  <c r="G869" i="2" l="1"/>
  <c r="F870" i="2"/>
  <c r="F871" i="2" l="1"/>
  <c r="G870" i="2"/>
  <c r="F872" i="2" l="1"/>
  <c r="G871" i="2"/>
  <c r="F873" i="2" l="1"/>
  <c r="G872" i="2"/>
  <c r="F874" i="2" l="1"/>
  <c r="G873" i="2"/>
  <c r="F875" i="2" l="1"/>
  <c r="G874" i="2"/>
  <c r="F876" i="2" l="1"/>
  <c r="G875" i="2"/>
  <c r="F877" i="2" l="1"/>
  <c r="G876" i="2"/>
  <c r="G877" i="2" l="1"/>
  <c r="F878" i="2"/>
  <c r="F879" i="2" l="1"/>
  <c r="G878" i="2"/>
  <c r="F880" i="2" l="1"/>
  <c r="G879" i="2"/>
  <c r="F881" i="2" l="1"/>
  <c r="G880" i="2"/>
  <c r="F882" i="2" l="1"/>
  <c r="G881" i="2"/>
  <c r="F883" i="2" l="1"/>
  <c r="G882" i="2"/>
  <c r="G883" i="2" l="1"/>
  <c r="F884" i="2"/>
  <c r="F885" i="2" l="1"/>
  <c r="G884" i="2"/>
  <c r="G885" i="2" l="1"/>
  <c r="F886" i="2"/>
  <c r="F887" i="2" l="1"/>
  <c r="G886" i="2"/>
  <c r="F888" i="2" l="1"/>
  <c r="G887" i="2"/>
  <c r="F889" i="2" l="1"/>
  <c r="G888" i="2"/>
  <c r="F890" i="2" l="1"/>
  <c r="G889" i="2"/>
  <c r="F891" i="2" l="1"/>
  <c r="G890" i="2"/>
  <c r="F892" i="2" l="1"/>
  <c r="G891" i="2"/>
  <c r="F893" i="2" l="1"/>
  <c r="G892" i="2"/>
  <c r="G893" i="2" l="1"/>
  <c r="F894" i="2"/>
  <c r="F895" i="2" l="1"/>
  <c r="G894" i="2"/>
  <c r="G895" i="2" l="1"/>
  <c r="F896" i="2"/>
  <c r="F897" i="2" l="1"/>
  <c r="G896" i="2"/>
  <c r="G897" i="2" l="1"/>
  <c r="F898" i="2"/>
  <c r="F899" i="2" l="1"/>
  <c r="G898" i="2"/>
  <c r="F900" i="2" l="1"/>
  <c r="G899" i="2"/>
  <c r="F901" i="2" l="1"/>
  <c r="G900" i="2"/>
  <c r="F902" i="2" l="1"/>
  <c r="G901" i="2"/>
  <c r="F903" i="2" l="1"/>
  <c r="G902" i="2"/>
  <c r="G903" i="2" l="1"/>
  <c r="F904" i="2"/>
  <c r="F905" i="2" l="1"/>
  <c r="G904" i="2"/>
  <c r="F906" i="2" l="1"/>
  <c r="G905" i="2"/>
  <c r="F907" i="2" l="1"/>
  <c r="G906" i="2"/>
  <c r="F908" i="2" l="1"/>
  <c r="G907" i="2"/>
  <c r="F909" i="2" l="1"/>
  <c r="G908" i="2"/>
  <c r="G909" i="2" l="1"/>
  <c r="F910" i="2"/>
  <c r="F911" i="2" l="1"/>
  <c r="G910" i="2"/>
  <c r="G911" i="2" l="1"/>
  <c r="F912" i="2"/>
  <c r="F913" i="2" l="1"/>
  <c r="G912" i="2"/>
  <c r="G913" i="2" l="1"/>
  <c r="F914" i="2"/>
  <c r="F915" i="2" l="1"/>
  <c r="G914" i="2"/>
  <c r="F916" i="2" l="1"/>
  <c r="G915" i="2"/>
  <c r="F917" i="2" l="1"/>
  <c r="G916" i="2"/>
  <c r="F918" i="2" l="1"/>
  <c r="G917" i="2"/>
  <c r="F919" i="2" l="1"/>
  <c r="G918" i="2"/>
  <c r="F920" i="2" l="1"/>
  <c r="G919" i="2"/>
  <c r="F921" i="2" l="1"/>
  <c r="G920" i="2"/>
  <c r="F922" i="2" l="1"/>
  <c r="G921" i="2"/>
  <c r="F923" i="2" l="1"/>
  <c r="G922" i="2"/>
  <c r="F924" i="2" l="1"/>
  <c r="G923" i="2"/>
  <c r="F925" i="2" l="1"/>
  <c r="G924" i="2"/>
  <c r="G925" i="2" l="1"/>
  <c r="F926" i="2"/>
  <c r="F927" i="2" l="1"/>
  <c r="G926" i="2"/>
  <c r="G927" i="2" l="1"/>
  <c r="F928" i="2"/>
  <c r="F929" i="2" l="1"/>
  <c r="G928" i="2"/>
  <c r="G929" i="2" l="1"/>
  <c r="F930" i="2"/>
  <c r="F931" i="2" l="1"/>
  <c r="G930" i="2"/>
  <c r="F932" i="2" l="1"/>
  <c r="G931" i="2"/>
  <c r="F933" i="2" l="1"/>
  <c r="G932" i="2"/>
  <c r="F934" i="2" l="1"/>
  <c r="G933" i="2"/>
  <c r="F935" i="2" l="1"/>
  <c r="G934" i="2"/>
  <c r="F936" i="2" l="1"/>
  <c r="G935" i="2"/>
  <c r="F937" i="2" l="1"/>
  <c r="G936" i="2"/>
  <c r="F938" i="2" l="1"/>
  <c r="G937" i="2"/>
  <c r="F939" i="2" l="1"/>
  <c r="G938" i="2"/>
  <c r="F940" i="2" l="1"/>
  <c r="G939" i="2"/>
  <c r="F941" i="2" l="1"/>
  <c r="G940" i="2"/>
  <c r="G941" i="2" l="1"/>
  <c r="F942" i="2"/>
  <c r="F943" i="2" l="1"/>
  <c r="G942" i="2"/>
  <c r="G943" i="2" l="1"/>
  <c r="F944" i="2"/>
  <c r="F945" i="2" l="1"/>
  <c r="G944" i="2"/>
  <c r="G945" i="2" l="1"/>
  <c r="F946" i="2"/>
  <c r="F947" i="2" l="1"/>
  <c r="G946" i="2"/>
  <c r="F948" i="2" l="1"/>
  <c r="G947" i="2"/>
  <c r="F949" i="2" l="1"/>
  <c r="G948" i="2"/>
  <c r="F950" i="2" l="1"/>
  <c r="G949" i="2"/>
  <c r="F951" i="2" l="1"/>
  <c r="G950" i="2"/>
  <c r="F952" i="2" l="1"/>
  <c r="G951" i="2"/>
  <c r="F953" i="2" l="1"/>
  <c r="G952" i="2"/>
  <c r="F954" i="2" l="1"/>
  <c r="G953" i="2"/>
  <c r="F955" i="2" l="1"/>
  <c r="G954" i="2"/>
  <c r="F956" i="2" l="1"/>
  <c r="G955" i="2"/>
  <c r="F957" i="2" l="1"/>
  <c r="G956" i="2"/>
  <c r="G957" i="2" l="1"/>
  <c r="F958" i="2"/>
  <c r="F959" i="2" l="1"/>
  <c r="G958" i="2"/>
  <c r="G959" i="2" l="1"/>
  <c r="F960" i="2"/>
  <c r="F961" i="2" l="1"/>
  <c r="G960" i="2"/>
  <c r="G961" i="2" l="1"/>
  <c r="F962" i="2"/>
  <c r="F963" i="2" l="1"/>
  <c r="G962" i="2"/>
  <c r="F964" i="2" l="1"/>
  <c r="G963" i="2"/>
  <c r="F965" i="2" l="1"/>
  <c r="G964" i="2"/>
  <c r="F966" i="2" l="1"/>
  <c r="G965" i="2"/>
  <c r="F967" i="2" l="1"/>
  <c r="G966" i="2"/>
  <c r="F968" i="2" l="1"/>
  <c r="G967" i="2"/>
  <c r="F969" i="2" l="1"/>
  <c r="G968" i="2"/>
  <c r="F970" i="2" l="1"/>
  <c r="G969" i="2"/>
  <c r="F971" i="2" l="1"/>
  <c r="G970" i="2"/>
  <c r="F972" i="2" l="1"/>
  <c r="G971" i="2"/>
  <c r="F973" i="2" l="1"/>
  <c r="G972" i="2"/>
  <c r="G973" i="2" l="1"/>
  <c r="F974" i="2"/>
  <c r="F975" i="2" l="1"/>
  <c r="G974" i="2"/>
  <c r="G975" i="2" l="1"/>
  <c r="F976" i="2"/>
  <c r="F977" i="2" l="1"/>
  <c r="G976" i="2"/>
  <c r="G977" i="2" l="1"/>
  <c r="F978" i="2"/>
  <c r="F979" i="2" l="1"/>
  <c r="G978" i="2"/>
  <c r="G979" i="2" l="1"/>
  <c r="F980" i="2"/>
  <c r="F981" i="2" l="1"/>
  <c r="G980" i="2"/>
  <c r="F982" i="2" l="1"/>
  <c r="G981" i="2"/>
  <c r="F983" i="2" l="1"/>
  <c r="G982" i="2"/>
  <c r="F984" i="2" l="1"/>
  <c r="G983" i="2"/>
  <c r="F985" i="2" l="1"/>
  <c r="G984" i="2"/>
  <c r="F986" i="2" l="1"/>
  <c r="G985" i="2"/>
  <c r="F987" i="2" l="1"/>
  <c r="G986" i="2"/>
  <c r="G987" i="2" l="1"/>
  <c r="F988" i="2"/>
  <c r="F989" i="2" l="1"/>
  <c r="G988" i="2"/>
  <c r="F990" i="2" l="1"/>
  <c r="G989" i="2"/>
  <c r="F991" i="2" l="1"/>
  <c r="G990" i="2"/>
  <c r="F992" i="2" l="1"/>
  <c r="G991" i="2"/>
  <c r="F993" i="2" l="1"/>
  <c r="G992" i="2"/>
  <c r="F994" i="2" l="1"/>
  <c r="G993" i="2"/>
  <c r="F995" i="2" l="1"/>
  <c r="G994" i="2"/>
  <c r="F996" i="2" l="1"/>
  <c r="G995" i="2"/>
  <c r="F997" i="2" l="1"/>
  <c r="G996" i="2"/>
  <c r="G997" i="2" l="1"/>
  <c r="F998" i="2"/>
  <c r="F999" i="2" l="1"/>
  <c r="G998" i="2"/>
  <c r="F1000" i="2" l="1"/>
  <c r="G999" i="2"/>
  <c r="F1001" i="2" l="1"/>
  <c r="G1000" i="2"/>
  <c r="F1002" i="2" l="1"/>
  <c r="G1001" i="2"/>
  <c r="F1003" i="2" l="1"/>
  <c r="G1002" i="2"/>
  <c r="F1004" i="2" l="1"/>
  <c r="G1003" i="2"/>
  <c r="F1005" i="2" l="1"/>
  <c r="G1004" i="2"/>
  <c r="G1005" i="2" l="1"/>
  <c r="F1006" i="2"/>
  <c r="F1007" i="2" l="1"/>
  <c r="G1006" i="2"/>
  <c r="G1007" i="2" l="1"/>
  <c r="F1008" i="2"/>
  <c r="F1009" i="2" l="1"/>
  <c r="G1008" i="2"/>
  <c r="F1010" i="2" l="1"/>
  <c r="G1009" i="2"/>
  <c r="F1011" i="2" l="1"/>
  <c r="G1010" i="2"/>
  <c r="F1012" i="2" l="1"/>
  <c r="G1011" i="2"/>
  <c r="F1013" i="2" l="1"/>
  <c r="G1012" i="2"/>
  <c r="F1014" i="2" l="1"/>
  <c r="G1013" i="2"/>
  <c r="F1015" i="2" l="1"/>
  <c r="G1014" i="2"/>
  <c r="G1015" i="2" l="1"/>
  <c r="F1016" i="2"/>
  <c r="F1017" i="2" l="1"/>
  <c r="G1016" i="2"/>
  <c r="F1018" i="2" l="1"/>
  <c r="G1017" i="2"/>
  <c r="F1019" i="2" l="1"/>
  <c r="G1018" i="2"/>
  <c r="F1020" i="2" l="1"/>
  <c r="G1019" i="2"/>
  <c r="F1021" i="2" l="1"/>
  <c r="G1020" i="2"/>
  <c r="G1021" i="2" l="1"/>
  <c r="F1022" i="2"/>
  <c r="F1023" i="2" l="1"/>
  <c r="G1022" i="2"/>
  <c r="G1023" i="2" l="1"/>
  <c r="F1024" i="2"/>
  <c r="F1025" i="2" l="1"/>
  <c r="G1024" i="2"/>
  <c r="G1025" i="2" l="1"/>
  <c r="F1026" i="2"/>
  <c r="F1027" i="2" l="1"/>
  <c r="G1026" i="2"/>
  <c r="F1028" i="2" l="1"/>
  <c r="G1027" i="2"/>
  <c r="F1029" i="2" l="1"/>
  <c r="G1028" i="2"/>
  <c r="F1030" i="2" l="1"/>
  <c r="G1029" i="2"/>
  <c r="F1031" i="2" l="1"/>
  <c r="G1030" i="2"/>
  <c r="F1032" i="2" l="1"/>
  <c r="G1031" i="2"/>
  <c r="F1033" i="2" l="1"/>
  <c r="G1032" i="2"/>
  <c r="F1034" i="2" l="1"/>
  <c r="G1033" i="2"/>
  <c r="F1035" i="2" l="1"/>
  <c r="G1034" i="2"/>
  <c r="G1035" i="2" l="1"/>
  <c r="F1036" i="2"/>
  <c r="F1037" i="2" l="1"/>
  <c r="G1036" i="2"/>
  <c r="G1037" i="2" l="1"/>
  <c r="F1038" i="2"/>
  <c r="F1039" i="2" l="1"/>
  <c r="G1038" i="2"/>
  <c r="F1040" i="2" l="1"/>
  <c r="G1039" i="2"/>
  <c r="F1041" i="2" l="1"/>
  <c r="G1040" i="2"/>
  <c r="F1042" i="2" l="1"/>
  <c r="G1041" i="2"/>
  <c r="F1043" i="2" l="1"/>
  <c r="G1042" i="2"/>
  <c r="F1044" i="2" l="1"/>
  <c r="G1043" i="2"/>
  <c r="F1045" i="2" l="1"/>
  <c r="G1044" i="2"/>
  <c r="F1046" i="2" l="1"/>
  <c r="G1045" i="2"/>
  <c r="F1047" i="2" l="1"/>
  <c r="G1046" i="2"/>
  <c r="F1048" i="2" l="1"/>
  <c r="G1047" i="2"/>
  <c r="F1049" i="2" l="1"/>
  <c r="G1048" i="2"/>
  <c r="F1050" i="2" l="1"/>
  <c r="G1049" i="2"/>
  <c r="F1051" i="2" l="1"/>
  <c r="G1050" i="2"/>
  <c r="G1051" i="2" l="1"/>
  <c r="F1052" i="2"/>
  <c r="F1053" i="2" l="1"/>
  <c r="G1052" i="2"/>
  <c r="G1053" i="2" l="1"/>
  <c r="F1054" i="2"/>
  <c r="F1055" i="2" l="1"/>
  <c r="G1054" i="2"/>
  <c r="F1056" i="2" l="1"/>
  <c r="G1055" i="2"/>
  <c r="F1057" i="2" l="1"/>
  <c r="G1056" i="2"/>
  <c r="F1058" i="2" l="1"/>
  <c r="G1057" i="2"/>
  <c r="F1059" i="2" l="1"/>
  <c r="G1058" i="2"/>
  <c r="F1060" i="2" l="1"/>
  <c r="G1059" i="2"/>
  <c r="F1061" i="2" l="1"/>
  <c r="G1060" i="2"/>
  <c r="G1061" i="2" l="1"/>
  <c r="F1062" i="2"/>
  <c r="F1063" i="2" l="1"/>
  <c r="G1062" i="2"/>
  <c r="F1064" i="2" l="1"/>
  <c r="G1063" i="2"/>
  <c r="F1065" i="2" l="1"/>
  <c r="G1064" i="2"/>
  <c r="F1066" i="2" l="1"/>
  <c r="G1065" i="2"/>
  <c r="F1067" i="2" l="1"/>
  <c r="G1066" i="2"/>
  <c r="F1068" i="2" l="1"/>
  <c r="G1067" i="2"/>
  <c r="F1069" i="2" l="1"/>
  <c r="G1068" i="2"/>
  <c r="G1069" i="2" l="1"/>
  <c r="F1070" i="2"/>
  <c r="F1071" i="2" l="1"/>
  <c r="G1070" i="2"/>
  <c r="G1071" i="2" l="1"/>
  <c r="F1072" i="2"/>
  <c r="F1073" i="2" l="1"/>
  <c r="G1072" i="2"/>
  <c r="F1074" i="2" l="1"/>
  <c r="G1073" i="2"/>
  <c r="F1075" i="2" l="1"/>
  <c r="G1074" i="2"/>
  <c r="F1076" i="2" l="1"/>
  <c r="G1075" i="2"/>
  <c r="F1077" i="2" l="1"/>
  <c r="G1076" i="2"/>
  <c r="F1078" i="2" l="1"/>
  <c r="G1077" i="2"/>
  <c r="F1079" i="2" l="1"/>
  <c r="G1078" i="2"/>
  <c r="G1079" i="2" l="1"/>
  <c r="F1080" i="2"/>
  <c r="F1081" i="2" l="1"/>
  <c r="G1080" i="2"/>
  <c r="F1082" i="2" l="1"/>
  <c r="G1081" i="2"/>
  <c r="F1083" i="2" l="1"/>
  <c r="G1082" i="2"/>
  <c r="F1084" i="2" l="1"/>
  <c r="G1083" i="2"/>
  <c r="F1085" i="2" l="1"/>
  <c r="G1084" i="2"/>
  <c r="G1085" i="2" l="1"/>
  <c r="F1086" i="2"/>
  <c r="F1087" i="2" l="1"/>
  <c r="G1086" i="2"/>
  <c r="G1087" i="2" l="1"/>
  <c r="F1088" i="2"/>
  <c r="F1089" i="2" l="1"/>
  <c r="G1088" i="2"/>
  <c r="G1089" i="2" l="1"/>
  <c r="F1090" i="2"/>
  <c r="F1091" i="2" l="1"/>
  <c r="G1090" i="2"/>
  <c r="F1092" i="2" l="1"/>
  <c r="G1091" i="2"/>
  <c r="F1093" i="2" l="1"/>
  <c r="G1092" i="2"/>
  <c r="F1094" i="2" l="1"/>
  <c r="G1093" i="2"/>
  <c r="F1095" i="2" l="1"/>
  <c r="G1094" i="2"/>
  <c r="G1095" i="2" l="1"/>
  <c r="F1096" i="2"/>
  <c r="F1097" i="2" l="1"/>
  <c r="G1096" i="2"/>
  <c r="F1098" i="2" l="1"/>
  <c r="G1097" i="2"/>
  <c r="F1099" i="2" l="1"/>
  <c r="G1098" i="2"/>
  <c r="F1100" i="2" l="1"/>
  <c r="G1099" i="2"/>
  <c r="F1101" i="2" l="1"/>
  <c r="G1100" i="2"/>
  <c r="G1101" i="2" l="1"/>
  <c r="F1102" i="2"/>
  <c r="F1103" i="2" l="1"/>
  <c r="G1102" i="2"/>
  <c r="F1104" i="2" l="1"/>
  <c r="G1103" i="2"/>
  <c r="F1105" i="2" l="1"/>
  <c r="G1104" i="2"/>
  <c r="F1106" i="2" l="1"/>
  <c r="G1105" i="2"/>
  <c r="F1107" i="2" l="1"/>
  <c r="G1106" i="2"/>
  <c r="F1108" i="2" l="1"/>
  <c r="G1107" i="2"/>
  <c r="F1109" i="2" l="1"/>
  <c r="G1108" i="2"/>
  <c r="F1110" i="2" l="1"/>
  <c r="G1109" i="2"/>
  <c r="F1111" i="2" l="1"/>
  <c r="G1110" i="2"/>
  <c r="F1112" i="2" l="1"/>
  <c r="G1111" i="2"/>
  <c r="F1113" i="2" l="1"/>
  <c r="G1112" i="2"/>
  <c r="F1114" i="2" l="1"/>
  <c r="G1113" i="2"/>
  <c r="F1115" i="2" l="1"/>
  <c r="G1114" i="2"/>
  <c r="G1115" i="2" l="1"/>
  <c r="F1116" i="2"/>
  <c r="F1117" i="2" l="1"/>
  <c r="G1116" i="2"/>
  <c r="G1117" i="2" l="1"/>
  <c r="F1118" i="2"/>
  <c r="F1119" i="2" l="1"/>
  <c r="G1118" i="2"/>
  <c r="G1119" i="2" l="1"/>
  <c r="F1120" i="2"/>
  <c r="F1121" i="2" l="1"/>
  <c r="G1120" i="2"/>
  <c r="F1122" i="2" l="1"/>
  <c r="G1121" i="2"/>
  <c r="F1123" i="2" l="1"/>
  <c r="G1122" i="2"/>
  <c r="F1124" i="2" l="1"/>
  <c r="G1123" i="2"/>
  <c r="F1125" i="2" l="1"/>
  <c r="G1124" i="2"/>
  <c r="F1126" i="2" l="1"/>
  <c r="G1125" i="2"/>
  <c r="F1127" i="2" l="1"/>
  <c r="G1126" i="2"/>
  <c r="F1128" i="2" l="1"/>
  <c r="G1127" i="2"/>
  <c r="F1129" i="2" l="1"/>
  <c r="G1128" i="2"/>
  <c r="F1130" i="2" l="1"/>
  <c r="G1129" i="2"/>
  <c r="F1131" i="2" l="1"/>
  <c r="G1130" i="2"/>
  <c r="G1131" i="2" l="1"/>
  <c r="F1132" i="2"/>
  <c r="F1133" i="2" l="1"/>
  <c r="G1132" i="2"/>
  <c r="G1133" i="2" l="1"/>
  <c r="F1134" i="2"/>
  <c r="F1135" i="2" l="1"/>
  <c r="G1134" i="2"/>
  <c r="G1135" i="2" l="1"/>
  <c r="F1136" i="2"/>
  <c r="F1137" i="2" l="1"/>
  <c r="G1136" i="2"/>
  <c r="F1138" i="2" l="1"/>
  <c r="G1137" i="2"/>
  <c r="F1139" i="2" l="1"/>
  <c r="G1138" i="2"/>
  <c r="F1140" i="2" l="1"/>
  <c r="G1139" i="2"/>
  <c r="F1141" i="2" l="1"/>
  <c r="G1140" i="2"/>
  <c r="F1142" i="2" l="1"/>
  <c r="G1141" i="2"/>
  <c r="F1143" i="2" l="1"/>
  <c r="G1142" i="2"/>
  <c r="F1144" i="2" l="1"/>
  <c r="G1143" i="2"/>
  <c r="F1145" i="2" l="1"/>
  <c r="G1144" i="2"/>
  <c r="F1146" i="2" l="1"/>
  <c r="G1145" i="2"/>
  <c r="F1147" i="2" l="1"/>
  <c r="G1146" i="2"/>
  <c r="G1147" i="2" l="1"/>
  <c r="F1148" i="2"/>
  <c r="F1149" i="2" l="1"/>
  <c r="G1148" i="2"/>
  <c r="G1149" i="2" l="1"/>
  <c r="F1150" i="2"/>
  <c r="F1151" i="2" l="1"/>
  <c r="G1150" i="2"/>
  <c r="G1151" i="2" l="1"/>
  <c r="F1152" i="2"/>
  <c r="F1153" i="2" l="1"/>
  <c r="G1152" i="2"/>
  <c r="F1154" i="2" l="1"/>
  <c r="G1153" i="2"/>
  <c r="F1155" i="2" l="1"/>
  <c r="G1154" i="2"/>
  <c r="F1156" i="2" l="1"/>
  <c r="G1155" i="2"/>
  <c r="F1157" i="2" l="1"/>
  <c r="G1156" i="2"/>
  <c r="F1158" i="2" l="1"/>
  <c r="G1157" i="2"/>
  <c r="F1159" i="2" l="1"/>
  <c r="G1158" i="2"/>
  <c r="F1160" i="2" l="1"/>
  <c r="G1159" i="2"/>
  <c r="F1161" i="2" l="1"/>
  <c r="G1160" i="2"/>
  <c r="F1162" i="2" l="1"/>
  <c r="G1161" i="2"/>
  <c r="F1163" i="2" l="1"/>
  <c r="G1162" i="2"/>
  <c r="G1163" i="2" l="1"/>
  <c r="F1164" i="2"/>
  <c r="F1165" i="2" l="1"/>
  <c r="G1164" i="2"/>
  <c r="G1165" i="2" l="1"/>
  <c r="F1166" i="2"/>
  <c r="F1167" i="2" l="1"/>
  <c r="G1166" i="2"/>
  <c r="G1167" i="2" l="1"/>
  <c r="F1168" i="2"/>
  <c r="F1169" i="2" l="1"/>
  <c r="G1168" i="2"/>
  <c r="F1170" i="2" l="1"/>
  <c r="G1169" i="2"/>
  <c r="F1171" i="2" l="1"/>
  <c r="G1170" i="2"/>
  <c r="F1172" i="2" l="1"/>
  <c r="G1171" i="2"/>
  <c r="F1173" i="2" l="1"/>
  <c r="G1172" i="2"/>
  <c r="F1174" i="2" l="1"/>
  <c r="G1173" i="2"/>
  <c r="F1175" i="2" l="1"/>
  <c r="G1174" i="2"/>
  <c r="F1176" i="2" l="1"/>
  <c r="G1175" i="2"/>
  <c r="F1177" i="2" l="1"/>
  <c r="G1176" i="2"/>
  <c r="F1178" i="2" l="1"/>
  <c r="G1177" i="2"/>
  <c r="F1179" i="2" l="1"/>
  <c r="G1178" i="2"/>
  <c r="G1179" i="2" l="1"/>
  <c r="F1180" i="2"/>
  <c r="F1181" i="2" l="1"/>
  <c r="G1180" i="2"/>
  <c r="G1181" i="2" l="1"/>
  <c r="F1182" i="2"/>
  <c r="F1183" i="2" l="1"/>
  <c r="G1182" i="2"/>
  <c r="G1183" i="2" l="1"/>
  <c r="F1184" i="2"/>
  <c r="F1185" i="2" l="1"/>
  <c r="G1184" i="2"/>
  <c r="F1186" i="2" l="1"/>
  <c r="G1185" i="2"/>
  <c r="F1187" i="2" l="1"/>
  <c r="G1186" i="2"/>
  <c r="F1188" i="2" l="1"/>
  <c r="G1187" i="2"/>
  <c r="F1189" i="2" l="1"/>
  <c r="G1188" i="2"/>
  <c r="F1190" i="2" l="1"/>
  <c r="G1189" i="2"/>
  <c r="F1191" i="2" l="1"/>
  <c r="G1190" i="2"/>
  <c r="F1192" i="2" l="1"/>
  <c r="G1191" i="2"/>
  <c r="F1193" i="2" l="1"/>
  <c r="G1192" i="2"/>
  <c r="F1194" i="2" l="1"/>
  <c r="G1193" i="2"/>
  <c r="F1195" i="2" l="1"/>
  <c r="G1194" i="2"/>
  <c r="G1195" i="2" l="1"/>
  <c r="F1196" i="2"/>
  <c r="F1197" i="2" l="1"/>
  <c r="G1196" i="2"/>
  <c r="G1197" i="2" l="1"/>
  <c r="F1198" i="2"/>
  <c r="F1199" i="2" l="1"/>
  <c r="G1198" i="2"/>
  <c r="G1199" i="2" l="1"/>
  <c r="F1200" i="2"/>
  <c r="F1201" i="2" l="1"/>
  <c r="G1200" i="2"/>
  <c r="F1202" i="2" l="1"/>
  <c r="G1201" i="2"/>
  <c r="F1203" i="2" l="1"/>
  <c r="G1202" i="2"/>
  <c r="F1204" i="2" l="1"/>
  <c r="G1203" i="2"/>
  <c r="F1205" i="2" l="1"/>
  <c r="G1204" i="2"/>
  <c r="F1206" i="2" l="1"/>
  <c r="G1205" i="2"/>
  <c r="F1207" i="2" l="1"/>
  <c r="G1206" i="2"/>
  <c r="F1208" i="2" l="1"/>
  <c r="G1207" i="2"/>
  <c r="F1209" i="2" l="1"/>
  <c r="G1208" i="2"/>
  <c r="F1210" i="2" l="1"/>
  <c r="G1209" i="2"/>
  <c r="F1211" i="2" l="1"/>
  <c r="G1210" i="2"/>
  <c r="F1212" i="2" l="1"/>
  <c r="G1211" i="2"/>
  <c r="F1213" i="2" l="1"/>
  <c r="G1212" i="2"/>
  <c r="F1214" i="2" l="1"/>
  <c r="G1213" i="2"/>
  <c r="F1215" i="2" l="1"/>
  <c r="G1214" i="2"/>
  <c r="F1216" i="2" l="1"/>
  <c r="G1215" i="2"/>
  <c r="F1217" i="2" l="1"/>
  <c r="G1216" i="2"/>
  <c r="F1218" i="2" l="1"/>
  <c r="G1217" i="2"/>
  <c r="F1219" i="2" l="1"/>
  <c r="G1218" i="2"/>
  <c r="F1220" i="2" l="1"/>
  <c r="G1219" i="2"/>
  <c r="F1221" i="2" l="1"/>
  <c r="G1220" i="2"/>
  <c r="F1222" i="2" l="1"/>
  <c r="G1221" i="2"/>
  <c r="F1223" i="2" l="1"/>
  <c r="G1222" i="2"/>
  <c r="F1224" i="2" l="1"/>
  <c r="G1223" i="2"/>
  <c r="F1225" i="2" l="1"/>
  <c r="G1224" i="2"/>
  <c r="F1226" i="2" l="1"/>
  <c r="G1225" i="2"/>
  <c r="F1227" i="2" l="1"/>
  <c r="G1226" i="2"/>
  <c r="F1228" i="2" l="1"/>
  <c r="G1227" i="2"/>
  <c r="F1229" i="2" l="1"/>
  <c r="G1228" i="2"/>
  <c r="F1230" i="2" l="1"/>
  <c r="G1229" i="2"/>
  <c r="F1231" i="2" l="1"/>
  <c r="G1230" i="2"/>
  <c r="F1232" i="2" l="1"/>
  <c r="G1231" i="2"/>
  <c r="F1233" i="2" l="1"/>
  <c r="G1232" i="2"/>
  <c r="F1234" i="2" l="1"/>
  <c r="G1233" i="2"/>
  <c r="F1235" i="2" l="1"/>
  <c r="G1234" i="2"/>
  <c r="F1236" i="2" l="1"/>
  <c r="G1235" i="2"/>
  <c r="F1237" i="2" l="1"/>
  <c r="G1236" i="2"/>
  <c r="F1238" i="2" l="1"/>
  <c r="G1237" i="2"/>
  <c r="F1239" i="2" l="1"/>
  <c r="G1238" i="2"/>
  <c r="F1240" i="2" l="1"/>
  <c r="G1239" i="2"/>
  <c r="F1241" i="2" l="1"/>
  <c r="G1240" i="2"/>
  <c r="F1242" i="2" l="1"/>
  <c r="G1241" i="2"/>
  <c r="F1243" i="2" l="1"/>
  <c r="G1242" i="2"/>
  <c r="F1244" i="2" l="1"/>
  <c r="G1243" i="2"/>
  <c r="F1245" i="2" l="1"/>
  <c r="G1244" i="2"/>
  <c r="F1246" i="2" l="1"/>
  <c r="G1245" i="2"/>
  <c r="F1247" i="2" l="1"/>
  <c r="G1246" i="2"/>
  <c r="F1248" i="2" l="1"/>
  <c r="G1247" i="2"/>
  <c r="F1249" i="2" l="1"/>
  <c r="G1248" i="2"/>
  <c r="F1250" i="2" l="1"/>
  <c r="G1249" i="2"/>
  <c r="F1251" i="2" l="1"/>
  <c r="G1250" i="2"/>
  <c r="F1252" i="2" l="1"/>
  <c r="G1251" i="2"/>
  <c r="F1253" i="2" l="1"/>
  <c r="G1252" i="2"/>
  <c r="F1254" i="2" l="1"/>
  <c r="G1253" i="2"/>
  <c r="F1255" i="2" l="1"/>
  <c r="G1254" i="2"/>
  <c r="F1256" i="2" l="1"/>
  <c r="G1255" i="2"/>
  <c r="F1257" i="2" l="1"/>
  <c r="G1256" i="2"/>
  <c r="F1258" i="2" l="1"/>
  <c r="G1257" i="2"/>
  <c r="F1259" i="2" l="1"/>
  <c r="G1258" i="2"/>
  <c r="F1260" i="2" l="1"/>
  <c r="G1259" i="2"/>
  <c r="F1261" i="2" l="1"/>
  <c r="G1260" i="2"/>
  <c r="F1262" i="2" l="1"/>
  <c r="G1261" i="2"/>
  <c r="F1263" i="2" l="1"/>
  <c r="G1262" i="2"/>
  <c r="F1264" i="2" l="1"/>
  <c r="G1263" i="2"/>
  <c r="F1265" i="2" l="1"/>
  <c r="G1264" i="2"/>
  <c r="F1266" i="2" l="1"/>
  <c r="G1265" i="2"/>
  <c r="F1267" i="2" l="1"/>
  <c r="G1266" i="2"/>
  <c r="G1267" i="2" l="1"/>
  <c r="F1268" i="2"/>
  <c r="F1269" i="2" l="1"/>
  <c r="G1268" i="2"/>
  <c r="G1269" i="2" l="1"/>
  <c r="F1270" i="2"/>
  <c r="F1271" i="2" l="1"/>
  <c r="G1270" i="2"/>
  <c r="G1271" i="2" l="1"/>
  <c r="F1272" i="2"/>
  <c r="F1273" i="2" l="1"/>
  <c r="G1272" i="2"/>
  <c r="F1274" i="2" l="1"/>
  <c r="G1273" i="2"/>
  <c r="F1275" i="2" l="1"/>
  <c r="G1274" i="2"/>
  <c r="F1276" i="2" l="1"/>
  <c r="G1275" i="2"/>
  <c r="F1277" i="2" l="1"/>
  <c r="G1276" i="2"/>
  <c r="F1278" i="2" l="1"/>
  <c r="G1277" i="2"/>
  <c r="F1279" i="2" l="1"/>
  <c r="G1278" i="2"/>
  <c r="G1279" i="2" l="1"/>
  <c r="F1280" i="2"/>
  <c r="F1281" i="2" l="1"/>
  <c r="G1280" i="2"/>
  <c r="F1282" i="2" l="1"/>
  <c r="G1281" i="2"/>
  <c r="F1283" i="2" l="1"/>
  <c r="G1282" i="2"/>
  <c r="G1283" i="2" l="1"/>
  <c r="F1284" i="2"/>
  <c r="F1285" i="2" l="1"/>
  <c r="G1284" i="2"/>
  <c r="G1285" i="2" l="1"/>
  <c r="F1286" i="2"/>
  <c r="F1287" i="2" l="1"/>
  <c r="G1286" i="2"/>
  <c r="G1287" i="2" l="1"/>
  <c r="F1288" i="2"/>
  <c r="F1289" i="2" l="1"/>
  <c r="G1288" i="2"/>
  <c r="F1290" i="2" l="1"/>
  <c r="G1289" i="2"/>
  <c r="F1291" i="2" l="1"/>
  <c r="G1290" i="2"/>
  <c r="F1292" i="2" l="1"/>
  <c r="G1291" i="2"/>
  <c r="F1293" i="2" l="1"/>
  <c r="G1292" i="2"/>
  <c r="F1294" i="2" l="1"/>
  <c r="G1293" i="2"/>
  <c r="F1295" i="2" l="1"/>
  <c r="G1294" i="2"/>
  <c r="G1295" i="2" l="1"/>
  <c r="F1296" i="2"/>
  <c r="F1297" i="2" l="1"/>
  <c r="G1296" i="2"/>
  <c r="F1298" i="2" l="1"/>
  <c r="G1297" i="2"/>
  <c r="F1299" i="2" l="1"/>
  <c r="G1298" i="2"/>
  <c r="G1299" i="2" l="1"/>
  <c r="F1300" i="2"/>
  <c r="F1301" i="2" l="1"/>
  <c r="G1300" i="2"/>
  <c r="G1301" i="2" l="1"/>
  <c r="F1302" i="2"/>
  <c r="F1303" i="2" l="1"/>
  <c r="G1302" i="2"/>
  <c r="G1303" i="2" l="1"/>
  <c r="F1304" i="2"/>
  <c r="F1305" i="2" l="1"/>
  <c r="G1304" i="2"/>
  <c r="F1306" i="2" l="1"/>
  <c r="G1305" i="2"/>
  <c r="F1307" i="2" l="1"/>
  <c r="G1306" i="2"/>
  <c r="F1308" i="2" l="1"/>
  <c r="G1307" i="2"/>
  <c r="F1309" i="2" l="1"/>
  <c r="G1308" i="2"/>
  <c r="F1310" i="2" l="1"/>
  <c r="G1309" i="2"/>
  <c r="F1311" i="2" l="1"/>
  <c r="G1310" i="2"/>
  <c r="F1312" i="2" l="1"/>
  <c r="G1311" i="2"/>
  <c r="F1313" i="2" l="1"/>
  <c r="G1312" i="2"/>
  <c r="F1314" i="2" l="1"/>
  <c r="G1313" i="2"/>
  <c r="F1315" i="2" l="1"/>
  <c r="G1314" i="2"/>
  <c r="G1315" i="2" l="1"/>
  <c r="F1316" i="2"/>
  <c r="F1317" i="2" l="1"/>
  <c r="G1316" i="2"/>
  <c r="G1317" i="2" l="1"/>
  <c r="F1318" i="2"/>
  <c r="F1319" i="2" l="1"/>
  <c r="G1318" i="2"/>
  <c r="G1319" i="2" l="1"/>
  <c r="F1320" i="2"/>
  <c r="F1321" i="2" l="1"/>
  <c r="G1320" i="2"/>
  <c r="F1322" i="2" l="1"/>
  <c r="G1321" i="2"/>
  <c r="F1323" i="2" l="1"/>
  <c r="G1322" i="2"/>
  <c r="F1324" i="2" l="1"/>
  <c r="G1323" i="2"/>
  <c r="F1325" i="2" l="1"/>
  <c r="G1324" i="2"/>
  <c r="F1326" i="2" l="1"/>
  <c r="G1325" i="2"/>
  <c r="F1327" i="2" l="1"/>
  <c r="G1326" i="2"/>
  <c r="F1328" i="2" l="1"/>
  <c r="G1327" i="2"/>
  <c r="F1329" i="2" l="1"/>
  <c r="G1328" i="2"/>
  <c r="F1330" i="2" l="1"/>
  <c r="G1329" i="2"/>
  <c r="F1331" i="2" l="1"/>
  <c r="G1330" i="2"/>
  <c r="G1331" i="2" l="1"/>
  <c r="F1332" i="2"/>
  <c r="F1333" i="2" l="1"/>
  <c r="G1332" i="2"/>
  <c r="G1333" i="2" l="1"/>
  <c r="F1334" i="2"/>
  <c r="F1335" i="2" l="1"/>
  <c r="G1334" i="2"/>
  <c r="G1335" i="2" l="1"/>
  <c r="F1336" i="2"/>
  <c r="F1337" i="2" l="1"/>
  <c r="G1336" i="2"/>
  <c r="F1338" i="2" l="1"/>
  <c r="G1337" i="2"/>
  <c r="F1339" i="2" l="1"/>
  <c r="G1338" i="2"/>
  <c r="F1340" i="2" l="1"/>
  <c r="G1339" i="2"/>
  <c r="F1341" i="2" l="1"/>
  <c r="G1340" i="2"/>
  <c r="F1342" i="2" l="1"/>
  <c r="G1341" i="2"/>
  <c r="F1343" i="2" l="1"/>
  <c r="G1342" i="2"/>
  <c r="F1344" i="2" l="1"/>
  <c r="G1343" i="2"/>
  <c r="F1345" i="2" l="1"/>
  <c r="G1344" i="2"/>
  <c r="F1346" i="2" l="1"/>
  <c r="G1345" i="2"/>
  <c r="F1347" i="2" l="1"/>
  <c r="G1346" i="2"/>
  <c r="G1347" i="2" l="1"/>
  <c r="F1348" i="2"/>
  <c r="F1349" i="2" l="1"/>
  <c r="G1348" i="2"/>
  <c r="G1349" i="2" l="1"/>
  <c r="F1350" i="2"/>
  <c r="F1351" i="2" l="1"/>
  <c r="G1350" i="2"/>
  <c r="G1351" i="2" l="1"/>
  <c r="F1352" i="2"/>
  <c r="F1353" i="2" l="1"/>
  <c r="G1352" i="2"/>
  <c r="F1354" i="2" l="1"/>
  <c r="G1353" i="2"/>
  <c r="F1355" i="2" l="1"/>
  <c r="G1354" i="2"/>
  <c r="F1356" i="2" l="1"/>
  <c r="G1355" i="2"/>
  <c r="F1357" i="2" l="1"/>
  <c r="G1356" i="2"/>
  <c r="F1358" i="2" l="1"/>
  <c r="G1357" i="2"/>
  <c r="F1359" i="2" l="1"/>
  <c r="G1358" i="2"/>
  <c r="F1360" i="2" l="1"/>
  <c r="G1359" i="2"/>
  <c r="F1361" i="2" l="1"/>
  <c r="G1360" i="2"/>
  <c r="F1362" i="2" l="1"/>
  <c r="G1361" i="2"/>
  <c r="F1363" i="2" l="1"/>
  <c r="G1362" i="2"/>
  <c r="G1363" i="2" l="1"/>
  <c r="F1364" i="2"/>
  <c r="F1365" i="2" l="1"/>
  <c r="G1364" i="2"/>
  <c r="G1365" i="2" l="1"/>
  <c r="F1366" i="2"/>
  <c r="F1367" i="2" l="1"/>
  <c r="G1366" i="2"/>
  <c r="F1368" i="2" l="1"/>
  <c r="G1367" i="2"/>
  <c r="F1369" i="2" l="1"/>
  <c r="G1368" i="2"/>
  <c r="F1370" i="2" l="1"/>
  <c r="G1369" i="2"/>
  <c r="F1371" i="2" l="1"/>
  <c r="G1370" i="2"/>
  <c r="G1371" i="2" l="1"/>
  <c r="F1372" i="2"/>
  <c r="F1373" i="2" l="1"/>
  <c r="G1372" i="2"/>
  <c r="G1373" i="2" l="1"/>
  <c r="F1374" i="2"/>
  <c r="F1375" i="2" l="1"/>
  <c r="G1374" i="2"/>
  <c r="F1376" i="2" l="1"/>
  <c r="G1375" i="2"/>
  <c r="F1377" i="2" l="1"/>
  <c r="G1376" i="2"/>
  <c r="F1378" i="2" l="1"/>
  <c r="G1377" i="2"/>
  <c r="F1379" i="2" l="1"/>
  <c r="G1378" i="2"/>
  <c r="G1379" i="2" l="1"/>
  <c r="F1380" i="2"/>
  <c r="F1381" i="2" l="1"/>
  <c r="G1380" i="2"/>
  <c r="G1381" i="2" l="1"/>
  <c r="F1382" i="2"/>
  <c r="F1383" i="2" l="1"/>
  <c r="G1382" i="2"/>
  <c r="F1384" i="2" l="1"/>
  <c r="G1383" i="2"/>
  <c r="F1385" i="2" l="1"/>
  <c r="G1384" i="2"/>
  <c r="F1386" i="2" l="1"/>
  <c r="G1385" i="2"/>
  <c r="F1387" i="2" l="1"/>
  <c r="G1386" i="2"/>
  <c r="G1387" i="2" l="1"/>
  <c r="F1388" i="2"/>
  <c r="F1389" i="2" l="1"/>
  <c r="G1388" i="2"/>
  <c r="G1389" i="2" l="1"/>
  <c r="F1390" i="2"/>
  <c r="F1391" i="2" l="1"/>
  <c r="G1390" i="2"/>
  <c r="F1392" i="2" l="1"/>
  <c r="G1391" i="2"/>
  <c r="F1393" i="2" l="1"/>
  <c r="G1392" i="2"/>
  <c r="F1394" i="2" l="1"/>
  <c r="G1393" i="2"/>
  <c r="F1395" i="2" l="1"/>
  <c r="G1394" i="2"/>
  <c r="G1395" i="2" l="1"/>
  <c r="F1396" i="2"/>
  <c r="F1397" i="2" l="1"/>
  <c r="G1396" i="2"/>
  <c r="G1397" i="2" l="1"/>
  <c r="F1398" i="2"/>
  <c r="F1399" i="2" l="1"/>
  <c r="G1398" i="2"/>
  <c r="F1400" i="2" l="1"/>
  <c r="G1399" i="2"/>
  <c r="F1401" i="2" l="1"/>
  <c r="G1400" i="2"/>
  <c r="F1402" i="2" l="1"/>
  <c r="G1401" i="2"/>
  <c r="F1403" i="2" l="1"/>
  <c r="G1402" i="2"/>
  <c r="G1403" i="2" l="1"/>
  <c r="F1404" i="2"/>
  <c r="F1405" i="2" l="1"/>
  <c r="G1404" i="2"/>
  <c r="G1405" i="2" l="1"/>
  <c r="F1406" i="2"/>
  <c r="F1407" i="2" l="1"/>
  <c r="G1406" i="2"/>
  <c r="F1408" i="2" l="1"/>
  <c r="G1407" i="2"/>
  <c r="F1409" i="2" l="1"/>
  <c r="G1408" i="2"/>
  <c r="F1410" i="2" l="1"/>
  <c r="G1409" i="2"/>
  <c r="F1411" i="2" l="1"/>
  <c r="G1410" i="2"/>
  <c r="G1411" i="2" l="1"/>
  <c r="F1412" i="2"/>
  <c r="F1413" i="2" l="1"/>
  <c r="G1412" i="2"/>
  <c r="G1413" i="2" l="1"/>
  <c r="F1414" i="2"/>
  <c r="F1415" i="2" l="1"/>
  <c r="G1414" i="2"/>
  <c r="F1416" i="2" l="1"/>
  <c r="G1415" i="2"/>
  <c r="F1417" i="2" l="1"/>
  <c r="G1416" i="2"/>
  <c r="F1418" i="2" l="1"/>
  <c r="G1417" i="2"/>
  <c r="F1419" i="2" l="1"/>
  <c r="G1418" i="2"/>
  <c r="G1419" i="2" l="1"/>
  <c r="F1420" i="2"/>
  <c r="F1421" i="2" l="1"/>
  <c r="G1420" i="2"/>
  <c r="G1421" i="2" l="1"/>
  <c r="F1422" i="2"/>
  <c r="F1423" i="2" l="1"/>
  <c r="G1422" i="2"/>
  <c r="F1424" i="2" l="1"/>
  <c r="G1423" i="2"/>
  <c r="F1425" i="2" l="1"/>
  <c r="G1424" i="2"/>
  <c r="F1426" i="2" l="1"/>
  <c r="G1425" i="2"/>
  <c r="F1427" i="2" l="1"/>
  <c r="G1426" i="2"/>
  <c r="G1427" i="2" l="1"/>
  <c r="F1428" i="2"/>
  <c r="F1429" i="2" l="1"/>
  <c r="G1428" i="2"/>
  <c r="G1429" i="2" l="1"/>
  <c r="F1430" i="2"/>
  <c r="F1431" i="2" l="1"/>
  <c r="G1430" i="2"/>
  <c r="F1432" i="2" l="1"/>
  <c r="G1431" i="2"/>
  <c r="F1433" i="2" l="1"/>
  <c r="G1432" i="2"/>
  <c r="F1434" i="2" l="1"/>
  <c r="G1433" i="2"/>
  <c r="F1435" i="2" l="1"/>
  <c r="G1434" i="2"/>
  <c r="G1435" i="2" l="1"/>
  <c r="F1436" i="2"/>
  <c r="F1437" i="2" l="1"/>
  <c r="G1436" i="2"/>
  <c r="G1437" i="2" l="1"/>
  <c r="F1438" i="2"/>
  <c r="F1439" i="2" l="1"/>
  <c r="G1438" i="2"/>
  <c r="F1440" i="2" l="1"/>
  <c r="G1439" i="2"/>
  <c r="F1441" i="2" l="1"/>
  <c r="G1440" i="2"/>
  <c r="F1442" i="2" l="1"/>
  <c r="G1441" i="2"/>
  <c r="F1443" i="2" l="1"/>
  <c r="G1442" i="2"/>
  <c r="G1443" i="2" l="1"/>
  <c r="F1444" i="2"/>
  <c r="F1445" i="2" l="1"/>
  <c r="G1444" i="2"/>
  <c r="G1445" i="2" l="1"/>
  <c r="F1446" i="2"/>
  <c r="F1447" i="2" l="1"/>
  <c r="G1446" i="2"/>
  <c r="G1447" i="2" l="1"/>
  <c r="F1448" i="2"/>
  <c r="G1448" i="2" l="1"/>
  <c r="F1449" i="2"/>
  <c r="G1449" i="2" l="1"/>
  <c r="F1450" i="2"/>
  <c r="G1450" i="2" l="1"/>
  <c r="F1451" i="2"/>
  <c r="G1451" i="2" l="1"/>
  <c r="F1452" i="2"/>
  <c r="F1453" i="2" l="1"/>
  <c r="G1452" i="2"/>
  <c r="G1453" i="2" l="1"/>
  <c r="F1454" i="2"/>
  <c r="F1455" i="2" l="1"/>
  <c r="G1454" i="2"/>
  <c r="G1455" i="2" l="1"/>
  <c r="F1456" i="2"/>
  <c r="G1456" i="2" l="1"/>
  <c r="F1457" i="2"/>
  <c r="G1457" i="2" l="1"/>
  <c r="F1458" i="2"/>
  <c r="G1458" i="2" l="1"/>
  <c r="F1459" i="2"/>
  <c r="G1459" i="2" l="1"/>
  <c r="F1460" i="2"/>
  <c r="F1461" i="2" l="1"/>
  <c r="G1460" i="2"/>
  <c r="G1461" i="2" l="1"/>
  <c r="F1462" i="2"/>
  <c r="F1463" i="2" l="1"/>
  <c r="G1462" i="2"/>
  <c r="G1463" i="2" l="1"/>
  <c r="F1464" i="2"/>
  <c r="F1465" i="2" l="1"/>
  <c r="G1464" i="2"/>
  <c r="G1465" i="2" l="1"/>
  <c r="F1466" i="2"/>
  <c r="G1466" i="2" l="1"/>
  <c r="F1467" i="2"/>
  <c r="G1467" i="2" l="1"/>
  <c r="F1468" i="2"/>
  <c r="F1469" i="2" l="1"/>
  <c r="G1468" i="2"/>
  <c r="G1469" i="2" l="1"/>
  <c r="F1470" i="2"/>
  <c r="F1471" i="2" l="1"/>
  <c r="G1470" i="2"/>
  <c r="G1471" i="2" l="1"/>
  <c r="F1472" i="2"/>
  <c r="G1472" i="2" l="1"/>
  <c r="F1473" i="2"/>
  <c r="G1473" i="2" l="1"/>
  <c r="F1474" i="2"/>
  <c r="F1475" i="2" l="1"/>
  <c r="G1474" i="2"/>
  <c r="G1475" i="2" l="1"/>
  <c r="F1476" i="2"/>
  <c r="G1476" i="2" l="1"/>
  <c r="F1477" i="2"/>
  <c r="G1477" i="2" l="1"/>
  <c r="F1478" i="2"/>
  <c r="F1479" i="2" l="1"/>
  <c r="G1478" i="2"/>
  <c r="G1479" i="2" l="1"/>
  <c r="F1480" i="2"/>
  <c r="F1481" i="2" l="1"/>
  <c r="G1480" i="2"/>
  <c r="G1481" i="2" l="1"/>
  <c r="F1482" i="2"/>
  <c r="F1483" i="2" l="1"/>
  <c r="G1482" i="2"/>
  <c r="G1483" i="2" l="1"/>
  <c r="F1484" i="2"/>
  <c r="F1485" i="2" l="1"/>
  <c r="G1484" i="2"/>
  <c r="G1485" i="2" l="1"/>
  <c r="F1486" i="2"/>
  <c r="G1486" i="2" l="1"/>
  <c r="F1487" i="2"/>
  <c r="G1487" i="2" l="1"/>
  <c r="F1488" i="2"/>
  <c r="G1488" i="2" l="1"/>
  <c r="F1489" i="2"/>
  <c r="G1489" i="2" l="1"/>
  <c r="F1490" i="2"/>
  <c r="F1491" i="2" l="1"/>
  <c r="G1490" i="2"/>
  <c r="G1491" i="2" l="1"/>
  <c r="F1492" i="2"/>
  <c r="F1493" i="2" l="1"/>
  <c r="G1492" i="2"/>
  <c r="G1493" i="2" l="1"/>
  <c r="F1494" i="2"/>
  <c r="F1495" i="2" l="1"/>
  <c r="G1494" i="2"/>
  <c r="G1495" i="2" l="1"/>
  <c r="F1496" i="2"/>
  <c r="F1497" i="2" l="1"/>
  <c r="G1496" i="2"/>
  <c r="G1497" i="2" l="1"/>
  <c r="F1498" i="2"/>
  <c r="F1499" i="2" l="1"/>
  <c r="G1498" i="2"/>
  <c r="G1499" i="2" l="1"/>
  <c r="F1500" i="2"/>
  <c r="F1501" i="2" l="1"/>
  <c r="G1500" i="2"/>
  <c r="G1501" i="2" l="1"/>
  <c r="F1502" i="2"/>
  <c r="G1502" i="2" l="1"/>
  <c r="F1503" i="2"/>
  <c r="G1503" i="2" l="1"/>
  <c r="F1504" i="2"/>
  <c r="G1504" i="2" l="1"/>
  <c r="F1505" i="2"/>
  <c r="G1505" i="2" l="1"/>
  <c r="F1506" i="2"/>
  <c r="F1507" i="2" l="1"/>
  <c r="G1506" i="2"/>
  <c r="G1507" i="2" l="1"/>
  <c r="F1508" i="2"/>
  <c r="F1509" i="2" l="1"/>
  <c r="G1508" i="2"/>
  <c r="G1509" i="2" l="1"/>
  <c r="F1510" i="2"/>
  <c r="F1511" i="2" l="1"/>
  <c r="G1510" i="2"/>
  <c r="G1511" i="2" l="1"/>
  <c r="F1512" i="2"/>
  <c r="G1512" i="2" l="1"/>
  <c r="F1513" i="2"/>
  <c r="G1513" i="2" l="1"/>
  <c r="F1514" i="2"/>
  <c r="G1514" i="2" l="1"/>
  <c r="F1515" i="2"/>
  <c r="G1515" i="2" l="1"/>
  <c r="F1516" i="2"/>
  <c r="F1517" i="2" l="1"/>
  <c r="G1516" i="2"/>
  <c r="G1517" i="2" l="1"/>
  <c r="F1518" i="2"/>
  <c r="F1519" i="2" l="1"/>
  <c r="G1518" i="2"/>
  <c r="G1519" i="2" l="1"/>
  <c r="F1520" i="2"/>
  <c r="G1520" i="2" l="1"/>
  <c r="F1521" i="2"/>
  <c r="G1521" i="2" l="1"/>
  <c r="F1522" i="2"/>
  <c r="G1522" i="2" l="1"/>
  <c r="F1523" i="2"/>
  <c r="G1523" i="2" l="1"/>
  <c r="F1524" i="2"/>
  <c r="F1525" i="2" l="1"/>
  <c r="G1524" i="2"/>
  <c r="G1525" i="2" l="1"/>
  <c r="F1526" i="2"/>
  <c r="F1527" i="2" l="1"/>
  <c r="G1526" i="2"/>
  <c r="G1527" i="2" l="1"/>
  <c r="F1528" i="2"/>
  <c r="F1529" i="2" l="1"/>
  <c r="G1528" i="2"/>
  <c r="G1529" i="2" l="1"/>
  <c r="F1530" i="2"/>
  <c r="G1530" i="2" l="1"/>
  <c r="F1531" i="2"/>
  <c r="G1531" i="2" l="1"/>
  <c r="F1532" i="2"/>
  <c r="F1533" i="2" l="1"/>
  <c r="G1532" i="2"/>
  <c r="G1533" i="2" l="1"/>
  <c r="F1534" i="2"/>
  <c r="F1535" i="2" l="1"/>
  <c r="G1534" i="2"/>
  <c r="G1535" i="2" l="1"/>
  <c r="F1536" i="2"/>
  <c r="G1536" i="2" l="1"/>
  <c r="F1537" i="2"/>
  <c r="G1537" i="2" l="1"/>
  <c r="F1538" i="2"/>
  <c r="F1539" i="2" l="1"/>
  <c r="G1538" i="2"/>
  <c r="G1539" i="2" l="1"/>
  <c r="F1540" i="2"/>
  <c r="G1540" i="2" l="1"/>
  <c r="F1541" i="2"/>
  <c r="G1541" i="2" l="1"/>
  <c r="F1542" i="2"/>
  <c r="F1543" i="2" l="1"/>
  <c r="G1542" i="2"/>
  <c r="G1543" i="2" l="1"/>
  <c r="F1544" i="2"/>
  <c r="F1545" i="2" l="1"/>
  <c r="G1544" i="2"/>
  <c r="G1545" i="2" l="1"/>
  <c r="F1546" i="2"/>
  <c r="F1547" i="2" l="1"/>
  <c r="G1546" i="2"/>
  <c r="G1547" i="2" l="1"/>
  <c r="F1548" i="2"/>
  <c r="F1549" i="2" l="1"/>
  <c r="G1548" i="2"/>
  <c r="G1549" i="2" l="1"/>
  <c r="F1550" i="2"/>
  <c r="G1550" i="2" l="1"/>
  <c r="F1551" i="2"/>
  <c r="G1551" i="2" l="1"/>
  <c r="F1552" i="2"/>
  <c r="G1552" i="2" l="1"/>
  <c r="F1553" i="2"/>
  <c r="G1553" i="2" l="1"/>
  <c r="F1554" i="2"/>
  <c r="F1555" i="2" l="1"/>
  <c r="G1554" i="2"/>
  <c r="G1555" i="2" l="1"/>
  <c r="F1556" i="2"/>
  <c r="F1557" i="2" l="1"/>
  <c r="G1556" i="2"/>
  <c r="G1557" i="2" l="1"/>
  <c r="F1558" i="2"/>
  <c r="F1559" i="2" l="1"/>
  <c r="G1558" i="2"/>
  <c r="G1559" i="2" l="1"/>
  <c r="F1560" i="2"/>
  <c r="F1561" i="2" l="1"/>
  <c r="G1560" i="2"/>
  <c r="G1561" i="2" l="1"/>
  <c r="F1562" i="2"/>
  <c r="F1563" i="2" l="1"/>
  <c r="G1562" i="2"/>
  <c r="G1563" i="2" l="1"/>
  <c r="F1564" i="2"/>
  <c r="F1565" i="2" l="1"/>
  <c r="G1564" i="2"/>
  <c r="G1565" i="2" l="1"/>
  <c r="F1566" i="2"/>
  <c r="G1566" i="2" l="1"/>
  <c r="F1567" i="2"/>
  <c r="G1567" i="2" l="1"/>
  <c r="F1568" i="2"/>
  <c r="G1568" i="2" l="1"/>
  <c r="F1569" i="2"/>
  <c r="G1569" i="2" l="1"/>
  <c r="F1570" i="2"/>
  <c r="F1571" i="2" l="1"/>
  <c r="G1570" i="2"/>
  <c r="G1571" i="2" l="1"/>
  <c r="F1572" i="2"/>
  <c r="F1573" i="2" l="1"/>
  <c r="G1572" i="2"/>
  <c r="G1573" i="2" l="1"/>
  <c r="F1574" i="2"/>
  <c r="F1575" i="2" l="1"/>
  <c r="G1574" i="2"/>
  <c r="G1575" i="2" l="1"/>
  <c r="F1576" i="2"/>
  <c r="G1576" i="2" l="1"/>
  <c r="F1577" i="2"/>
  <c r="G1577" i="2" l="1"/>
  <c r="F1578" i="2"/>
  <c r="G1578" i="2" l="1"/>
  <c r="F1579" i="2"/>
  <c r="G1579" i="2" l="1"/>
  <c r="F1580" i="2"/>
  <c r="F1581" i="2" l="1"/>
  <c r="G1580" i="2"/>
  <c r="G1581" i="2" l="1"/>
  <c r="F1582" i="2"/>
  <c r="F1583" i="2" l="1"/>
  <c r="G1582" i="2"/>
  <c r="G1583" i="2" l="1"/>
  <c r="F1584" i="2"/>
  <c r="G1584" i="2" l="1"/>
  <c r="F1585" i="2"/>
  <c r="G1585" i="2" l="1"/>
  <c r="F1586" i="2"/>
  <c r="G1586" i="2" l="1"/>
  <c r="F1587" i="2"/>
  <c r="G1587" i="2" l="1"/>
  <c r="F1588" i="2"/>
  <c r="F1589" i="2" l="1"/>
  <c r="G1588" i="2"/>
  <c r="G1589" i="2" l="1"/>
  <c r="F1590" i="2"/>
  <c r="F1591" i="2" l="1"/>
  <c r="G1590" i="2"/>
  <c r="G1591" i="2" l="1"/>
  <c r="F1592" i="2"/>
  <c r="F1593" i="2" l="1"/>
  <c r="G1592" i="2"/>
  <c r="G1593" i="2" l="1"/>
  <c r="F1594" i="2"/>
  <c r="G1594" i="2" l="1"/>
  <c r="F1595" i="2"/>
  <c r="G1595" i="2" l="1"/>
  <c r="F1596" i="2"/>
  <c r="F1597" i="2" l="1"/>
  <c r="G1596" i="2"/>
  <c r="G1597" i="2" l="1"/>
  <c r="F1598" i="2"/>
  <c r="F1599" i="2" l="1"/>
  <c r="G1598" i="2"/>
  <c r="G1599" i="2" l="1"/>
  <c r="F1600" i="2"/>
  <c r="G1600" i="2" l="1"/>
  <c r="F1601" i="2"/>
  <c r="G1601" i="2" l="1"/>
  <c r="F1602" i="2"/>
  <c r="F1603" i="2" l="1"/>
  <c r="G1602" i="2"/>
  <c r="G1603" i="2" l="1"/>
  <c r="F1604" i="2"/>
  <c r="G1604" i="2" l="1"/>
  <c r="F1605" i="2"/>
  <c r="G1605" i="2" l="1"/>
  <c r="F1606" i="2"/>
  <c r="F1607" i="2" l="1"/>
  <c r="G1606" i="2"/>
  <c r="G1607" i="2" l="1"/>
  <c r="F1608" i="2"/>
  <c r="F1609" i="2" l="1"/>
  <c r="G1608" i="2"/>
  <c r="G1609" i="2" l="1"/>
  <c r="F1610" i="2"/>
  <c r="F1611" i="2" l="1"/>
  <c r="G1610" i="2"/>
  <c r="G1611" i="2" l="1"/>
  <c r="F1612" i="2"/>
  <c r="F1613" i="2" l="1"/>
  <c r="G1612" i="2"/>
  <c r="G1613" i="2" l="1"/>
  <c r="F1614" i="2"/>
  <c r="G1614" i="2" l="1"/>
  <c r="F1615" i="2"/>
  <c r="G1615" i="2" l="1"/>
  <c r="F1616" i="2"/>
  <c r="G1616" i="2" l="1"/>
  <c r="F1617" i="2"/>
  <c r="G1617" i="2" l="1"/>
  <c r="F1618" i="2"/>
  <c r="F1619" i="2" l="1"/>
  <c r="G1618" i="2"/>
  <c r="G1619" i="2" l="1"/>
  <c r="F1620" i="2"/>
  <c r="F1621" i="2" l="1"/>
  <c r="G1620" i="2"/>
  <c r="G1621" i="2" l="1"/>
  <c r="F1622" i="2"/>
  <c r="F1623" i="2" l="1"/>
  <c r="G1622" i="2"/>
  <c r="G1623" i="2" l="1"/>
  <c r="F1624" i="2"/>
  <c r="F1625" i="2" l="1"/>
  <c r="G1624" i="2"/>
  <c r="G1625" i="2" l="1"/>
  <c r="F1626" i="2"/>
  <c r="F1627" i="2" l="1"/>
  <c r="G1626" i="2"/>
  <c r="G1627" i="2" l="1"/>
  <c r="F1628" i="2"/>
  <c r="F1629" i="2" l="1"/>
  <c r="G1628" i="2"/>
  <c r="G1629" i="2" l="1"/>
  <c r="F1630" i="2"/>
  <c r="G1630" i="2" l="1"/>
  <c r="F1631" i="2"/>
  <c r="G1631" i="2" l="1"/>
  <c r="F1632" i="2"/>
  <c r="G1632" i="2" l="1"/>
  <c r="F1633" i="2"/>
  <c r="G1633" i="2" l="1"/>
  <c r="F1634" i="2"/>
  <c r="F1635" i="2" l="1"/>
  <c r="G1634" i="2"/>
  <c r="G1635" i="2" l="1"/>
  <c r="F1636" i="2"/>
  <c r="G1636" i="2" l="1"/>
  <c r="F1637" i="2"/>
  <c r="G1637" i="2" l="1"/>
  <c r="F1638" i="2"/>
  <c r="F1639" i="2" l="1"/>
  <c r="G1638" i="2"/>
  <c r="G1639" i="2" l="1"/>
  <c r="F1640" i="2"/>
  <c r="G1640" i="2" l="1"/>
  <c r="F1641" i="2"/>
  <c r="G1641" i="2" l="1"/>
  <c r="F1642" i="2"/>
  <c r="F1643" i="2" l="1"/>
  <c r="G1642" i="2"/>
  <c r="G1643" i="2" l="1"/>
  <c r="F1644" i="2"/>
  <c r="F1645" i="2" l="1"/>
  <c r="G1644" i="2"/>
  <c r="G1645" i="2" l="1"/>
  <c r="F1646" i="2"/>
  <c r="F1647" i="2" l="1"/>
  <c r="G1646" i="2"/>
  <c r="G1647" i="2" l="1"/>
  <c r="F1648" i="2"/>
  <c r="G1648" i="2" l="1"/>
  <c r="F1649" i="2"/>
  <c r="G1649" i="2" l="1"/>
  <c r="F1650" i="2"/>
  <c r="G1650" i="2" l="1"/>
  <c r="F1651" i="2"/>
  <c r="G1651" i="2" l="1"/>
  <c r="F1652" i="2"/>
  <c r="G1652" i="2" l="1"/>
  <c r="F1653" i="2"/>
  <c r="G1653" i="2" l="1"/>
  <c r="F1654" i="2"/>
  <c r="F1655" i="2" l="1"/>
  <c r="G1654" i="2"/>
  <c r="G1655" i="2" l="1"/>
  <c r="F1656" i="2"/>
  <c r="G1656" i="2" l="1"/>
  <c r="F1657" i="2"/>
  <c r="G1657" i="2" l="1"/>
  <c r="F1658" i="2"/>
  <c r="F1659" i="2" l="1"/>
  <c r="G1658" i="2"/>
  <c r="G1659" i="2" l="1"/>
  <c r="F1660" i="2"/>
  <c r="F1661" i="2" l="1"/>
  <c r="G1660" i="2"/>
  <c r="G1661" i="2" l="1"/>
  <c r="F1662" i="2"/>
  <c r="F1663" i="2" l="1"/>
  <c r="G1662" i="2"/>
  <c r="G1663" i="2" l="1"/>
  <c r="F1664" i="2"/>
  <c r="G1664" i="2" l="1"/>
  <c r="F1665" i="2"/>
  <c r="G1665" i="2" l="1"/>
  <c r="F1666" i="2"/>
  <c r="F1667" i="2" l="1"/>
  <c r="G1666" i="2"/>
  <c r="G1667" i="2" l="1"/>
  <c r="F1668" i="2"/>
  <c r="G1668" i="2" l="1"/>
  <c r="F1669" i="2"/>
  <c r="G1669" i="2" l="1"/>
  <c r="F1670" i="2"/>
  <c r="F1671" i="2" l="1"/>
  <c r="G1670" i="2"/>
  <c r="G1671" i="2" l="1"/>
  <c r="F1672" i="2"/>
  <c r="G1672" i="2" l="1"/>
  <c r="F1673" i="2"/>
  <c r="G1673" i="2" l="1"/>
  <c r="F1674" i="2"/>
  <c r="F1675" i="2" l="1"/>
  <c r="G1674" i="2"/>
  <c r="G1675" i="2" l="1"/>
  <c r="F1676" i="2"/>
  <c r="F1677" i="2" l="1"/>
  <c r="G1676" i="2"/>
  <c r="G1677" i="2" l="1"/>
  <c r="F1678" i="2"/>
  <c r="F1679" i="2" l="1"/>
  <c r="G1678" i="2"/>
  <c r="G1679" i="2" l="1"/>
  <c r="F1680" i="2"/>
  <c r="G1680" i="2" l="1"/>
  <c r="F1681" i="2"/>
  <c r="G1681" i="2" l="1"/>
  <c r="F1682" i="2"/>
  <c r="F1683" i="2" l="1"/>
  <c r="G1682" i="2"/>
  <c r="G1683" i="2" l="1"/>
  <c r="F1684" i="2"/>
  <c r="F1685" i="2" l="1"/>
  <c r="G1684" i="2"/>
  <c r="G1685" i="2" l="1"/>
  <c r="F1686" i="2"/>
  <c r="G1686" i="2" l="1"/>
  <c r="F1687" i="2"/>
  <c r="G1687" i="2" l="1"/>
  <c r="F1688" i="2"/>
  <c r="F1689" i="2" l="1"/>
  <c r="G1688" i="2"/>
  <c r="G1689" i="2" l="1"/>
  <c r="F1690" i="2"/>
  <c r="F1691" i="2" l="1"/>
  <c r="G1690" i="2"/>
  <c r="G1691" i="2" l="1"/>
  <c r="F1692" i="2"/>
  <c r="G1692" i="2" l="1"/>
  <c r="F1693" i="2"/>
  <c r="G1693" i="2" l="1"/>
  <c r="F1694" i="2"/>
  <c r="G1694" i="2" l="1"/>
  <c r="F1695" i="2"/>
  <c r="G1695" i="2" l="1"/>
  <c r="F1696" i="2"/>
  <c r="F1697" i="2" l="1"/>
  <c r="G1696" i="2"/>
  <c r="G1697" i="2" l="1"/>
  <c r="F1698" i="2"/>
  <c r="F1699" i="2" l="1"/>
  <c r="G1698" i="2"/>
  <c r="G1699" i="2" l="1"/>
  <c r="F1700" i="2"/>
  <c r="F1701" i="2" l="1"/>
  <c r="G1700" i="2"/>
  <c r="G1701" i="2" l="1"/>
  <c r="F1702" i="2"/>
  <c r="F1703" i="2" l="1"/>
  <c r="G1702" i="2"/>
  <c r="G1703" i="2" l="1"/>
  <c r="F1704" i="2"/>
  <c r="G1704" i="2" l="1"/>
  <c r="F1705" i="2"/>
  <c r="G1705" i="2" l="1"/>
  <c r="F1706" i="2"/>
  <c r="G1706" i="2" l="1"/>
  <c r="F1707" i="2"/>
  <c r="G1707" i="2" l="1"/>
  <c r="F1708" i="2"/>
  <c r="F1709" i="2" l="1"/>
  <c r="G1708" i="2"/>
  <c r="G1709" i="2" l="1"/>
  <c r="F1710" i="2"/>
  <c r="G1710" i="2" l="1"/>
  <c r="F1711" i="2"/>
  <c r="G1711" i="2" l="1"/>
  <c r="F1712" i="2"/>
  <c r="F1713" i="2" l="1"/>
  <c r="G1712" i="2"/>
  <c r="G1713" i="2" l="1"/>
  <c r="F1714" i="2"/>
  <c r="F1715" i="2" l="1"/>
  <c r="G1714" i="2"/>
  <c r="G1715" i="2" l="1"/>
  <c r="F1716" i="2"/>
  <c r="F1717" i="2" l="1"/>
  <c r="G1716" i="2"/>
  <c r="G1717" i="2" l="1"/>
  <c r="F1718" i="2"/>
  <c r="G1718" i="2" l="1"/>
  <c r="F1719" i="2"/>
  <c r="G1719" i="2" l="1"/>
  <c r="F1720" i="2"/>
  <c r="F1721" i="2" l="1"/>
  <c r="G1720" i="2"/>
  <c r="G1721" i="2" l="1"/>
  <c r="F1722" i="2"/>
  <c r="F1723" i="2" l="1"/>
  <c r="G1722" i="2"/>
  <c r="G1723" i="2" l="1"/>
  <c r="F1724" i="2"/>
  <c r="F1725" i="2" l="1"/>
  <c r="G1724" i="2"/>
  <c r="G1725" i="2" l="1"/>
  <c r="F1726" i="2"/>
  <c r="G1726" i="2" l="1"/>
  <c r="F1727" i="2"/>
  <c r="G1727" i="2" l="1"/>
  <c r="F1728" i="2"/>
  <c r="F1729" i="2" l="1"/>
  <c r="G1728" i="2"/>
  <c r="G1729" i="2" l="1"/>
  <c r="F1730" i="2"/>
  <c r="G1730" i="2" l="1"/>
  <c r="F1731" i="2"/>
  <c r="G1731" i="2" l="1"/>
  <c r="F1732" i="2"/>
  <c r="F1733" i="2" l="1"/>
  <c r="G1732" i="2"/>
  <c r="G1733" i="2" l="1"/>
  <c r="F1734" i="2"/>
  <c r="G1734" i="2" l="1"/>
  <c r="F1735" i="2"/>
  <c r="G1735" i="2" l="1"/>
  <c r="F1736" i="2"/>
  <c r="F1737" i="2" l="1"/>
  <c r="G1736" i="2"/>
  <c r="G1737" i="2" l="1"/>
  <c r="F1738" i="2"/>
  <c r="F1739" i="2" l="1"/>
  <c r="G1738" i="2"/>
  <c r="G1739" i="2" l="1"/>
  <c r="F1740" i="2"/>
  <c r="F1741" i="2" l="1"/>
  <c r="G1740" i="2"/>
  <c r="G1741" i="2" l="1"/>
  <c r="F1742" i="2"/>
  <c r="G1742" i="2" l="1"/>
  <c r="F1743" i="2"/>
  <c r="G1743" i="2" l="1"/>
  <c r="F1744" i="2"/>
  <c r="G1744" i="2" l="1"/>
  <c r="F1745" i="2"/>
  <c r="G1745" i="2" l="1"/>
  <c r="F1746" i="2"/>
  <c r="G1746" i="2" l="1"/>
  <c r="F1747" i="2"/>
  <c r="G1747" i="2" l="1"/>
  <c r="F1748" i="2"/>
  <c r="F1749" i="2" l="1"/>
  <c r="G1748" i="2"/>
  <c r="G1749" i="2" l="1"/>
  <c r="F1750" i="2"/>
  <c r="F1751" i="2" l="1"/>
  <c r="G1750" i="2"/>
  <c r="G1751" i="2" l="1"/>
  <c r="F1752" i="2"/>
  <c r="F1753" i="2" l="1"/>
  <c r="G1752" i="2"/>
  <c r="G1753" i="2" l="1"/>
  <c r="F1754" i="2"/>
  <c r="G1754" i="2" l="1"/>
  <c r="F1755" i="2"/>
  <c r="G1755" i="2" l="1"/>
  <c r="F1756" i="2"/>
  <c r="F1757" i="2" l="1"/>
  <c r="G1756" i="2"/>
  <c r="G1757" i="2" l="1"/>
  <c r="F1758" i="2"/>
  <c r="G1758" i="2" l="1"/>
  <c r="F1759" i="2"/>
  <c r="G1759" i="2" l="1"/>
  <c r="F1760" i="2"/>
  <c r="F1761" i="2" l="1"/>
  <c r="G1760" i="2"/>
  <c r="G1761" i="2" l="1"/>
  <c r="F1762" i="2"/>
  <c r="G1762" i="2" l="1"/>
  <c r="F1763" i="2"/>
  <c r="G1763" i="2" l="1"/>
  <c r="F1764" i="2"/>
  <c r="F1765" i="2" l="1"/>
  <c r="G1764" i="2"/>
  <c r="G1765" i="2" l="1"/>
  <c r="F1766" i="2"/>
  <c r="F1767" i="2" l="1"/>
  <c r="G1766" i="2"/>
  <c r="G1767" i="2" l="1"/>
  <c r="F1768" i="2"/>
  <c r="F1769" i="2" l="1"/>
  <c r="G1768" i="2"/>
  <c r="G1769" i="2" l="1"/>
  <c r="F1770" i="2"/>
  <c r="F1771" i="2" l="1"/>
  <c r="G1770" i="2"/>
  <c r="G1771" i="2" l="1"/>
  <c r="F1772" i="2"/>
  <c r="G1772" i="2" l="1"/>
  <c r="F1773" i="2"/>
  <c r="G1773" i="2" l="1"/>
  <c r="F1774" i="2"/>
  <c r="G1774" i="2" l="1"/>
  <c r="F1775" i="2"/>
  <c r="G1775" i="2" l="1"/>
  <c r="F1776" i="2"/>
  <c r="F1777" i="2" l="1"/>
  <c r="G1776" i="2"/>
  <c r="G1777" i="2" l="1"/>
  <c r="F1778" i="2"/>
  <c r="G1778" i="2" l="1"/>
  <c r="F1779" i="2"/>
  <c r="G1779" i="2" l="1"/>
  <c r="F1780" i="2"/>
  <c r="F1781" i="2" l="1"/>
  <c r="G1780" i="2"/>
  <c r="G1781" i="2" l="1"/>
  <c r="F1782" i="2"/>
  <c r="G1782" i="2" l="1"/>
  <c r="F1783" i="2"/>
  <c r="G1783" i="2" l="1"/>
  <c r="F1784" i="2"/>
  <c r="F1785" i="2" l="1"/>
  <c r="G1784" i="2"/>
  <c r="G1785" i="2" l="1"/>
  <c r="F1786" i="2"/>
  <c r="F1787" i="2" l="1"/>
  <c r="G1786" i="2"/>
  <c r="G1787" i="2" l="1"/>
  <c r="F1788" i="2"/>
  <c r="F1789" i="2" l="1"/>
  <c r="G1788" i="2"/>
  <c r="G1789" i="2" l="1"/>
  <c r="F1790" i="2"/>
  <c r="G1790" i="2" l="1"/>
  <c r="F1791" i="2"/>
  <c r="G1791" i="2" l="1"/>
  <c r="F1792" i="2"/>
  <c r="F1793" i="2" l="1"/>
  <c r="G1792" i="2"/>
  <c r="G1793" i="2" l="1"/>
  <c r="F1794" i="2"/>
  <c r="G1794" i="2" l="1"/>
  <c r="F1795" i="2"/>
  <c r="G1795" i="2" l="1"/>
  <c r="F1796" i="2"/>
  <c r="F1797" i="2" l="1"/>
  <c r="G1796" i="2"/>
  <c r="G1797" i="2" l="1"/>
  <c r="F1798" i="2"/>
  <c r="G1798" i="2" l="1"/>
  <c r="F1799" i="2"/>
  <c r="G1799" i="2" l="1"/>
  <c r="F1800" i="2"/>
  <c r="F1801" i="2" l="1"/>
  <c r="G1800" i="2"/>
  <c r="G1801" i="2" l="1"/>
  <c r="F1802" i="2"/>
  <c r="F1803" i="2" l="1"/>
  <c r="G1802" i="2"/>
  <c r="G1803" i="2" l="1"/>
  <c r="F1804" i="2"/>
  <c r="F1805" i="2" l="1"/>
  <c r="G1804" i="2"/>
  <c r="G1805" i="2" l="1"/>
  <c r="F1806" i="2"/>
  <c r="G1806" i="2" l="1"/>
  <c r="F1807" i="2"/>
  <c r="G1807" i="2" l="1"/>
  <c r="F1808" i="2"/>
  <c r="G1808" i="2" l="1"/>
  <c r="F1809" i="2"/>
  <c r="G1809" i="2" l="1"/>
  <c r="F1810" i="2"/>
  <c r="G1810" i="2" l="1"/>
  <c r="F1811" i="2"/>
  <c r="G1811" i="2" l="1"/>
  <c r="F1812" i="2"/>
  <c r="F1813" i="2" l="1"/>
  <c r="G1812" i="2"/>
  <c r="G1813" i="2" l="1"/>
  <c r="F1814" i="2"/>
  <c r="F1815" i="2" l="1"/>
  <c r="G1814" i="2"/>
  <c r="G1815" i="2" l="1"/>
  <c r="F1816" i="2"/>
  <c r="F1817" i="2" l="1"/>
  <c r="G1816" i="2"/>
  <c r="G1817" i="2" l="1"/>
  <c r="F1818" i="2"/>
  <c r="G1818" i="2" l="1"/>
  <c r="F1819" i="2"/>
  <c r="G1819" i="2" l="1"/>
  <c r="F1820" i="2"/>
  <c r="F1821" i="2" l="1"/>
  <c r="G1820" i="2"/>
  <c r="G1821" i="2" l="1"/>
  <c r="F1822" i="2"/>
  <c r="G1822" i="2" l="1"/>
  <c r="F1823" i="2"/>
  <c r="G1823" i="2" l="1"/>
  <c r="F1824" i="2"/>
  <c r="F1825" i="2" l="1"/>
  <c r="G1824" i="2"/>
  <c r="G1825" i="2" l="1"/>
  <c r="F1826" i="2"/>
  <c r="G1826" i="2" l="1"/>
  <c r="F1827" i="2"/>
  <c r="G1827" i="2" l="1"/>
  <c r="F1828" i="2"/>
  <c r="F1829" i="2" l="1"/>
  <c r="G1828" i="2"/>
  <c r="G1829" i="2" l="1"/>
  <c r="F1830" i="2"/>
  <c r="F1831" i="2" l="1"/>
  <c r="G1830" i="2"/>
  <c r="G1831" i="2" l="1"/>
  <c r="F1832" i="2"/>
  <c r="F1833" i="2" l="1"/>
  <c r="G1832" i="2"/>
  <c r="G1833" i="2" l="1"/>
  <c r="F1834" i="2"/>
  <c r="F1835" i="2" l="1"/>
  <c r="G1834" i="2"/>
  <c r="G1835" i="2" l="1"/>
  <c r="F1836" i="2"/>
  <c r="G1836" i="2" l="1"/>
  <c r="F1837" i="2"/>
  <c r="G1837" i="2" l="1"/>
  <c r="F1838" i="2"/>
  <c r="G1838" i="2" l="1"/>
  <c r="F1839" i="2"/>
  <c r="G1839" i="2" l="1"/>
  <c r="F1840" i="2"/>
  <c r="F1841" i="2" l="1"/>
  <c r="G1840" i="2"/>
  <c r="G1841" i="2" l="1"/>
  <c r="F1842" i="2"/>
  <c r="G1842" i="2" l="1"/>
  <c r="F1843" i="2"/>
  <c r="G1843" i="2" l="1"/>
  <c r="F1844" i="2"/>
  <c r="F1845" i="2" l="1"/>
  <c r="G1844" i="2"/>
  <c r="G1845" i="2" l="1"/>
  <c r="F1846" i="2"/>
  <c r="G1846" i="2" l="1"/>
  <c r="F1847" i="2"/>
  <c r="G1847" i="2" l="1"/>
  <c r="F1848" i="2"/>
  <c r="F1849" i="2" l="1"/>
  <c r="G1848" i="2"/>
  <c r="G1849" i="2" l="1"/>
  <c r="F1850" i="2"/>
  <c r="F1851" i="2" l="1"/>
  <c r="G1850" i="2"/>
  <c r="G1851" i="2" l="1"/>
  <c r="F1852" i="2"/>
  <c r="F1853" i="2" l="1"/>
  <c r="G1852" i="2"/>
  <c r="G1853" i="2" l="1"/>
  <c r="F1854" i="2"/>
  <c r="G1854" i="2" l="1"/>
  <c r="F1855" i="2"/>
  <c r="G1855" i="2" l="1"/>
  <c r="F1856" i="2"/>
  <c r="F1857" i="2" l="1"/>
  <c r="G1856" i="2"/>
  <c r="G1857" i="2" l="1"/>
  <c r="F1858" i="2"/>
  <c r="G1858" i="2" l="1"/>
  <c r="F1859" i="2"/>
  <c r="G1859" i="2" l="1"/>
  <c r="F1860" i="2"/>
  <c r="F1861" i="2" l="1"/>
  <c r="G1860" i="2"/>
  <c r="G1861" i="2" l="1"/>
  <c r="F1862" i="2"/>
  <c r="G1862" i="2" l="1"/>
  <c r="F1863" i="2"/>
  <c r="G1863" i="2" l="1"/>
  <c r="F1864" i="2"/>
  <c r="F1865" i="2" l="1"/>
  <c r="G1864" i="2"/>
  <c r="G1865" i="2" l="1"/>
  <c r="F1866" i="2"/>
  <c r="F1867" i="2" l="1"/>
  <c r="G1866" i="2"/>
  <c r="G1867" i="2" l="1"/>
  <c r="F1868" i="2"/>
  <c r="F1869" i="2" l="1"/>
  <c r="G1868" i="2"/>
  <c r="G1869" i="2" l="1"/>
  <c r="F1870" i="2"/>
  <c r="G1870" i="2" l="1"/>
  <c r="F1871" i="2"/>
  <c r="G1871" i="2" l="1"/>
  <c r="F1872" i="2"/>
  <c r="G1872" i="2" l="1"/>
  <c r="F1873" i="2"/>
  <c r="G1873" i="2" l="1"/>
  <c r="F1874" i="2"/>
  <c r="G1874" i="2" l="1"/>
  <c r="F1875" i="2"/>
  <c r="G1875" i="2" l="1"/>
  <c r="F1876" i="2"/>
  <c r="F1877" i="2" l="1"/>
  <c r="G1876" i="2"/>
  <c r="G1877" i="2" l="1"/>
  <c r="F1878" i="2"/>
  <c r="F1879" i="2" l="1"/>
  <c r="G1878" i="2"/>
  <c r="G1879" i="2" l="1"/>
  <c r="F1880" i="2"/>
  <c r="F1881" i="2" l="1"/>
  <c r="G1880" i="2"/>
  <c r="G1881" i="2" l="1"/>
  <c r="F1882" i="2"/>
  <c r="G1882" i="2" l="1"/>
  <c r="F1883" i="2"/>
  <c r="G1883" i="2" l="1"/>
  <c r="F1884" i="2"/>
  <c r="F1885" i="2" l="1"/>
  <c r="G1884" i="2"/>
  <c r="G1885" i="2" l="1"/>
  <c r="F1886" i="2"/>
  <c r="G1886" i="2" l="1"/>
  <c r="F1887" i="2"/>
  <c r="G1887" i="2" l="1"/>
  <c r="F1888" i="2"/>
  <c r="F1889" i="2" l="1"/>
  <c r="G1888" i="2"/>
  <c r="G1889" i="2" l="1"/>
  <c r="F1890" i="2"/>
  <c r="G1890" i="2" l="1"/>
  <c r="F1891" i="2"/>
  <c r="G1891" i="2" l="1"/>
  <c r="F1892" i="2"/>
  <c r="F1893" i="2" l="1"/>
  <c r="G1892" i="2"/>
  <c r="G1893" i="2" l="1"/>
  <c r="F1894" i="2"/>
  <c r="F1895" i="2" l="1"/>
  <c r="G1894" i="2"/>
  <c r="G1895" i="2" l="1"/>
  <c r="F1896" i="2"/>
  <c r="G1896" i="2" l="1"/>
  <c r="F1897" i="2"/>
  <c r="G1897" i="2" l="1"/>
  <c r="F1898" i="2"/>
  <c r="G1898" i="2" l="1"/>
  <c r="F1899" i="2"/>
  <c r="G1899" i="2" l="1"/>
  <c r="F1900" i="2"/>
  <c r="F1901" i="2" l="1"/>
  <c r="G1900" i="2"/>
  <c r="G1901" i="2" l="1"/>
  <c r="F1902" i="2"/>
  <c r="F1903" i="2" l="1"/>
  <c r="G1902" i="2"/>
  <c r="G1903" i="2" l="1"/>
  <c r="F1904" i="2"/>
  <c r="F1905" i="2" l="1"/>
  <c r="G1904" i="2"/>
  <c r="G1905" i="2" l="1"/>
  <c r="F1906" i="2"/>
  <c r="G1906" i="2" l="1"/>
  <c r="F1907" i="2"/>
  <c r="G1907" i="2" l="1"/>
  <c r="F1908" i="2"/>
  <c r="F1909" i="2" l="1"/>
  <c r="G1908" i="2"/>
  <c r="G1909" i="2" l="1"/>
  <c r="F1910" i="2"/>
  <c r="F1911" i="2" l="1"/>
  <c r="G1910" i="2"/>
  <c r="G1911" i="2" l="1"/>
  <c r="F1912" i="2"/>
  <c r="G1912" i="2" l="1"/>
  <c r="F1913" i="2"/>
  <c r="G1913" i="2" l="1"/>
  <c r="F1914" i="2"/>
  <c r="G1914" i="2" l="1"/>
  <c r="F1915" i="2"/>
  <c r="G1915" i="2" l="1"/>
  <c r="F1916" i="2"/>
  <c r="G1916" i="2" l="1"/>
  <c r="F1917" i="2"/>
  <c r="G1917" i="2" l="1"/>
  <c r="F1918" i="2"/>
  <c r="F1919" i="2" l="1"/>
  <c r="G1918" i="2"/>
  <c r="G1919" i="2" l="1"/>
  <c r="F1920" i="2"/>
  <c r="F1921" i="2" l="1"/>
  <c r="G1920" i="2"/>
  <c r="G1921" i="2" l="1"/>
  <c r="F1922" i="2"/>
  <c r="G1922" i="2" l="1"/>
  <c r="F1923" i="2"/>
  <c r="G1923" i="2" l="1"/>
  <c r="F1924" i="2"/>
  <c r="F1925" i="2" l="1"/>
  <c r="G1924" i="2"/>
  <c r="G1925" i="2" l="1"/>
  <c r="F1926" i="2"/>
  <c r="F1927" i="2" l="1"/>
  <c r="G1926" i="2"/>
  <c r="G1927" i="2" l="1"/>
  <c r="F1928" i="2"/>
  <c r="G1928" i="2" l="1"/>
  <c r="F1929" i="2"/>
  <c r="G1929" i="2" l="1"/>
  <c r="F1930" i="2"/>
  <c r="G1930" i="2" l="1"/>
  <c r="F1931" i="2"/>
  <c r="G1931" i="2" l="1"/>
  <c r="F1932" i="2"/>
  <c r="F1933" i="2" l="1"/>
  <c r="G1932" i="2"/>
  <c r="G1933" i="2" l="1"/>
  <c r="F1934" i="2"/>
  <c r="F1935" i="2" l="1"/>
  <c r="G1934" i="2"/>
  <c r="G1935" i="2" l="1"/>
  <c r="F1936" i="2"/>
  <c r="F1937" i="2" l="1"/>
  <c r="G1936" i="2"/>
  <c r="G1937" i="2" l="1"/>
  <c r="F1938" i="2"/>
  <c r="G1938" i="2" l="1"/>
  <c r="F1939" i="2"/>
  <c r="G1939" i="2" l="1"/>
  <c r="F1940" i="2"/>
  <c r="F1941" i="2" l="1"/>
  <c r="G1940" i="2"/>
  <c r="G1941" i="2" l="1"/>
  <c r="F1942" i="2"/>
  <c r="F1943" i="2" l="1"/>
  <c r="G1942" i="2"/>
  <c r="G1943" i="2" l="1"/>
  <c r="F1944" i="2"/>
  <c r="G1944" i="2" l="1"/>
  <c r="F1945" i="2"/>
  <c r="G1945" i="2" l="1"/>
  <c r="F1946" i="2"/>
  <c r="G1946" i="2" l="1"/>
  <c r="F1947" i="2"/>
  <c r="G1947" i="2" l="1"/>
  <c r="F1948" i="2"/>
  <c r="F1949" i="2" l="1"/>
  <c r="G1948" i="2"/>
  <c r="G1949" i="2" l="1"/>
  <c r="F1950" i="2"/>
  <c r="F1951" i="2" l="1"/>
  <c r="G1950" i="2"/>
  <c r="G1951" i="2" l="1"/>
  <c r="F1952" i="2"/>
  <c r="F1953" i="2" l="1"/>
  <c r="G1952" i="2"/>
  <c r="G1953" i="2" l="1"/>
  <c r="F1954" i="2"/>
  <c r="G1954" i="2" l="1"/>
  <c r="F1955" i="2"/>
  <c r="G1955" i="2" l="1"/>
  <c r="F1956" i="2"/>
  <c r="F1957" i="2" l="1"/>
  <c r="G1956" i="2"/>
  <c r="G1957" i="2" l="1"/>
  <c r="F1958" i="2"/>
  <c r="F1959" i="2" l="1"/>
  <c r="G1958" i="2"/>
  <c r="G1959" i="2" l="1"/>
  <c r="F1960" i="2"/>
  <c r="G1960" i="2" l="1"/>
  <c r="F1961" i="2"/>
  <c r="G1961" i="2" l="1"/>
  <c r="F1962" i="2"/>
  <c r="G1962" i="2" l="1"/>
  <c r="F1963" i="2"/>
  <c r="G1963" i="2" l="1"/>
  <c r="F1964" i="2"/>
  <c r="F1965" i="2" l="1"/>
  <c r="G1964" i="2"/>
  <c r="G1965" i="2" l="1"/>
  <c r="F1966" i="2"/>
  <c r="F1967" i="2" l="1"/>
  <c r="G1966" i="2"/>
  <c r="G1967" i="2" l="1"/>
  <c r="F1968" i="2"/>
  <c r="F1969" i="2" l="1"/>
  <c r="G1968" i="2"/>
  <c r="G1969" i="2" l="1"/>
  <c r="F1970" i="2"/>
  <c r="G1970" i="2" l="1"/>
  <c r="F1971" i="2"/>
  <c r="G1971" i="2" l="1"/>
  <c r="F1972" i="2"/>
  <c r="F1973" i="2" l="1"/>
  <c r="G1972" i="2"/>
  <c r="G1973" i="2" l="1"/>
  <c r="F1974" i="2"/>
  <c r="F1975" i="2" l="1"/>
  <c r="G1974" i="2"/>
  <c r="G1975" i="2" l="1"/>
  <c r="F1976" i="2"/>
  <c r="G1976" i="2" l="1"/>
  <c r="F1977" i="2"/>
  <c r="G1977" i="2" l="1"/>
  <c r="F1978" i="2"/>
  <c r="G1978" i="2" l="1"/>
  <c r="F1979" i="2"/>
  <c r="G1979" i="2" l="1"/>
  <c r="F1980" i="2"/>
  <c r="F1981" i="2" l="1"/>
  <c r="G1980" i="2"/>
  <c r="G1981" i="2" l="1"/>
  <c r="F1982" i="2"/>
  <c r="F1983" i="2" l="1"/>
  <c r="G1982" i="2"/>
  <c r="G1983" i="2" l="1"/>
  <c r="F1984" i="2"/>
  <c r="F1985" i="2" l="1"/>
  <c r="G1984" i="2"/>
  <c r="G1985" i="2" l="1"/>
  <c r="F1986" i="2"/>
  <c r="F1987" i="2" l="1"/>
  <c r="G1986" i="2"/>
  <c r="G1987" i="2" l="1"/>
  <c r="F1988" i="2"/>
  <c r="F1989" i="2" l="1"/>
  <c r="G1988" i="2"/>
  <c r="G1989" i="2" l="1"/>
  <c r="F1990" i="2"/>
  <c r="F1991" i="2" l="1"/>
  <c r="G1990" i="2"/>
  <c r="G1991" i="2" l="1"/>
  <c r="F1992" i="2"/>
  <c r="G1992" i="2" l="1"/>
  <c r="F1993" i="2"/>
  <c r="G1993" i="2" l="1"/>
  <c r="F1994" i="2"/>
  <c r="G1994" i="2" l="1"/>
  <c r="F1995" i="2"/>
  <c r="G1995" i="2" l="1"/>
  <c r="F1996" i="2"/>
  <c r="G1996" i="2" l="1"/>
  <c r="F1997" i="2"/>
  <c r="G1997" i="2" l="1"/>
  <c r="F1998" i="2"/>
  <c r="F1999" i="2" l="1"/>
  <c r="G1998" i="2"/>
  <c r="G1999" i="2" l="1"/>
  <c r="F2000" i="2"/>
  <c r="F2001" i="2" l="1"/>
  <c r="G2000" i="2"/>
  <c r="G2001" i="2" l="1"/>
  <c r="F2002" i="2"/>
  <c r="F2003" i="2" l="1"/>
  <c r="G2002" i="2"/>
  <c r="G2003" i="2" l="1"/>
  <c r="F2004" i="2"/>
  <c r="F2005" i="2" l="1"/>
  <c r="G2004" i="2"/>
  <c r="G2005" i="2" l="1"/>
  <c r="F2006" i="2"/>
  <c r="F2007" i="2" l="1"/>
  <c r="G2006" i="2"/>
  <c r="G2007" i="2" l="1"/>
  <c r="F2008" i="2"/>
  <c r="G2008" i="2" l="1"/>
  <c r="F2009" i="2"/>
  <c r="G2009" i="2" l="1"/>
  <c r="F2010" i="2"/>
  <c r="G2010" i="2" l="1"/>
  <c r="F2011" i="2"/>
  <c r="G2011" i="2" l="1"/>
  <c r="F2012" i="2"/>
  <c r="G2012" i="2" l="1"/>
  <c r="F2013" i="2"/>
  <c r="G2013" i="2" l="1"/>
  <c r="F2014" i="2"/>
  <c r="F2015" i="2" l="1"/>
  <c r="G2014" i="2"/>
  <c r="G2015" i="2" l="1"/>
  <c r="F2016" i="2"/>
  <c r="F2017" i="2" l="1"/>
  <c r="G2016" i="2"/>
  <c r="F2018" i="2" l="1"/>
  <c r="G2017" i="2"/>
  <c r="F2019" i="2" l="1"/>
  <c r="G2018" i="2"/>
  <c r="F2020" i="2" l="1"/>
  <c r="G2019" i="2"/>
  <c r="G2020" i="2" l="1"/>
  <c r="F2021" i="2"/>
  <c r="F2022" i="2" l="1"/>
  <c r="G2021" i="2"/>
  <c r="G2022" i="2" l="1"/>
  <c r="F2023" i="2"/>
  <c r="F2024" i="2" l="1"/>
  <c r="G2023" i="2"/>
  <c r="G2024" i="2" l="1"/>
  <c r="F2025" i="2"/>
  <c r="F2026" i="2" l="1"/>
  <c r="G2025" i="2"/>
  <c r="F2027" i="2" l="1"/>
  <c r="G2026" i="2"/>
  <c r="F2028" i="2" l="1"/>
  <c r="G2027" i="2"/>
  <c r="G2028" i="2" l="1"/>
  <c r="F2029" i="2"/>
  <c r="F2030" i="2" l="1"/>
  <c r="G2029" i="2"/>
  <c r="F2031" i="2" l="1"/>
  <c r="G2030" i="2"/>
  <c r="F2032" i="2" l="1"/>
  <c r="G2031" i="2"/>
  <c r="G2032" i="2" l="1"/>
  <c r="F2033" i="2"/>
  <c r="F2034" i="2" l="1"/>
  <c r="G2033" i="2"/>
  <c r="F2035" i="2" l="1"/>
  <c r="G2034" i="2"/>
  <c r="F2036" i="2" l="1"/>
  <c r="G2035" i="2"/>
  <c r="F2037" i="2" l="1"/>
  <c r="G2036" i="2"/>
  <c r="F2038" i="2" l="1"/>
  <c r="G2037" i="2"/>
  <c r="G2038" i="2" l="1"/>
  <c r="F2039" i="2"/>
  <c r="F2040" i="2" l="1"/>
  <c r="G2039" i="2"/>
  <c r="G2040" i="2" l="1"/>
  <c r="F2041" i="2"/>
  <c r="F2042" i="2" l="1"/>
  <c r="G2041" i="2"/>
  <c r="F2043" i="2" l="1"/>
  <c r="G2042" i="2"/>
  <c r="F2044" i="2" l="1"/>
  <c r="G2043" i="2"/>
  <c r="G2044" i="2" l="1"/>
  <c r="F2045" i="2"/>
  <c r="F2046" i="2" l="1"/>
  <c r="G2045" i="2"/>
  <c r="F2047" i="2" l="1"/>
  <c r="G2046" i="2"/>
  <c r="F2048" i="2" l="1"/>
  <c r="G2047" i="2"/>
  <c r="G2048" i="2" l="1"/>
  <c r="F2049" i="2"/>
  <c r="F2050" i="2" l="1"/>
  <c r="G2049" i="2"/>
  <c r="F2051" i="2" l="1"/>
  <c r="G2050" i="2"/>
  <c r="F2052" i="2" l="1"/>
  <c r="G2051" i="2"/>
  <c r="F2053" i="2" l="1"/>
  <c r="G2052" i="2"/>
  <c r="F2054" i="2" l="1"/>
  <c r="G2053" i="2"/>
  <c r="F2055" i="2" l="1"/>
  <c r="G2054" i="2"/>
  <c r="F2056" i="2" l="1"/>
  <c r="G2055" i="2"/>
  <c r="G2056" i="2" l="1"/>
  <c r="F2057" i="2"/>
  <c r="F2058" i="2" l="1"/>
  <c r="G2057" i="2"/>
  <c r="G2058" i="2" l="1"/>
  <c r="F2059" i="2"/>
  <c r="F2060" i="2" l="1"/>
  <c r="G2059" i="2"/>
  <c r="G2060" i="2" l="1"/>
  <c r="F2061" i="2"/>
  <c r="F2062" i="2" l="1"/>
  <c r="G2061" i="2"/>
  <c r="F2063" i="2" l="1"/>
  <c r="G2062" i="2"/>
  <c r="F2064" i="2" l="1"/>
  <c r="G2063" i="2"/>
  <c r="F2065" i="2" l="1"/>
  <c r="G2064" i="2"/>
  <c r="F2066" i="2" l="1"/>
  <c r="G2065" i="2"/>
  <c r="F2067" i="2" l="1"/>
  <c r="G2066" i="2"/>
  <c r="F2068" i="2" l="1"/>
  <c r="G2067" i="2"/>
  <c r="G2068" i="2" l="1"/>
  <c r="F2069" i="2"/>
  <c r="F2070" i="2" l="1"/>
  <c r="G2069" i="2"/>
  <c r="F2071" i="2" l="1"/>
  <c r="G2070" i="2"/>
  <c r="F2072" i="2" l="1"/>
  <c r="G2071" i="2"/>
  <c r="G2072" i="2" l="1"/>
  <c r="F2073" i="2"/>
  <c r="F2074" i="2" l="1"/>
  <c r="G2073" i="2"/>
  <c r="F2075" i="2" l="1"/>
  <c r="G2074" i="2"/>
  <c r="F2076" i="2" l="1"/>
  <c r="G2075" i="2"/>
  <c r="G2076" i="2" l="1"/>
  <c r="F2077" i="2"/>
  <c r="F2078" i="2" l="1"/>
  <c r="G2077" i="2"/>
  <c r="F2079" i="2" l="1"/>
  <c r="G2078" i="2"/>
  <c r="F2080" i="2" l="1"/>
  <c r="G2079" i="2"/>
  <c r="F2081" i="2" l="1"/>
  <c r="G2080" i="2"/>
  <c r="F2082" i="2" l="1"/>
  <c r="G2081" i="2"/>
  <c r="F2083" i="2" l="1"/>
  <c r="G2082" i="2"/>
  <c r="F2084" i="2" l="1"/>
  <c r="G2083" i="2"/>
  <c r="G2084" i="2" l="1"/>
  <c r="F2085" i="2"/>
  <c r="F2086" i="2" l="1"/>
  <c r="G2085" i="2"/>
  <c r="G2086" i="2" l="1"/>
  <c r="F2087" i="2"/>
  <c r="F2088" i="2" l="1"/>
  <c r="G2087" i="2"/>
  <c r="G2088" i="2" l="1"/>
  <c r="F2089" i="2"/>
  <c r="F2090" i="2" l="1"/>
  <c r="G2089" i="2"/>
  <c r="F2091" i="2" l="1"/>
  <c r="G2090" i="2"/>
  <c r="F2092" i="2" l="1"/>
  <c r="G2091" i="2"/>
  <c r="G2092" i="2" l="1"/>
  <c r="F2093" i="2"/>
  <c r="F2094" i="2" l="1"/>
  <c r="G2093" i="2"/>
  <c r="F2095" i="2" l="1"/>
  <c r="G2094" i="2"/>
  <c r="F2096" i="2" l="1"/>
  <c r="G2095" i="2"/>
  <c r="G2096" i="2" l="1"/>
  <c r="F2097" i="2"/>
  <c r="F2098" i="2" l="1"/>
  <c r="G2097" i="2"/>
  <c r="F2099" i="2" l="1"/>
  <c r="G2098" i="2"/>
  <c r="F2100" i="2" l="1"/>
  <c r="G2099" i="2"/>
  <c r="F2101" i="2" l="1"/>
  <c r="G2100" i="2"/>
  <c r="F2102" i="2" l="1"/>
  <c r="G2101" i="2"/>
  <c r="G2102" i="2" l="1"/>
  <c r="F2103" i="2"/>
  <c r="F2104" i="2" l="1"/>
  <c r="G2103" i="2"/>
  <c r="G2104" i="2" l="1"/>
  <c r="F2105" i="2"/>
  <c r="F2106" i="2" l="1"/>
  <c r="G2105" i="2"/>
  <c r="F2107" i="2" l="1"/>
  <c r="G2106" i="2"/>
  <c r="F2108" i="2" l="1"/>
  <c r="G2107" i="2"/>
  <c r="G2108" i="2" l="1"/>
  <c r="F2109" i="2"/>
  <c r="F2110" i="2" l="1"/>
  <c r="G2109" i="2"/>
  <c r="F2111" i="2" l="1"/>
  <c r="G2110" i="2"/>
  <c r="F2112" i="2" l="1"/>
  <c r="G2111" i="2"/>
  <c r="G2112" i="2" l="1"/>
  <c r="F2113" i="2"/>
  <c r="F2114" i="2" l="1"/>
  <c r="G2113" i="2"/>
  <c r="F2115" i="2" l="1"/>
  <c r="G2114" i="2"/>
  <c r="F2116" i="2" l="1"/>
  <c r="G2115" i="2"/>
  <c r="F2117" i="2" l="1"/>
  <c r="G2116" i="2"/>
  <c r="F2118" i="2" l="1"/>
  <c r="G2117" i="2"/>
  <c r="F2119" i="2" l="1"/>
  <c r="G2118" i="2"/>
  <c r="F2120" i="2" l="1"/>
  <c r="G2119" i="2"/>
  <c r="G2120" i="2" l="1"/>
  <c r="F2121" i="2"/>
  <c r="F2122" i="2" l="1"/>
  <c r="G2121" i="2"/>
  <c r="G2122" i="2" l="1"/>
  <c r="F2123" i="2"/>
  <c r="F2124" i="2" l="1"/>
  <c r="G2123" i="2"/>
  <c r="G2124" i="2" l="1"/>
  <c r="F2125" i="2"/>
  <c r="F2126" i="2" l="1"/>
  <c r="G2125" i="2"/>
  <c r="F2127" i="2" l="1"/>
  <c r="G2126" i="2"/>
  <c r="F2128" i="2" l="1"/>
  <c r="G2127" i="2"/>
  <c r="F2129" i="2" l="1"/>
  <c r="G2128" i="2"/>
  <c r="F2130" i="2" l="1"/>
  <c r="G2129" i="2"/>
  <c r="F2131" i="2" l="1"/>
  <c r="G2130" i="2"/>
  <c r="F2132" i="2" l="1"/>
  <c r="G2131" i="2"/>
  <c r="G2132" i="2" l="1"/>
  <c r="F2133" i="2"/>
  <c r="F2134" i="2" l="1"/>
  <c r="G2133" i="2"/>
  <c r="F2135" i="2" l="1"/>
  <c r="G2134" i="2"/>
  <c r="F2136" i="2" l="1"/>
  <c r="G2135" i="2"/>
  <c r="G2136" i="2" l="1"/>
  <c r="F2137" i="2"/>
  <c r="F2138" i="2" l="1"/>
  <c r="G2137" i="2"/>
  <c r="F2139" i="2" l="1"/>
  <c r="G2138" i="2"/>
  <c r="F2140" i="2" l="1"/>
  <c r="G2139" i="2"/>
  <c r="G2140" i="2" l="1"/>
  <c r="F2141" i="2"/>
  <c r="F2142" i="2" l="1"/>
  <c r="G2141" i="2"/>
  <c r="F2143" i="2" l="1"/>
  <c r="G2142" i="2"/>
  <c r="F2144" i="2" l="1"/>
  <c r="G2143" i="2"/>
  <c r="F2145" i="2" l="1"/>
  <c r="G2144" i="2"/>
  <c r="F2146" i="2" l="1"/>
  <c r="G2145" i="2"/>
  <c r="F2147" i="2" l="1"/>
  <c r="G2146" i="2"/>
  <c r="F2148" i="2" l="1"/>
  <c r="G2147" i="2"/>
  <c r="G2148" i="2" l="1"/>
  <c r="F2149" i="2"/>
  <c r="F2150" i="2" l="1"/>
  <c r="G2149" i="2"/>
  <c r="G2150" i="2" l="1"/>
  <c r="F2151" i="2"/>
  <c r="F2152" i="2" l="1"/>
  <c r="G2151" i="2"/>
  <c r="G2152" i="2" l="1"/>
  <c r="F2153" i="2"/>
  <c r="F2154" i="2" l="1"/>
  <c r="G2153" i="2"/>
  <c r="F2155" i="2" l="1"/>
  <c r="G2154" i="2"/>
  <c r="F2156" i="2" l="1"/>
  <c r="G2155" i="2"/>
  <c r="F2157" i="2" l="1"/>
  <c r="G2156" i="2"/>
  <c r="F2158" i="2" l="1"/>
  <c r="G2157" i="2"/>
  <c r="F2159" i="2" l="1"/>
  <c r="G2158" i="2"/>
  <c r="F2160" i="2" l="1"/>
  <c r="G2159" i="2"/>
  <c r="G2160" i="2" l="1"/>
  <c r="F2161" i="2"/>
  <c r="F2162" i="2" l="1"/>
  <c r="G2161" i="2"/>
  <c r="F2163" i="2" l="1"/>
  <c r="G2162" i="2"/>
  <c r="F2164" i="2" l="1"/>
  <c r="G2163" i="2"/>
  <c r="G2164" i="2" l="1"/>
  <c r="F2165" i="2"/>
  <c r="F2166" i="2" l="1"/>
  <c r="G2165" i="2"/>
  <c r="G2166" i="2" l="1"/>
  <c r="F2167" i="2"/>
  <c r="F2168" i="2" l="1"/>
  <c r="G2167" i="2"/>
  <c r="G2168" i="2" l="1"/>
  <c r="F2169" i="2"/>
  <c r="F2170" i="2" l="1"/>
  <c r="G2169" i="2"/>
  <c r="F2171" i="2" l="1"/>
  <c r="G2170" i="2"/>
  <c r="F2172" i="2" l="1"/>
  <c r="G2171" i="2"/>
  <c r="F2173" i="2" l="1"/>
  <c r="G2172" i="2"/>
  <c r="F2174" i="2" l="1"/>
  <c r="G2173" i="2"/>
  <c r="F2175" i="2" l="1"/>
  <c r="G2174" i="2"/>
  <c r="F2176" i="2" l="1"/>
  <c r="G2175" i="2"/>
  <c r="F2177" i="2" l="1"/>
  <c r="G2176" i="2"/>
  <c r="F2178" i="2" l="1"/>
  <c r="G2177" i="2"/>
  <c r="F2179" i="2" l="1"/>
  <c r="G2178" i="2"/>
  <c r="F2180" i="2" l="1"/>
  <c r="G2179" i="2"/>
  <c r="G2180" i="2" l="1"/>
  <c r="F2181" i="2"/>
  <c r="F2182" i="2" l="1"/>
  <c r="G2181" i="2"/>
  <c r="G2182" i="2" l="1"/>
  <c r="F2183" i="2"/>
  <c r="F2184" i="2" l="1"/>
  <c r="G2183" i="2"/>
  <c r="G2184" i="2" l="1"/>
  <c r="F2185" i="2"/>
  <c r="F2186" i="2" l="1"/>
  <c r="G2185" i="2"/>
  <c r="F2187" i="2" l="1"/>
  <c r="G2186" i="2"/>
  <c r="F2188" i="2" l="1"/>
  <c r="G2187" i="2"/>
  <c r="F2189" i="2" l="1"/>
  <c r="G2188" i="2"/>
  <c r="F2190" i="2" l="1"/>
  <c r="G2189" i="2"/>
  <c r="F2191" i="2" l="1"/>
  <c r="G2190" i="2"/>
  <c r="F2192" i="2" l="1"/>
  <c r="G2191" i="2"/>
  <c r="F2193" i="2" l="1"/>
  <c r="G2192" i="2"/>
  <c r="F2194" i="2" l="1"/>
  <c r="G2193" i="2"/>
  <c r="F2195" i="2" l="1"/>
  <c r="G2194" i="2"/>
  <c r="F2196" i="2" l="1"/>
  <c r="G2195" i="2"/>
  <c r="G2196" i="2" l="1"/>
  <c r="F2197" i="2"/>
  <c r="F2198" i="2" l="1"/>
  <c r="G2197" i="2"/>
  <c r="G2198" i="2" l="1"/>
  <c r="F2199" i="2"/>
  <c r="F2200" i="2" l="1"/>
  <c r="G2199" i="2"/>
  <c r="G2200" i="2" l="1"/>
  <c r="F2201" i="2"/>
  <c r="F2202" i="2" l="1"/>
  <c r="G2201" i="2"/>
  <c r="F2203" i="2" l="1"/>
  <c r="G2202" i="2"/>
  <c r="F2204" i="2" l="1"/>
  <c r="G2203" i="2"/>
  <c r="F2205" i="2" l="1"/>
  <c r="G2204" i="2"/>
  <c r="F2206" i="2" l="1"/>
  <c r="G2205" i="2"/>
  <c r="F2207" i="2" l="1"/>
  <c r="G2206" i="2"/>
  <c r="F2208" i="2" l="1"/>
  <c r="G2207" i="2"/>
  <c r="F2209" i="2" l="1"/>
  <c r="G2208" i="2"/>
  <c r="F2210" i="2" l="1"/>
  <c r="G2209" i="2"/>
  <c r="F2211" i="2" l="1"/>
  <c r="G2210" i="2"/>
  <c r="F2212" i="2" l="1"/>
  <c r="G2211" i="2"/>
  <c r="G2212" i="2" l="1"/>
  <c r="F2213" i="2"/>
  <c r="F2214" i="2" l="1"/>
  <c r="G2213" i="2"/>
  <c r="G2214" i="2" l="1"/>
  <c r="F2215" i="2"/>
  <c r="F2216" i="2" l="1"/>
  <c r="G2215" i="2"/>
  <c r="G2216" i="2" l="1"/>
  <c r="F2217" i="2"/>
  <c r="F2218" i="2" l="1"/>
  <c r="G2217" i="2"/>
  <c r="F2219" i="2" l="1"/>
  <c r="G2218" i="2"/>
  <c r="F2220" i="2" l="1"/>
  <c r="G2219" i="2"/>
  <c r="F2221" i="2" l="1"/>
  <c r="G2220" i="2"/>
  <c r="F2222" i="2" l="1"/>
  <c r="G2221" i="2"/>
  <c r="F2223" i="2" l="1"/>
  <c r="G2222" i="2"/>
  <c r="F2224" i="2" l="1"/>
  <c r="G2223" i="2"/>
  <c r="F2225" i="2" l="1"/>
  <c r="G2224" i="2"/>
  <c r="F2226" i="2" l="1"/>
  <c r="G2225" i="2"/>
  <c r="F2227" i="2" l="1"/>
  <c r="G2226" i="2"/>
  <c r="F2228" i="2" l="1"/>
  <c r="G2227" i="2"/>
  <c r="G2228" i="2" l="1"/>
  <c r="F2229" i="2"/>
  <c r="F2230" i="2" l="1"/>
  <c r="G2229" i="2"/>
  <c r="G2230" i="2" l="1"/>
  <c r="F2231" i="2"/>
  <c r="F2232" i="2" l="1"/>
  <c r="G2231" i="2"/>
  <c r="G2232" i="2" l="1"/>
  <c r="F2233" i="2"/>
  <c r="F2234" i="2" l="1"/>
  <c r="G2233" i="2"/>
  <c r="F2235" i="2" l="1"/>
  <c r="G2234" i="2"/>
  <c r="F2236" i="2" l="1"/>
  <c r="G2235" i="2"/>
  <c r="F2237" i="2" l="1"/>
  <c r="G2236" i="2"/>
  <c r="F2238" i="2" l="1"/>
  <c r="G2237" i="2"/>
  <c r="F2239" i="2" l="1"/>
  <c r="G2238" i="2"/>
  <c r="F2240" i="2" l="1"/>
  <c r="G2239" i="2"/>
  <c r="F2241" i="2" l="1"/>
  <c r="G2240" i="2"/>
  <c r="F2242" i="2" l="1"/>
  <c r="G2241" i="2"/>
  <c r="F2243" i="2" l="1"/>
  <c r="G2242" i="2"/>
  <c r="F2244" i="2" l="1"/>
  <c r="G2243" i="2"/>
  <c r="G2244" i="2" l="1"/>
  <c r="F2245" i="2"/>
  <c r="F2246" i="2" l="1"/>
  <c r="G2245" i="2"/>
  <c r="G2246" i="2" l="1"/>
  <c r="F2247" i="2"/>
  <c r="F2248" i="2" l="1"/>
  <c r="G2247" i="2"/>
  <c r="G2248" i="2" l="1"/>
  <c r="F2249" i="2"/>
  <c r="F2250" i="2" l="1"/>
  <c r="G2249" i="2"/>
  <c r="F2251" i="2" l="1"/>
  <c r="G2250" i="2"/>
  <c r="F2252" i="2" l="1"/>
  <c r="G2251" i="2"/>
  <c r="F2253" i="2" l="1"/>
  <c r="G2252" i="2"/>
  <c r="F2254" i="2" l="1"/>
  <c r="G2253" i="2"/>
  <c r="F2255" i="2" l="1"/>
  <c r="G2254" i="2"/>
  <c r="F2256" i="2" l="1"/>
  <c r="G2255" i="2"/>
  <c r="F2257" i="2" l="1"/>
  <c r="G2256" i="2"/>
  <c r="F2258" i="2" l="1"/>
  <c r="G2257" i="2"/>
  <c r="F2259" i="2" l="1"/>
  <c r="G2258" i="2"/>
  <c r="F2260" i="2" l="1"/>
  <c r="G2259" i="2"/>
  <c r="G2260" i="2" l="1"/>
  <c r="F2261" i="2"/>
  <c r="F2262" i="2" l="1"/>
  <c r="G2261" i="2"/>
  <c r="G2262" i="2" l="1"/>
  <c r="F2263" i="2"/>
  <c r="F2264" i="2" l="1"/>
  <c r="G2263" i="2"/>
  <c r="G2264" i="2" l="1"/>
  <c r="F2265" i="2"/>
  <c r="F2266" i="2" l="1"/>
  <c r="G2265" i="2"/>
  <c r="F2267" i="2" l="1"/>
  <c r="G2266" i="2"/>
  <c r="F2268" i="2" l="1"/>
  <c r="G2267" i="2"/>
  <c r="F2269" i="2" l="1"/>
  <c r="G2268" i="2"/>
  <c r="F2270" i="2" l="1"/>
  <c r="G2269" i="2"/>
  <c r="F2271" i="2" l="1"/>
  <c r="G2270" i="2"/>
  <c r="F2272" i="2" l="1"/>
  <c r="G2271" i="2"/>
  <c r="F2273" i="2" l="1"/>
  <c r="G2272" i="2"/>
  <c r="F2274" i="2" l="1"/>
  <c r="G2273" i="2"/>
  <c r="F2275" i="2" l="1"/>
  <c r="G2274" i="2"/>
  <c r="F2276" i="2" l="1"/>
  <c r="G2275" i="2"/>
  <c r="G2276" i="2" l="1"/>
  <c r="F2277" i="2"/>
  <c r="F2278" i="2" l="1"/>
  <c r="G2277" i="2"/>
  <c r="G2278" i="2" l="1"/>
  <c r="F2279" i="2"/>
  <c r="F2280" i="2" l="1"/>
  <c r="G2279" i="2"/>
  <c r="G2280" i="2" l="1"/>
  <c r="F2281" i="2"/>
  <c r="F2282" i="2" l="1"/>
  <c r="G2281" i="2"/>
  <c r="F2283" i="2" l="1"/>
  <c r="G2282" i="2"/>
  <c r="F2284" i="2" l="1"/>
  <c r="G2283" i="2"/>
  <c r="F2285" i="2" l="1"/>
  <c r="G2284" i="2"/>
  <c r="F2286" i="2" l="1"/>
  <c r="G2285" i="2"/>
  <c r="F2287" i="2" l="1"/>
  <c r="G2286" i="2"/>
  <c r="F2288" i="2" l="1"/>
  <c r="G2287" i="2"/>
  <c r="F2289" i="2" l="1"/>
  <c r="G2288" i="2"/>
  <c r="F2290" i="2" l="1"/>
  <c r="G2289" i="2"/>
  <c r="F2291" i="2" l="1"/>
  <c r="G2290" i="2"/>
  <c r="F2292" i="2" l="1"/>
  <c r="G2291" i="2"/>
  <c r="G2292" i="2" l="1"/>
  <c r="F2293" i="2"/>
  <c r="F2294" i="2" l="1"/>
  <c r="G2293" i="2"/>
  <c r="G2294" i="2" l="1"/>
  <c r="F2295" i="2"/>
  <c r="F2296" i="2" l="1"/>
  <c r="G2295" i="2"/>
  <c r="G2296" i="2" l="1"/>
  <c r="F2297" i="2"/>
  <c r="F2298" i="2" l="1"/>
  <c r="G2297" i="2"/>
  <c r="G2298" i="2" l="1"/>
  <c r="F2299" i="2"/>
  <c r="F2300" i="2" l="1"/>
  <c r="G2299" i="2"/>
  <c r="G2300" i="2" l="1"/>
  <c r="F2301" i="2"/>
  <c r="F2302" i="2" l="1"/>
  <c r="G2301" i="2"/>
  <c r="G2302" i="2" l="1"/>
  <c r="F2303" i="2"/>
  <c r="F2304" i="2" l="1"/>
  <c r="G2303" i="2"/>
  <c r="G2304" i="2" l="1"/>
  <c r="F2305" i="2"/>
  <c r="G2305" i="2" l="1"/>
  <c r="F2306" i="2"/>
  <c r="G2306" i="2" l="1"/>
  <c r="F2307" i="2"/>
  <c r="F2308" i="2" l="1"/>
  <c r="G2307" i="2"/>
  <c r="G2308" i="2" l="1"/>
  <c r="F2309" i="2"/>
  <c r="F2310" i="2" l="1"/>
  <c r="G2309" i="2"/>
  <c r="G2310" i="2" l="1"/>
  <c r="F2311" i="2"/>
  <c r="F2312" i="2" l="1"/>
  <c r="G2311" i="2"/>
  <c r="G2312" i="2" l="1"/>
  <c r="F2313" i="2"/>
  <c r="F2314" i="2" l="1"/>
  <c r="G2313" i="2"/>
  <c r="G2314" i="2" l="1"/>
  <c r="F2315" i="2"/>
  <c r="F2316" i="2" l="1"/>
  <c r="G2315" i="2"/>
  <c r="G2316" i="2" l="1"/>
  <c r="F2317" i="2"/>
  <c r="G2317" i="2" l="1"/>
  <c r="F2318" i="2"/>
  <c r="G2318" i="2" l="1"/>
  <c r="F2319" i="2"/>
  <c r="G2319" i="2" l="1"/>
  <c r="F2320" i="2"/>
  <c r="G2320" i="2" l="1"/>
  <c r="F2321" i="2"/>
  <c r="G2321" i="2" l="1"/>
  <c r="F2322" i="2"/>
  <c r="G2322" i="2" l="1"/>
  <c r="F2323" i="2"/>
  <c r="F2324" i="2" l="1"/>
  <c r="G2323" i="2"/>
  <c r="G2324" i="2" l="1"/>
  <c r="F2325" i="2"/>
  <c r="F2326" i="2" l="1"/>
  <c r="G2325" i="2"/>
  <c r="G2326" i="2" l="1"/>
  <c r="F2327" i="2"/>
  <c r="F2328" i="2" l="1"/>
  <c r="G2327" i="2"/>
  <c r="G2328" i="2" l="1"/>
  <c r="F2329" i="2"/>
  <c r="F2330" i="2" l="1"/>
  <c r="G2329" i="2"/>
  <c r="G2330" i="2" l="1"/>
  <c r="F2331" i="2"/>
  <c r="F2332" i="2" l="1"/>
  <c r="G2331" i="2"/>
  <c r="G2332" i="2" l="1"/>
  <c r="F2333" i="2"/>
  <c r="G2333" i="2" l="1"/>
  <c r="F2334" i="2"/>
  <c r="G2334" i="2" l="1"/>
  <c r="F2335" i="2"/>
  <c r="G2335" i="2" l="1"/>
  <c r="F2336" i="2"/>
  <c r="G2336" i="2" l="1"/>
  <c r="F2337" i="2"/>
  <c r="G2337" i="2" l="1"/>
  <c r="F2338" i="2"/>
  <c r="G2338" i="2" l="1"/>
  <c r="F2339" i="2"/>
  <c r="F2340" i="2" l="1"/>
  <c r="G2339" i="2"/>
  <c r="G2340" i="2" l="1"/>
  <c r="F2341" i="2"/>
  <c r="F2342" i="2" l="1"/>
  <c r="G2341" i="2"/>
  <c r="G2342" i="2" l="1"/>
  <c r="F2343" i="2"/>
  <c r="F2344" i="2" l="1"/>
  <c r="G2343" i="2"/>
  <c r="G2344" i="2" l="1"/>
  <c r="F2345" i="2"/>
  <c r="F2346" i="2" l="1"/>
  <c r="G2345" i="2"/>
  <c r="G2346" i="2" l="1"/>
  <c r="F2347" i="2"/>
  <c r="F2348" i="2" l="1"/>
  <c r="G2347" i="2"/>
  <c r="G2348" i="2" l="1"/>
  <c r="F2349" i="2"/>
  <c r="G2349" i="2" l="1"/>
  <c r="F2350" i="2"/>
  <c r="G2350" i="2" l="1"/>
  <c r="F2351" i="2"/>
  <c r="G2351" i="2" l="1"/>
  <c r="F2352" i="2"/>
  <c r="G2352" i="2" l="1"/>
  <c r="F2353" i="2"/>
  <c r="G2353" i="2" l="1"/>
  <c r="F2354" i="2"/>
  <c r="G2354" i="2" l="1"/>
  <c r="F2355" i="2"/>
  <c r="F2356" i="2" l="1"/>
  <c r="G2355" i="2"/>
  <c r="G2356" i="2" l="1"/>
  <c r="F2357" i="2"/>
  <c r="F2358" i="2" l="1"/>
  <c r="G2357" i="2"/>
  <c r="G2358" i="2" l="1"/>
  <c r="F2359" i="2"/>
  <c r="F2360" i="2" l="1"/>
  <c r="G2359" i="2"/>
  <c r="G2360" i="2" l="1"/>
  <c r="F2361" i="2"/>
  <c r="F2362" i="2" l="1"/>
  <c r="G2361" i="2"/>
  <c r="G2362" i="2" l="1"/>
  <c r="F2363" i="2"/>
  <c r="F2364" i="2" l="1"/>
  <c r="G2363" i="2"/>
  <c r="G2364" i="2" l="1"/>
  <c r="F2365" i="2"/>
  <c r="G2365" i="2" l="1"/>
  <c r="F2366" i="2"/>
  <c r="G2366" i="2" l="1"/>
  <c r="F2367" i="2"/>
  <c r="G2367" i="2" l="1"/>
  <c r="F2368" i="2"/>
  <c r="G2368" i="2" l="1"/>
  <c r="F2369" i="2"/>
  <c r="G2369" i="2" l="1"/>
  <c r="F2370" i="2"/>
  <c r="G2370" i="2" l="1"/>
  <c r="F2371" i="2"/>
  <c r="F2372" i="2" l="1"/>
  <c r="G2371" i="2"/>
  <c r="G2372" i="2" l="1"/>
  <c r="F2373" i="2"/>
  <c r="F2374" i="2" l="1"/>
  <c r="G2373" i="2"/>
  <c r="G2374" i="2" l="1"/>
  <c r="F2375" i="2"/>
  <c r="F2376" i="2" l="1"/>
  <c r="G2375" i="2"/>
  <c r="G2376" i="2" l="1"/>
  <c r="F2377" i="2"/>
  <c r="F2378" i="2" l="1"/>
  <c r="G2377" i="2"/>
  <c r="G2378" i="2" l="1"/>
  <c r="F2379" i="2"/>
  <c r="F2380" i="2" l="1"/>
  <c r="G2379" i="2"/>
  <c r="G2380" i="2" l="1"/>
  <c r="F2381" i="2"/>
  <c r="G2381" i="2" l="1"/>
  <c r="F2382" i="2"/>
  <c r="G2382" i="2" l="1"/>
  <c r="F2383" i="2"/>
  <c r="G2383" i="2" l="1"/>
  <c r="F2384" i="2"/>
  <c r="G2384" i="2" l="1"/>
  <c r="F2385" i="2"/>
  <c r="G2385" i="2" l="1"/>
  <c r="F2386" i="2"/>
  <c r="G2386" i="2" l="1"/>
  <c r="F2387" i="2"/>
  <c r="F2388" i="2" l="1"/>
  <c r="G2387" i="2"/>
  <c r="G2388" i="2" l="1"/>
  <c r="F2389" i="2"/>
  <c r="F2390" i="2" l="1"/>
  <c r="G2389" i="2"/>
  <c r="G2390" i="2" l="1"/>
  <c r="F2391" i="2"/>
  <c r="F2392" i="2" l="1"/>
  <c r="G2391" i="2"/>
  <c r="G2392" i="2" l="1"/>
  <c r="F2393" i="2"/>
  <c r="F2394" i="2" l="1"/>
  <c r="G2393" i="2"/>
  <c r="G2394" i="2" l="1"/>
  <c r="F2395" i="2"/>
  <c r="F2396" i="2" l="1"/>
  <c r="G2395" i="2"/>
  <c r="G2396" i="2" l="1"/>
  <c r="F2397" i="2"/>
  <c r="G2397" i="2" l="1"/>
  <c r="F2398" i="2"/>
  <c r="G2398" i="2" l="1"/>
  <c r="F2399" i="2"/>
  <c r="G2399" i="2" l="1"/>
  <c r="F2400" i="2"/>
  <c r="G2400" i="2" l="1"/>
  <c r="F2401" i="2"/>
  <c r="G2401" i="2" l="1"/>
  <c r="F2402" i="2"/>
  <c r="G2402" i="2" l="1"/>
  <c r="F2403" i="2"/>
  <c r="F2404" i="2" l="1"/>
  <c r="G2403" i="2"/>
  <c r="G2404" i="2" l="1"/>
  <c r="F2405" i="2"/>
  <c r="F2406" i="2" l="1"/>
  <c r="G2405" i="2"/>
  <c r="G2406" i="2" l="1"/>
  <c r="F2407" i="2"/>
  <c r="F2408" i="2" l="1"/>
  <c r="G2407" i="2"/>
  <c r="G2408" i="2" l="1"/>
  <c r="F2409" i="2"/>
  <c r="F2410" i="2" l="1"/>
  <c r="G2409" i="2"/>
  <c r="G2410" i="2" l="1"/>
  <c r="F2411" i="2"/>
  <c r="F2412" i="2" l="1"/>
  <c r="G2411" i="2"/>
  <c r="G2412" i="2" l="1"/>
  <c r="F2413" i="2"/>
  <c r="G2413" i="2" l="1"/>
  <c r="F2414" i="2"/>
  <c r="G2414" i="2" l="1"/>
  <c r="F2415" i="2"/>
  <c r="G2415" i="2" l="1"/>
  <c r="F2416" i="2"/>
  <c r="G2416" i="2" l="1"/>
  <c r="F2417" i="2"/>
  <c r="G2417" i="2" l="1"/>
  <c r="F2418" i="2"/>
  <c r="G2418" i="2" l="1"/>
  <c r="F2419" i="2"/>
  <c r="F2420" i="2" l="1"/>
  <c r="G2419" i="2"/>
  <c r="G2420" i="2" l="1"/>
  <c r="F2421" i="2"/>
  <c r="F2422" i="2" l="1"/>
  <c r="G2421" i="2"/>
  <c r="G2422" i="2" l="1"/>
  <c r="F2423" i="2"/>
  <c r="F2424" i="2" l="1"/>
  <c r="G2423" i="2"/>
  <c r="G2424" i="2" l="1"/>
  <c r="F2425" i="2"/>
  <c r="F2426" i="2" l="1"/>
  <c r="G2425" i="2"/>
  <c r="G2426" i="2" l="1"/>
  <c r="F2427" i="2"/>
  <c r="F2428" i="2" l="1"/>
  <c r="G2427" i="2"/>
  <c r="G2428" i="2" l="1"/>
  <c r="F2429" i="2"/>
  <c r="G2429" i="2" l="1"/>
  <c r="F2430" i="2"/>
  <c r="G2430" i="2" l="1"/>
  <c r="F2431" i="2"/>
  <c r="F2432" i="2" l="1"/>
  <c r="G2431" i="2"/>
  <c r="F2433" i="2" l="1"/>
  <c r="G2432" i="2"/>
  <c r="F2434" i="2" l="1"/>
  <c r="G2433" i="2"/>
  <c r="F2435" i="2" l="1"/>
  <c r="G2434" i="2"/>
  <c r="F2436" i="2" l="1"/>
  <c r="G2435" i="2"/>
  <c r="F2437" i="2" l="1"/>
  <c r="G2436" i="2"/>
  <c r="F2438" i="2" l="1"/>
  <c r="G2437" i="2"/>
  <c r="F2439" i="2" l="1"/>
  <c r="G2438" i="2"/>
  <c r="F2440" i="2" l="1"/>
  <c r="G2439" i="2"/>
  <c r="F2441" i="2" l="1"/>
  <c r="G2440" i="2"/>
  <c r="F2442" i="2" l="1"/>
  <c r="G2441" i="2"/>
  <c r="F2443" i="2" l="1"/>
  <c r="G2442" i="2"/>
  <c r="F2444" i="2" l="1"/>
  <c r="G2443" i="2"/>
  <c r="G2444" i="2" l="1"/>
  <c r="F2445" i="2"/>
  <c r="F2446" i="2" l="1"/>
  <c r="G2445" i="2"/>
  <c r="G2446" i="2" l="1"/>
  <c r="F2447" i="2"/>
  <c r="F2448" i="2" l="1"/>
  <c r="G2447" i="2"/>
  <c r="G2448" i="2" l="1"/>
  <c r="F2449" i="2"/>
  <c r="F2450" i="2" l="1"/>
  <c r="G2449" i="2"/>
  <c r="F2451" i="2" l="1"/>
  <c r="G2450" i="2"/>
  <c r="F2452" i="2" l="1"/>
  <c r="G2451" i="2"/>
  <c r="F2453" i="2" l="1"/>
  <c r="G2452" i="2"/>
  <c r="F2454" i="2" l="1"/>
  <c r="G2453" i="2"/>
  <c r="F2455" i="2" l="1"/>
  <c r="G2454" i="2"/>
  <c r="F2456" i="2" l="1"/>
  <c r="G2455" i="2"/>
  <c r="F2457" i="2" l="1"/>
  <c r="G2456" i="2"/>
  <c r="F2458" i="2" l="1"/>
  <c r="G2457" i="2"/>
  <c r="F2459" i="2" l="1"/>
  <c r="G2458" i="2"/>
  <c r="F2460" i="2" l="1"/>
  <c r="G2459" i="2"/>
  <c r="G2460" i="2" l="1"/>
  <c r="F2461" i="2"/>
  <c r="F2462" i="2" l="1"/>
  <c r="G2461" i="2"/>
  <c r="G2462" i="2" l="1"/>
  <c r="F2463" i="2"/>
  <c r="F2464" i="2" l="1"/>
  <c r="G2463" i="2"/>
  <c r="G2464" i="2" l="1"/>
  <c r="F2465" i="2"/>
  <c r="F2466" i="2" l="1"/>
  <c r="G2465" i="2"/>
  <c r="F2467" i="2" l="1"/>
  <c r="G2466" i="2"/>
  <c r="F2468" i="2" l="1"/>
  <c r="G2467" i="2"/>
  <c r="F2469" i="2" l="1"/>
  <c r="G2468" i="2"/>
  <c r="F2470" i="2" l="1"/>
  <c r="G2469" i="2"/>
  <c r="F2471" i="2" l="1"/>
  <c r="G2470" i="2"/>
  <c r="F2472" i="2" l="1"/>
  <c r="G2471" i="2"/>
  <c r="F2473" i="2" l="1"/>
  <c r="G2472" i="2"/>
  <c r="F2474" i="2" l="1"/>
  <c r="G2473" i="2"/>
  <c r="F2475" i="2" l="1"/>
  <c r="G2474" i="2"/>
  <c r="F2476" i="2" l="1"/>
  <c r="G2475" i="2"/>
  <c r="G2476" i="2" l="1"/>
  <c r="F2477" i="2"/>
  <c r="F2478" i="2" l="1"/>
  <c r="G2477" i="2"/>
  <c r="G2478" i="2" l="1"/>
  <c r="F2479" i="2"/>
  <c r="F2480" i="2" l="1"/>
  <c r="G2479" i="2"/>
  <c r="G2480" i="2" l="1"/>
  <c r="F2481" i="2"/>
  <c r="F2482" i="2" l="1"/>
  <c r="G2481" i="2"/>
  <c r="F2483" i="2" l="1"/>
  <c r="G2482" i="2"/>
  <c r="F2484" i="2" l="1"/>
  <c r="G2483" i="2"/>
  <c r="F2485" i="2" l="1"/>
  <c r="G2484" i="2"/>
  <c r="F2486" i="2" l="1"/>
  <c r="G2485" i="2"/>
  <c r="F2487" i="2" l="1"/>
  <c r="G2486" i="2"/>
  <c r="F2488" i="2" l="1"/>
  <c r="G2487" i="2"/>
  <c r="F2489" i="2" l="1"/>
  <c r="G2488" i="2"/>
  <c r="F2490" i="2" l="1"/>
  <c r="G2489" i="2"/>
  <c r="F2491" i="2" l="1"/>
  <c r="G2490" i="2"/>
  <c r="F2492" i="2" l="1"/>
  <c r="G2491" i="2"/>
  <c r="G2492" i="2" l="1"/>
  <c r="F2493" i="2"/>
  <c r="F2494" i="2" l="1"/>
  <c r="G2493" i="2"/>
  <c r="G2494" i="2" l="1"/>
  <c r="F2495" i="2"/>
  <c r="F2496" i="2" l="1"/>
  <c r="G2495" i="2"/>
  <c r="G2496" i="2" l="1"/>
  <c r="F2497" i="2"/>
  <c r="F2498" i="2" l="1"/>
  <c r="G2497" i="2"/>
  <c r="F2499" i="2" l="1"/>
  <c r="G2498" i="2"/>
  <c r="F2500" i="2" l="1"/>
  <c r="G2499" i="2"/>
  <c r="F2501" i="2" l="1"/>
  <c r="G2500" i="2"/>
  <c r="F2502" i="2" l="1"/>
  <c r="G2501" i="2"/>
  <c r="F2503" i="2" l="1"/>
  <c r="G2502" i="2"/>
  <c r="F2504" i="2" l="1"/>
  <c r="G2503" i="2"/>
  <c r="F2505" i="2" l="1"/>
  <c r="G2504" i="2"/>
  <c r="F2506" i="2" l="1"/>
  <c r="G2505" i="2"/>
  <c r="F2507" i="2" l="1"/>
  <c r="G2506" i="2"/>
  <c r="F2508" i="2" l="1"/>
  <c r="G2507" i="2"/>
  <c r="G2508" i="2" l="1"/>
  <c r="F2509" i="2"/>
  <c r="F2510" i="2" l="1"/>
  <c r="G2509" i="2"/>
  <c r="G2510" i="2" l="1"/>
  <c r="F2511" i="2"/>
  <c r="F2512" i="2" l="1"/>
  <c r="G2511" i="2"/>
  <c r="G2512" i="2" l="1"/>
  <c r="F2513" i="2"/>
  <c r="F2514" i="2" l="1"/>
  <c r="G2513" i="2"/>
  <c r="F2515" i="2" l="1"/>
  <c r="G2514" i="2"/>
  <c r="F2516" i="2" l="1"/>
  <c r="G2515" i="2"/>
  <c r="F2517" i="2" l="1"/>
  <c r="G2516" i="2"/>
  <c r="F2518" i="2" l="1"/>
  <c r="G2517" i="2"/>
  <c r="F2519" i="2" l="1"/>
  <c r="G2518" i="2"/>
  <c r="F2520" i="2" l="1"/>
  <c r="G2519" i="2"/>
  <c r="F2521" i="2" l="1"/>
  <c r="G2520" i="2"/>
  <c r="F2522" i="2" l="1"/>
  <c r="G2521" i="2"/>
  <c r="F2523" i="2" l="1"/>
  <c r="G2522" i="2"/>
  <c r="F2524" i="2" l="1"/>
  <c r="G2523" i="2"/>
  <c r="G2524" i="2" l="1"/>
  <c r="F2525" i="2"/>
  <c r="F2526" i="2" l="1"/>
  <c r="G2525" i="2"/>
  <c r="G2526" i="2" l="1"/>
  <c r="F2527" i="2"/>
  <c r="F2528" i="2" l="1"/>
  <c r="G2527" i="2"/>
  <c r="G2528" i="2" l="1"/>
  <c r="F2529" i="2"/>
  <c r="F2530" i="2" l="1"/>
  <c r="G2529" i="2"/>
  <c r="F2531" i="2" l="1"/>
  <c r="G2530" i="2"/>
  <c r="F2532" i="2" l="1"/>
  <c r="G2531" i="2"/>
  <c r="F2533" i="2" l="1"/>
  <c r="G2532" i="2"/>
  <c r="F2534" i="2" l="1"/>
  <c r="G2533" i="2"/>
  <c r="F2535" i="2" l="1"/>
  <c r="G2534" i="2"/>
  <c r="F2536" i="2" l="1"/>
  <c r="G2535" i="2"/>
  <c r="F2537" i="2" l="1"/>
  <c r="G2536" i="2"/>
  <c r="F2538" i="2" l="1"/>
  <c r="G2537" i="2"/>
  <c r="F2539" i="2" l="1"/>
  <c r="G2538" i="2"/>
  <c r="F2540" i="2" l="1"/>
  <c r="G2539" i="2"/>
  <c r="G2540" i="2" l="1"/>
  <c r="F2541" i="2"/>
  <c r="F2542" i="2" l="1"/>
  <c r="G2541" i="2"/>
  <c r="G2542" i="2" l="1"/>
  <c r="F2543" i="2"/>
  <c r="F2544" i="2" l="1"/>
  <c r="G2543" i="2"/>
  <c r="G2544" i="2" l="1"/>
  <c r="F2545" i="2"/>
  <c r="F2546" i="2" l="1"/>
  <c r="G2545" i="2"/>
  <c r="F2547" i="2" l="1"/>
  <c r="G2546" i="2"/>
  <c r="F2548" i="2" l="1"/>
  <c r="G2547" i="2"/>
  <c r="F2549" i="2" l="1"/>
  <c r="G2548" i="2"/>
  <c r="F2550" i="2" l="1"/>
  <c r="G2549" i="2"/>
  <c r="F2551" i="2" l="1"/>
  <c r="G2550" i="2"/>
  <c r="F2552" i="2" l="1"/>
  <c r="G2551" i="2"/>
  <c r="F2553" i="2" l="1"/>
  <c r="G2552" i="2"/>
  <c r="F2554" i="2" l="1"/>
  <c r="G2553" i="2"/>
  <c r="F2555" i="2" l="1"/>
  <c r="G2554" i="2"/>
  <c r="F2556" i="2" l="1"/>
  <c r="G2555" i="2"/>
  <c r="G2556" i="2" l="1"/>
  <c r="F2557" i="2"/>
  <c r="F2558" i="2" l="1"/>
  <c r="G2557" i="2"/>
  <c r="G2558" i="2" l="1"/>
  <c r="F2559" i="2"/>
  <c r="F2560" i="2" l="1"/>
  <c r="G2559" i="2"/>
  <c r="G2560" i="2" l="1"/>
  <c r="F2561" i="2"/>
  <c r="F2562" i="2" l="1"/>
  <c r="G2561" i="2"/>
  <c r="F2563" i="2" l="1"/>
  <c r="G2562" i="2"/>
  <c r="F2564" i="2" l="1"/>
  <c r="G2563" i="2"/>
  <c r="G2564" i="2" l="1"/>
  <c r="F2565" i="2"/>
  <c r="F2566" i="2" l="1"/>
  <c r="G2565" i="2"/>
  <c r="G2566" i="2" l="1"/>
  <c r="F2567" i="2"/>
  <c r="F2568" i="2" l="1"/>
  <c r="G2567" i="2"/>
  <c r="G2568" i="2" l="1"/>
  <c r="F2569" i="2"/>
  <c r="F2570" i="2" l="1"/>
  <c r="G2569" i="2"/>
  <c r="G2570" i="2" l="1"/>
  <c r="F2571" i="2"/>
  <c r="F2572" i="2" l="1"/>
  <c r="G2571" i="2"/>
  <c r="G2572" i="2" l="1"/>
  <c r="F2573" i="2"/>
  <c r="G2573" i="2" l="1"/>
  <c r="F2574" i="2"/>
  <c r="G2574" i="2" l="1"/>
  <c r="F2575" i="2"/>
  <c r="G2575" i="2" l="1"/>
  <c r="F2576" i="2"/>
  <c r="G2576" i="2" l="1"/>
  <c r="F2577" i="2"/>
  <c r="G2577" i="2" l="1"/>
  <c r="F2578" i="2"/>
  <c r="G2578" i="2" l="1"/>
  <c r="F2579" i="2"/>
  <c r="F2580" i="2" l="1"/>
  <c r="G2579" i="2"/>
  <c r="G2580" i="2" l="1"/>
  <c r="F2581" i="2"/>
  <c r="F2582" i="2" l="1"/>
  <c r="G2581" i="2"/>
  <c r="G2582" i="2" l="1"/>
  <c r="F2583" i="2"/>
  <c r="F2584" i="2" l="1"/>
  <c r="G2583" i="2"/>
  <c r="G2584" i="2" l="1"/>
  <c r="F2585" i="2"/>
  <c r="G2585" i="2" l="1"/>
  <c r="F2586" i="2"/>
  <c r="G2586" i="2" l="1"/>
  <c r="F2587" i="2"/>
  <c r="F2588" i="2" l="1"/>
  <c r="G2587" i="2"/>
  <c r="G2588" i="2" l="1"/>
  <c r="F2589" i="2"/>
  <c r="G2589" i="2" l="1"/>
  <c r="F2590" i="2"/>
  <c r="G2590" i="2" l="1"/>
  <c r="F2591" i="2"/>
  <c r="F2592" i="2" l="1"/>
  <c r="G2591" i="2"/>
  <c r="G2592" i="2" l="1"/>
  <c r="F2593" i="2"/>
  <c r="G2593" i="2" l="1"/>
  <c r="F2594" i="2"/>
  <c r="G2594" i="2" l="1"/>
  <c r="F2595" i="2"/>
  <c r="F2596" i="2" l="1"/>
  <c r="G2595" i="2"/>
  <c r="G2596" i="2" l="1"/>
  <c r="F2597" i="2"/>
  <c r="F2598" i="2" l="1"/>
  <c r="G2597" i="2"/>
  <c r="G2598" i="2" l="1"/>
  <c r="F2599" i="2"/>
  <c r="F2600" i="2" l="1"/>
  <c r="G2599" i="2"/>
  <c r="G2600" i="2" l="1"/>
  <c r="F2601" i="2"/>
  <c r="G2601" i="2" l="1"/>
  <c r="F2602" i="2"/>
  <c r="G2602" i="2" l="1"/>
  <c r="F2603" i="2"/>
  <c r="F2604" i="2" l="1"/>
  <c r="G2603" i="2"/>
  <c r="G2604" i="2" l="1"/>
  <c r="F2605" i="2"/>
  <c r="F2606" i="2" l="1"/>
  <c r="G2605" i="2"/>
  <c r="G2606" i="2" l="1"/>
  <c r="F2607" i="2"/>
  <c r="F2608" i="2" l="1"/>
  <c r="G2607" i="2"/>
  <c r="G2608" i="2" l="1"/>
  <c r="F2609" i="2"/>
  <c r="F2610" i="2" l="1"/>
  <c r="G2609" i="2"/>
  <c r="G2610" i="2" l="1"/>
  <c r="F2611" i="2"/>
  <c r="F2612" i="2" l="1"/>
  <c r="G2611" i="2"/>
  <c r="G2612" i="2" l="1"/>
  <c r="F2613" i="2"/>
  <c r="F2614" i="2" l="1"/>
  <c r="G2613" i="2"/>
  <c r="G2614" i="2" l="1"/>
  <c r="F2615" i="2"/>
  <c r="F2616" i="2" l="1"/>
  <c r="G2615" i="2"/>
  <c r="G2616" i="2" l="1"/>
  <c r="F2617" i="2"/>
  <c r="F2618" i="2" l="1"/>
  <c r="G2617" i="2"/>
  <c r="G2618" i="2" l="1"/>
  <c r="F2619" i="2"/>
  <c r="F2620" i="2" l="1"/>
  <c r="G2619" i="2"/>
  <c r="G2620" i="2" l="1"/>
  <c r="F2621" i="2"/>
  <c r="F2622" i="2" l="1"/>
  <c r="G2621" i="2"/>
  <c r="G2622" i="2" l="1"/>
  <c r="F2623" i="2"/>
  <c r="F2624" i="2" l="1"/>
  <c r="G2623" i="2"/>
  <c r="G2624" i="2" l="1"/>
  <c r="F2625" i="2"/>
  <c r="F2626" i="2" l="1"/>
  <c r="G2625" i="2"/>
  <c r="G2626" i="2" l="1"/>
  <c r="F2627" i="2"/>
  <c r="F2628" i="2" l="1"/>
  <c r="G2627" i="2"/>
  <c r="G2628" i="2" l="1"/>
  <c r="F2629" i="2"/>
  <c r="F2630" i="2" l="1"/>
  <c r="G2629" i="2"/>
  <c r="G2630" i="2" l="1"/>
  <c r="F2631" i="2"/>
  <c r="F2632" i="2" l="1"/>
  <c r="G2631" i="2"/>
  <c r="G2632" i="2" l="1"/>
  <c r="F2633" i="2"/>
  <c r="F2634" i="2" l="1"/>
  <c r="G2633" i="2"/>
  <c r="G2634" i="2" l="1"/>
  <c r="F2635" i="2"/>
  <c r="F2636" i="2" l="1"/>
  <c r="G2635" i="2"/>
  <c r="G2636" i="2" l="1"/>
  <c r="F2637" i="2"/>
  <c r="F2638" i="2" l="1"/>
  <c r="G2637" i="2"/>
  <c r="G2638" i="2" l="1"/>
  <c r="F2639" i="2"/>
  <c r="F2640" i="2" l="1"/>
  <c r="G2639" i="2"/>
  <c r="G2640" i="2" l="1"/>
  <c r="F2641" i="2"/>
  <c r="F2642" i="2" l="1"/>
  <c r="G2641" i="2"/>
  <c r="G2642" i="2" l="1"/>
  <c r="F2643" i="2"/>
  <c r="F2644" i="2" l="1"/>
  <c r="G2643" i="2"/>
  <c r="G2644" i="2" l="1"/>
  <c r="F2645" i="2"/>
  <c r="F2646" i="2" l="1"/>
  <c r="G2645" i="2"/>
  <c r="G2646" i="2" l="1"/>
  <c r="F2647" i="2"/>
  <c r="F2648" i="2" l="1"/>
  <c r="G2647" i="2"/>
  <c r="G2648" i="2" l="1"/>
  <c r="F2649" i="2"/>
  <c r="F2650" i="2" l="1"/>
  <c r="G2649" i="2"/>
  <c r="G2650" i="2" l="1"/>
  <c r="F2651" i="2"/>
  <c r="F2652" i="2" l="1"/>
  <c r="G2651" i="2"/>
  <c r="G2652" i="2" l="1"/>
  <c r="F2653" i="2"/>
  <c r="F2654" i="2" l="1"/>
  <c r="G2653" i="2"/>
  <c r="G2654" i="2" l="1"/>
  <c r="F2655" i="2"/>
  <c r="F2656" i="2" l="1"/>
  <c r="G2655" i="2"/>
  <c r="G2656" i="2" l="1"/>
  <c r="F2657" i="2"/>
  <c r="F2658" i="2" l="1"/>
  <c r="G2657" i="2"/>
  <c r="G2658" i="2" l="1"/>
  <c r="F2659" i="2"/>
  <c r="F2660" i="2" l="1"/>
  <c r="G2659" i="2"/>
  <c r="G2660" i="2" l="1"/>
  <c r="F2661" i="2"/>
  <c r="F2662" i="2" l="1"/>
  <c r="G2661" i="2"/>
  <c r="G2662" i="2" l="1"/>
  <c r="F2663" i="2"/>
  <c r="F2664" i="2" l="1"/>
  <c r="G2663" i="2"/>
  <c r="G2664" i="2" l="1"/>
  <c r="F2665" i="2"/>
  <c r="F2666" i="2" l="1"/>
  <c r="G2665" i="2"/>
  <c r="G2666" i="2" l="1"/>
  <c r="F2667" i="2"/>
  <c r="F2668" i="2" l="1"/>
  <c r="G2667" i="2"/>
  <c r="G2668" i="2" l="1"/>
  <c r="F2669" i="2"/>
  <c r="F2670" i="2" l="1"/>
  <c r="G2669" i="2"/>
  <c r="G2670" i="2" l="1"/>
  <c r="F2671" i="2"/>
  <c r="F2672" i="2" l="1"/>
  <c r="G2671" i="2"/>
  <c r="G2672" i="2" l="1"/>
  <c r="F2673" i="2"/>
  <c r="F2674" i="2" l="1"/>
  <c r="G2673" i="2"/>
  <c r="G2674" i="2" l="1"/>
  <c r="F2675" i="2"/>
  <c r="F2676" i="2" l="1"/>
  <c r="G2675" i="2"/>
  <c r="G2676" i="2" l="1"/>
  <c r="F2677" i="2"/>
  <c r="F2678" i="2" l="1"/>
  <c r="G2677" i="2"/>
  <c r="G2678" i="2" l="1"/>
  <c r="F2679" i="2"/>
  <c r="F2680" i="2" l="1"/>
  <c r="G2679" i="2"/>
  <c r="G2680" i="2" l="1"/>
  <c r="F2681" i="2"/>
  <c r="F2682" i="2" l="1"/>
  <c r="G2681" i="2"/>
  <c r="G2682" i="2" l="1"/>
  <c r="F2683" i="2"/>
  <c r="F2684" i="2" l="1"/>
  <c r="G2683" i="2"/>
  <c r="G2684" i="2" l="1"/>
  <c r="F2685" i="2"/>
  <c r="F2686" i="2" l="1"/>
  <c r="G2685" i="2"/>
  <c r="G2686" i="2" l="1"/>
  <c r="F2687" i="2"/>
  <c r="F2688" i="2" l="1"/>
  <c r="G2687" i="2"/>
  <c r="G2688" i="2" l="1"/>
  <c r="F2689" i="2"/>
  <c r="F2690" i="2" l="1"/>
  <c r="G2689" i="2"/>
  <c r="G2690" i="2" l="1"/>
  <c r="F2691" i="2"/>
  <c r="F2692" i="2" l="1"/>
  <c r="G2691" i="2"/>
  <c r="G2692" i="2" l="1"/>
  <c r="F2693" i="2"/>
  <c r="F2694" i="2" l="1"/>
  <c r="G2693" i="2"/>
  <c r="G2694" i="2" l="1"/>
  <c r="F2695" i="2"/>
  <c r="F2696" i="2" l="1"/>
  <c r="G2695" i="2"/>
  <c r="G2696" i="2" l="1"/>
  <c r="F2697" i="2"/>
  <c r="F2698" i="2" l="1"/>
  <c r="G2697" i="2"/>
  <c r="G2698" i="2" l="1"/>
  <c r="F2699" i="2"/>
  <c r="F2700" i="2" l="1"/>
  <c r="G2699" i="2"/>
  <c r="G2700" i="2" l="1"/>
  <c r="F2701" i="2"/>
  <c r="F2702" i="2" l="1"/>
  <c r="G2701" i="2"/>
  <c r="G2702" i="2" l="1"/>
  <c r="F2703" i="2"/>
  <c r="F2704" i="2" l="1"/>
  <c r="G2703" i="2"/>
  <c r="G2704" i="2" l="1"/>
  <c r="F2705" i="2"/>
  <c r="F2706" i="2" l="1"/>
  <c r="G2705" i="2"/>
  <c r="G2706" i="2" l="1"/>
  <c r="F2707" i="2"/>
  <c r="F2708" i="2" l="1"/>
  <c r="G2707" i="2"/>
  <c r="G2708" i="2" l="1"/>
  <c r="F2709" i="2"/>
  <c r="F2710" i="2" l="1"/>
  <c r="G2709" i="2"/>
  <c r="G2710" i="2" l="1"/>
  <c r="F2711" i="2"/>
  <c r="F2712" i="2" l="1"/>
  <c r="G2711" i="2"/>
  <c r="G2712" i="2" l="1"/>
  <c r="F2713" i="2"/>
  <c r="F2714" i="2" l="1"/>
  <c r="G2713" i="2"/>
  <c r="G2714" i="2" l="1"/>
  <c r="F2715" i="2"/>
  <c r="F2716" i="2" l="1"/>
  <c r="G2715" i="2"/>
  <c r="G2716" i="2" l="1"/>
  <c r="F2717" i="2"/>
  <c r="F2718" i="2" l="1"/>
  <c r="G2717" i="2"/>
  <c r="G2718" i="2" l="1"/>
  <c r="F2719" i="2"/>
  <c r="F2720" i="2" l="1"/>
  <c r="G2719" i="2"/>
  <c r="G2720" i="2" l="1"/>
  <c r="F2721" i="2"/>
  <c r="F2722" i="2" l="1"/>
  <c r="G2721" i="2"/>
  <c r="G2722" i="2" l="1"/>
  <c r="F2723" i="2"/>
  <c r="F2724" i="2" l="1"/>
  <c r="G2723" i="2"/>
  <c r="G2724" i="2" l="1"/>
  <c r="F2725" i="2"/>
  <c r="F2726" i="2" l="1"/>
  <c r="G2725" i="2"/>
  <c r="G2726" i="2" l="1"/>
  <c r="F2727" i="2"/>
  <c r="F2728" i="2" l="1"/>
  <c r="G2727" i="2"/>
  <c r="G2728" i="2" l="1"/>
  <c r="F2729" i="2"/>
  <c r="F2730" i="2" l="1"/>
  <c r="G2729" i="2"/>
  <c r="G2730" i="2" l="1"/>
  <c r="F2731" i="2"/>
  <c r="F2732" i="2" l="1"/>
  <c r="G2731" i="2"/>
  <c r="G2732" i="2" l="1"/>
  <c r="F2733" i="2"/>
  <c r="F2734" i="2" l="1"/>
  <c r="G2733" i="2"/>
  <c r="G2734" i="2" l="1"/>
  <c r="F2735" i="2"/>
  <c r="F2736" i="2" l="1"/>
  <c r="G2735" i="2"/>
  <c r="G2736" i="2" l="1"/>
  <c r="F2737" i="2"/>
  <c r="F2738" i="2" l="1"/>
  <c r="G2737" i="2"/>
  <c r="G2738" i="2" l="1"/>
  <c r="F2739" i="2"/>
  <c r="F2740" i="2" l="1"/>
  <c r="G2739" i="2"/>
  <c r="G2740" i="2" l="1"/>
  <c r="F2741" i="2"/>
  <c r="F2742" i="2" l="1"/>
  <c r="G2741" i="2"/>
  <c r="G2742" i="2" l="1"/>
  <c r="F2743" i="2"/>
  <c r="F2744" i="2" l="1"/>
  <c r="G2743" i="2"/>
  <c r="G2744" i="2" l="1"/>
  <c r="F2745" i="2"/>
  <c r="F2746" i="2" l="1"/>
  <c r="G2745" i="2"/>
  <c r="G2746" i="2" l="1"/>
  <c r="F2747" i="2"/>
  <c r="F2748" i="2" l="1"/>
  <c r="G2747" i="2"/>
  <c r="G2748" i="2" l="1"/>
  <c r="F2749" i="2"/>
  <c r="F2750" i="2" l="1"/>
  <c r="G2749" i="2"/>
  <c r="G2750" i="2" l="1"/>
  <c r="F2751" i="2"/>
  <c r="F2752" i="2" l="1"/>
  <c r="G2751" i="2"/>
  <c r="G2752" i="2" l="1"/>
  <c r="F2753" i="2"/>
  <c r="F2754" i="2" l="1"/>
  <c r="G2753" i="2"/>
  <c r="G2754" i="2" l="1"/>
  <c r="F2755" i="2"/>
  <c r="F2756" i="2" l="1"/>
  <c r="G2755" i="2"/>
  <c r="G2756" i="2" l="1"/>
  <c r="F2757" i="2"/>
  <c r="F2758" i="2" l="1"/>
  <c r="G2757" i="2"/>
  <c r="G2758" i="2" l="1"/>
  <c r="F2759" i="2"/>
  <c r="F2760" i="2" l="1"/>
  <c r="G2759" i="2"/>
  <c r="G2760" i="2" l="1"/>
  <c r="F2761" i="2"/>
  <c r="F2762" i="2" l="1"/>
  <c r="G2761" i="2"/>
  <c r="G2762" i="2" l="1"/>
  <c r="F2763" i="2"/>
  <c r="F2764" i="2" l="1"/>
  <c r="G2763" i="2"/>
  <c r="G2764" i="2" l="1"/>
  <c r="F2765" i="2"/>
  <c r="F2766" i="2" l="1"/>
  <c r="G2765" i="2"/>
  <c r="G2766" i="2" l="1"/>
  <c r="F2767" i="2"/>
  <c r="F2768" i="2" l="1"/>
  <c r="G2767" i="2"/>
  <c r="G2768" i="2" l="1"/>
  <c r="F2769" i="2"/>
  <c r="F2770" i="2" l="1"/>
  <c r="G2769" i="2"/>
  <c r="F2771" i="2" l="1"/>
  <c r="G2770" i="2"/>
  <c r="F2772" i="2" l="1"/>
  <c r="G2772" i="2" s="1"/>
  <c r="G2771" i="2"/>
</calcChain>
</file>

<file path=xl/sharedStrings.xml><?xml version="1.0" encoding="utf-8"?>
<sst xmlns="http://schemas.openxmlformats.org/spreadsheetml/2006/main" count="2778" uniqueCount="2778">
  <si>
    <t>TIPO</t>
  </si>
  <si>
    <t>PRODUCTOS</t>
  </si>
  <si>
    <t>DISCO FINO CORTE DE METAL 4.1/2X0.04</t>
  </si>
  <si>
    <t>1 1/2' ARGOLLAS DE ACERO LAT CIEN T8101-001</t>
  </si>
  <si>
    <t>DISCO FINO CORTE DE METAL 7 X0.055X7/8</t>
  </si>
  <si>
    <t>1 1/2' BIS COMUN LAT C.22 CT DOCENA PAR T1303-184</t>
  </si>
  <si>
    <t>TUBO CONDUIT GALVANIZADO IMC 2" X 3 MTS</t>
  </si>
  <si>
    <t>SOLDADOR FURIOS FIX 181 MINI- 110/220V 180A</t>
  </si>
  <si>
    <t>1 1/2' BIS COMUN ZIN C.22 CT DOCENA PAR T1303-206</t>
  </si>
  <si>
    <t>DISCO TRONZADORA METAL T1 14 X3/32 X1</t>
  </si>
  <si>
    <t>1 1/2' BIS MUEBLE LAT C.22 CT DOCENA PAR T1307-002</t>
  </si>
  <si>
    <t>TUBO CONDUIT GALVANIZADO IMC 3" X 3 MTS</t>
  </si>
  <si>
    <t>1 1/2' ESCUADRA REFUERZO ZIN C.14 CIEN T1801-005</t>
  </si>
  <si>
    <t>LIJA PREMIER RED GR. 150 PLIEGO</t>
  </si>
  <si>
    <t>1 1/2' GRAPA TUB IMC DOBLE GALV C.20 UND T7306-007</t>
  </si>
  <si>
    <t>ALAMBRE NEGRO CAL.17 CHIPA X 25KG</t>
  </si>
  <si>
    <t>1 1/2' PASA ALEMAN NEGRO C.18 CT DOCENA T1101-004</t>
  </si>
  <si>
    <t>LIJA PREMIER RED GR. 80 PLIEGO</t>
  </si>
  <si>
    <t>1 1/2' PASADOR ALEMAN LAT C.18 CT DOCENA</t>
  </si>
  <si>
    <t>LIJA PREMIER RED GR. 220 PLIEGO</t>
  </si>
  <si>
    <t>1 1/2' PASADOR ALEMAN PAV C.18 CT DOCENA T1101-012</t>
  </si>
  <si>
    <t>LIJA PREMIER RED GR. 180 PLIEGO</t>
  </si>
  <si>
    <t>1 1/2' PASADOR ALEMAN ZINC C18 CT DOCE T1101-002</t>
  </si>
  <si>
    <t>LACA NEGRO BTE 400ML EASYCOLOR</t>
  </si>
  <si>
    <t>1 1/2' PORTACANDADO NEGRO C.20 CT CX 24 T1201-136</t>
  </si>
  <si>
    <t>BROCHA MONA 3" M/AZUL EASYCOLOR"</t>
  </si>
  <si>
    <t>1 1/2' PORTACANDADO ZIN C.20 CT DOCE T1201-139</t>
  </si>
  <si>
    <t>INTERRUPTOR ENCHUFABLE DSE 1X20 AMP</t>
  </si>
  <si>
    <t>1 1/2' SOPORTE CUADRO ZIN C.22 CIEN T5201-003</t>
  </si>
  <si>
    <t>SOLDADOR INVERSOR FURIUS FIX 201- 200 A -110/2200V</t>
  </si>
  <si>
    <t>1 1/4' ARGOLLAS DE ACERO LAT CIEN T8101-009</t>
  </si>
  <si>
    <t>LAMP. HERMETICA 40W LED 120V</t>
  </si>
  <si>
    <t>1 1/4' ESCUADRA REFUERZO ZIN C.14 CIEN T1801-003</t>
  </si>
  <si>
    <t>TOMACORRIENTE DOBLE P/T 15 AMP BLANCO</t>
  </si>
  <si>
    <t>1' ARGOLLAS DE ACERO LAT CIEN T8101-005</t>
  </si>
  <si>
    <t>LIJA PREMIER RED GR. 320 PLIEGO</t>
  </si>
  <si>
    <t>1' BIS COMUN LAT C.22 CT CAJA X 48 T1303-182</t>
  </si>
  <si>
    <t>CABLE DUPLEX 2X12</t>
  </si>
  <si>
    <t>1' BIS COMUN ZIN C.22 CT CAJA X 48 T1303-202</t>
  </si>
  <si>
    <t>LACA METÁLICA ORO18K 400 ML EASYCOLOR</t>
  </si>
  <si>
    <t>1' ESCUADRA REFUERZO ZIN C.16 CIEN T1801-021</t>
  </si>
  <si>
    <t>AISLADOR LINE POST 23 KV ANSI 57-1</t>
  </si>
  <si>
    <t>1' GRAPA TUBERIA DOBLE GALV C.26 UND T7306-006</t>
  </si>
  <si>
    <t>DISCO ABRASIVO METAL T27 7 X1/4</t>
  </si>
  <si>
    <t>1/2' BIS PISTON HIE DOCENA T3103-002</t>
  </si>
  <si>
    <t>DISCO TRONZADORA 14" X 7/64 X 1 "</t>
  </si>
  <si>
    <t>1/2' ESCUADRA REFUERZO ZIN C.16 CIEN T1801-023</t>
  </si>
  <si>
    <t>TALADRO PERCUTOR INALAMBRICO 21V 1/2"</t>
  </si>
  <si>
    <t>1/2' GRAPA TUBERIA DOBLE GALV C.26 UND T7306-004</t>
  </si>
  <si>
    <t>DISCO FINO CORTE 4.1/2" X 3/64 X 7/8 "</t>
  </si>
  <si>
    <t>1/2' GRAPA TUBERIA ZIN C.22 UND T7301-006</t>
  </si>
  <si>
    <t>CABLE DUPLEX 2X14</t>
  </si>
  <si>
    <t>1/2 GRAPAS TRAB PESADO</t>
  </si>
  <si>
    <t>DISCO ABRASIVO METAL T27 4.1/2 X1/4</t>
  </si>
  <si>
    <t>1/4 GRAPAS TRAB PESADO</t>
  </si>
  <si>
    <t>LACA NEGRO MATE 400ML EASYCOLOR</t>
  </si>
  <si>
    <t>100 PTAS DEST # 2-2</t>
  </si>
  <si>
    <t>LACA BLANCO BTE 400ML EASYCOLOR</t>
  </si>
  <si>
    <t>TUBO RDE-9 DE 1/2 PRESIÓN X 6MTS</t>
  </si>
  <si>
    <t>LIJA PREMIER RED GR. 120 PLIEGO</t>
  </si>
  <si>
    <t>TALADRO DWD024 + PULIDORA DWE4010</t>
  </si>
  <si>
    <t>12 AWG FREETOX LHFR-LS NEGRO</t>
  </si>
  <si>
    <t>BROCHA MONA 4" M/AZUL EASYCOLOR"</t>
  </si>
  <si>
    <t>PULIDORA 4.1/2 720W</t>
  </si>
  <si>
    <t>LIJA PREMIER RED GR. 600 PLIEGO</t>
  </si>
  <si>
    <t>AISLADOR DE SUSPENSION POL 15KV</t>
  </si>
  <si>
    <t>2 1/2' BIS COMUN LAT C.20 CT DOCENA PAR T1303-056</t>
  </si>
  <si>
    <t>LACA METÁLICA PLATA 400 ML EASYCOLOR</t>
  </si>
  <si>
    <t>2 1/2' BIS COMUN PAV C.20 CT DOCENA PAR T1303-059</t>
  </si>
  <si>
    <t>HIDROLAVADORA 1400W 1512PSI MAX</t>
  </si>
  <si>
    <t>2 1/2' BIS COMUN ZIN C.20 CT DOCENA PAR T1303-052</t>
  </si>
  <si>
    <t>LIJA PREMIER GR. 150 HOJA 9X11</t>
  </si>
  <si>
    <t>2 1/2' BIS MUEBLE LAT C.20 CT DOCENA PAR T1307-021</t>
  </si>
  <si>
    <t>LIJA PREMIER RED GR. 400 PLIEGO</t>
  </si>
  <si>
    <t>2 1/2' BIS MUEBLE ZIN C.20 CT DOCENA PAR T1307-020</t>
  </si>
  <si>
    <t>CANALETA BLANCA 13X7 CON ADHESIVO</t>
  </si>
  <si>
    <t>2 1/2' ESCUADRA REFUERZO ZIN C14 BOLX50 T1801-009</t>
  </si>
  <si>
    <t>LIJA PREMIER GR. 120 HOJA 9X11</t>
  </si>
  <si>
    <t>2 1/2' PASADOR ALEMAN LAT C.18 CT DOCENA</t>
  </si>
  <si>
    <t>CABLE DUPLEX 2X16</t>
  </si>
  <si>
    <t>2 1/2' PASADOR ALEMAN NEGRO C.18 CT DOCE T1101-032</t>
  </si>
  <si>
    <t>CRUCETA METALICA 3" X 3" X 1/4" X 2.00 MTS</t>
  </si>
  <si>
    <t>2 1/2' PASADOR ALEMAN ZIN C.18 CT DOCENA T1101-030</t>
  </si>
  <si>
    <t>BROCHA MONA 2" M/AZUL EASYCOLOR"</t>
  </si>
  <si>
    <t>2 1/2' PASADOR SUECO NEGRO C.18 CT DOC T1102-014</t>
  </si>
  <si>
    <t>SOLDADOR FIRE 2850-280A 110/220V FURIUS</t>
  </si>
  <si>
    <t>2 1/2' PASADOR SUECO ZIN C.18 CT DOCENA</t>
  </si>
  <si>
    <t>CANALETA BLANCA 20X12 CON ADHESIVO</t>
  </si>
  <si>
    <t>2 1/2' PORTACANDADO LAT C.18 CT DOC PAR T1201-028</t>
  </si>
  <si>
    <t>BROCHA MONA 3" M/NEGRO EASYCOLOR"</t>
  </si>
  <si>
    <t>2 1/2' PORTACANDADO NEGRO C.18 CT CAJX24 T1201-026</t>
  </si>
  <si>
    <t>ALAMBRE COBRE THHN 12 BLANCO</t>
  </si>
  <si>
    <t>2 1/2' PORTACANDADO ZIN C.18 CT DOCENA PAR</t>
  </si>
  <si>
    <t>TUBO SANITARIO COEXTRUIDO 4"X6 MTS. "</t>
  </si>
  <si>
    <t>2 1/2' SOPORTE CUADRO ZIN C.20 CIEN T5201-001</t>
  </si>
  <si>
    <t>LIJA PREMIER RED GR. 100 PLIEGO</t>
  </si>
  <si>
    <t>2' ARGOLLAS DE ACERO LAT CIEN</t>
  </si>
  <si>
    <t>PLAFON NUOVA AVE</t>
  </si>
  <si>
    <t>2' ARGOLLAS DE ACERO LAT CIEN T8101-002</t>
  </si>
  <si>
    <t>LACA ALUMINIO BTE 400ML EASYCOLOR</t>
  </si>
  <si>
    <t>2' BIS ARMILLAR HIE C.14 DOCENA PAR T3101-001</t>
  </si>
  <si>
    <t>CONECTOR TIPO E CU 250-1/0 A 6-1/0</t>
  </si>
  <si>
    <t>2' BIS COMUN LAT C.20 CT DOCENA PAR T1303-183</t>
  </si>
  <si>
    <t>CONECTOR PERFORACION 150MM-35MM</t>
  </si>
  <si>
    <t>2' BIS COMUN ZIN C.20 CT DOCENA PAR T1303-188</t>
  </si>
  <si>
    <t>LACA ROJO BTE 400ML EASYCOLOR</t>
  </si>
  <si>
    <t>2' BIS MUEBLE LAT C.20 CT DOCENA PAR T1307-012</t>
  </si>
  <si>
    <t>CONECTOR PERFORACION DERIVACION 120MM-120MM</t>
  </si>
  <si>
    <t>2' BIS OMEGA LAT C.18 CT CAJA X 24 T1306-106</t>
  </si>
  <si>
    <t>SILICONA TRANSPARENTE 280ML PEGADIT</t>
  </si>
  <si>
    <t>2' BIS OMEGUITA LAT C.18 CT CX24 T1306-105</t>
  </si>
  <si>
    <t>SOLDADOR ARC200 110/220V ELITE</t>
  </si>
  <si>
    <t>DISCO FINO CORTE 7" X 1/16 X 7/8 "</t>
  </si>
  <si>
    <t>2' BIS OMEGUITA ZIN C.18 CT CAJA X 24 T1306-104</t>
  </si>
  <si>
    <t>CARETA FOTOSENSIBLE NEGRA FALCON 440 FURIUS</t>
  </si>
  <si>
    <t>2' ESCUADRA REFUERZO ZIN C.14 CIEN T1801-007</t>
  </si>
  <si>
    <t>PULIDORA 4.1/2" 800W-11000 RPM</t>
  </si>
  <si>
    <t>2' PASADOR ALEMAN LAT C.18 CT DOCENA</t>
  </si>
  <si>
    <t>TUBO CONDUIT GALVANIZADO IMC 1" X 3 MTS</t>
  </si>
  <si>
    <t>2' PASADOR ALEMAN NEGRO C.18 CT DOCENA T1101-018</t>
  </si>
  <si>
    <t>CLAVIJA CAUCHO TIPO INDUSTRIAL 15 AMPERIOS</t>
  </si>
  <si>
    <t>TUBO SANITARIO COEXTRUIDO 3"X6 MTS. "</t>
  </si>
  <si>
    <t>2' PASADOR ALEMAN ZIN C.18 CT DOCENA T1101-016</t>
  </si>
  <si>
    <t>LIJA PREMIER RED GR. 240 PLIEGO</t>
  </si>
  <si>
    <t>LLAVE JARDIN PCP ROSCA 1/2" INSERTO NYLON PAQX9"</t>
  </si>
  <si>
    <t>2' PASADOR SUECO NEGRO C.20 CT DOCENA T1102-002</t>
  </si>
  <si>
    <t>LIJA ROLLO 24 GR. 60 R219</t>
  </si>
  <si>
    <t>2' PORTACANDADO NEGRO C.18 CT CX24 T1201-015</t>
  </si>
  <si>
    <t>INTERRUPTOR ENCHUFABLE DSE 1X30 AMP</t>
  </si>
  <si>
    <t>2' PORTACANDADO ZIN C.18 CT CAJA X24 T1201-013</t>
  </si>
  <si>
    <t>CARETA FOTOSENSIBLE DIS. AGUILA FALCON 41 FURIUS</t>
  </si>
  <si>
    <t>21/2X21/2 BIS NUD CR ZIN C.16 CT CAJAX24 T1305-069</t>
  </si>
  <si>
    <t>LIJA PREMIER GR. 80 HOJA 9X11</t>
  </si>
  <si>
    <t>21/2X21/2 BIS NUDO CP LAT C16 CT CAJAX24 T1304-149</t>
  </si>
  <si>
    <t>TUBO SANITARIO 2 X6 MTS</t>
  </si>
  <si>
    <t>21/2X21/2 BIS NUDO CP ZIN C.16 CT CX 24 T1304-147</t>
  </si>
  <si>
    <t>LIJA ROLLO 24 GR. 36 R219</t>
  </si>
  <si>
    <t>21/2X21/2 BIS NUDO CR LAT C.16 CT CX 24 T1305-071</t>
  </si>
  <si>
    <t>ALAMBRE COBRE THHN 12 NEGRO</t>
  </si>
  <si>
    <t>2X1 1/2' BIS GOLPE PAV C.18 CT NEW PAR T6102-018</t>
  </si>
  <si>
    <t>DISCO T41 178X1.6X22.22 PREMIER</t>
  </si>
  <si>
    <t>2X1 1/2' BIS GOLPE ZIN C.18 CT NEW PAR T6102-017</t>
  </si>
  <si>
    <t>MINIPULIDORA 4-1/2" 700W 11.000 RPM</t>
  </si>
  <si>
    <t>2X2 BIS NUDO CP LAT C.16 CT CAJA X 24 T1304-142</t>
  </si>
  <si>
    <t>GRAPA PRENSAHILO DE 1 1/2" X 1/4" X 6" 3 PERNOS</t>
  </si>
  <si>
    <t>2X2 BIS NUDO CP ZIN C.16 CT CAJA X 24 T1304-140</t>
  </si>
  <si>
    <t>PULIDORA 7" 2200 W 8500 RPM</t>
  </si>
  <si>
    <t>3 1/2 ' BIS OMEGA IN ZIN C.14 CT CAJAX24 T1306-171</t>
  </si>
  <si>
    <t>LIJA PREMIER GR. 100 HOJA 9X11</t>
  </si>
  <si>
    <t>3 1/2' BIS COMUN LAT C.18 CT DOCENA PAR T1303-078</t>
  </si>
  <si>
    <t>LIJA PREMIER GR. 180 HOJA 9X11</t>
  </si>
  <si>
    <t>3 1/2' BIS OMEGA IN LAT C.14 CT CAJA X 24 T1306-16</t>
  </si>
  <si>
    <t>CANDADO TIPO ITALIANO 110-60</t>
  </si>
  <si>
    <t>3 1/2' PORTACANDADO NEGRO C.18 CT DOCENA</t>
  </si>
  <si>
    <t>TALADRO PERCUTOR 1/2" 550W 2.800 RPM</t>
  </si>
  <si>
    <t>3 1/2X3 1/2 BI NUDO CP DOR BR C14 CT DOC T1304-158</t>
  </si>
  <si>
    <t>INTERRUPTOR SENCILLO BLANCO</t>
  </si>
  <si>
    <t>3 1/2X3 1/2 BIS NUDO CR DOR C14 CT CAX12 T1305-077</t>
  </si>
  <si>
    <t>BROCHA MONA 4" M/NEGRO EASYCOLOR"</t>
  </si>
  <si>
    <t>3' BIS ARMILLAR HIE C.14 DOCENA PAR T3101-002</t>
  </si>
  <si>
    <t>ALAMBRE COBRE THHN 12 ROJO</t>
  </si>
  <si>
    <t>3' BIS COMUN HIE C.18 CT DOCENA PAR</t>
  </si>
  <si>
    <t>BROCHA MONA 5" M/AZUL EASYCOLOR"</t>
  </si>
  <si>
    <t>3' BIS COMUN LAT C.18 CT DOCENA PAR T1303-067</t>
  </si>
  <si>
    <t>VARILLA ENCHAQUETADA 5/8" X 2-40 MTS"</t>
  </si>
  <si>
    <t>3' BIS COMUN PAV C.18 CT DOCENA PAR T1303-071</t>
  </si>
  <si>
    <t>ALAMBRE COBRE THHN 12 VERDE</t>
  </si>
  <si>
    <t>3' BIS COMUN ZIN C.18 CT DOCENA PAR T1303-063</t>
  </si>
  <si>
    <t>SOLDADOR INVERSOR FURIUS 140 AMP - 110V</t>
  </si>
  <si>
    <t>3' BIS MUEBLE LAT C.18 CT DOCENA PAR</t>
  </si>
  <si>
    <t>BROCHA MONA 2" M/NEGRO EASYCOLOR"</t>
  </si>
  <si>
    <t>3' BIS OMEGA LAT C.14 CT CAJA X 24 T1306-070</t>
  </si>
  <si>
    <t>INTERRUPTOR ENCHUFABLE DSE 1X15 AMP</t>
  </si>
  <si>
    <t>3' BIS OMEGA PAV C.14 CT CAJA X 24</t>
  </si>
  <si>
    <t>TRONZADORA D28730-B3+ PULIDORA DWE4010-B3</t>
  </si>
  <si>
    <t>3' BIS OMEGA ZIN C.14 CT CAJA X 24 T1306-069</t>
  </si>
  <si>
    <t>BROCHA MONA 2.1/2" M/AZUL EASYCOLOR"</t>
  </si>
  <si>
    <t>3' ESCUADRA REFUERZO ZIN C.14 BOLSAX50 T1801-011</t>
  </si>
  <si>
    <t>MINIPULIDORA 4-1/2" 900 W 12.000 RPM</t>
  </si>
  <si>
    <t>3' PASADOR ALEMAN LAT C.18 CT DOCENA</t>
  </si>
  <si>
    <t>CARETA FOTOSENSIBLE FURIUS FALCON -DRAGON</t>
  </si>
  <si>
    <t>3' PASADOR ALEMAN NEGRO C.18 CT DOCENA T1101-047</t>
  </si>
  <si>
    <t>CABLE MULTIFLEX 2X12</t>
  </si>
  <si>
    <t>3' PASADOR ALEMAN ZIN C.18 CT DOCENA T1101-045</t>
  </si>
  <si>
    <t>VALVULA DE BOLA DE 1/2'' P.V.C. PARA SOLDAR ECO</t>
  </si>
  <si>
    <t>3' PORTACANDADO LAT C.18 CT DOCENA</t>
  </si>
  <si>
    <t>CINTA TEMFLEX 1700 NEGRA 3/4" X 18 MTS</t>
  </si>
  <si>
    <t>3' PORTACANDADO NEGRO C.18 CT DOCENA T1201-038</t>
  </si>
  <si>
    <t>PULIDORA PROFESIONAL DE 9 2100 VATIOS</t>
  </si>
  <si>
    <t>SIERRA CIRCULAR 7-1/4 1400W</t>
  </si>
  <si>
    <t>3' PORTACANDADO ZIN C.18 CT DOCENA T1201-036</t>
  </si>
  <si>
    <t>LACA TRANSPARENTE BTE 400ML EASYCOLOR</t>
  </si>
  <si>
    <t>3' TOPE PARA PUERTA LAT UNIDAD T1501-002</t>
  </si>
  <si>
    <t>CLAVIJA CAUCHO TIPO DOMESTICO 15 AMPERIOS</t>
  </si>
  <si>
    <t>3' TOPE PARA PUERTA PAV UNIDAD</t>
  </si>
  <si>
    <t>CABLE MULTIFLEX 3X12</t>
  </si>
  <si>
    <t>3' TOPE PARA PUERTA ZIN UNIDAD T1501-001</t>
  </si>
  <si>
    <t>DISCO PRO 350X 225.4 CONCRETO/ASFALTO</t>
  </si>
  <si>
    <t>3/4' BIS COMUN LAT C.24 CT CAJA X 72 T1303-189</t>
  </si>
  <si>
    <t>TUBO CONDUIT 1/2 X3 MTS</t>
  </si>
  <si>
    <t>3/4' BIS COMUN ZIN C.24 CT CAJA X 72 T1303-196</t>
  </si>
  <si>
    <t>HIDROLAVADORA ELECTRICA 1700W 1600PSI ELITE</t>
  </si>
  <si>
    <t>3/4' BIS PISTON HIE DOCENA T3103-004</t>
  </si>
  <si>
    <t>VAL METAL TANQUE ALTO FLOTADOR</t>
  </si>
  <si>
    <t>3/4' ESCUADRA REFUERZO ZIN C.16 CIEN T1801-019</t>
  </si>
  <si>
    <t>GENERADOR PORTATIL A GASOLINA 1HP 2.5KW ELITE</t>
  </si>
  <si>
    <t>3/4' GRAPA TUBERIA DOBLE GALV C.26 UND T73605-005</t>
  </si>
  <si>
    <t>TOLEDO HW 40W DL MV</t>
  </si>
  <si>
    <t>3/4' GRAPA TUBERIA ZIN C.22 UND T7301-004</t>
  </si>
  <si>
    <t>TOMA DOBLE 2P+T BLANCO DUOMO</t>
  </si>
  <si>
    <t>3/8' BIS PISTON HIE DOCENA</t>
  </si>
  <si>
    <t>LACA GRIS ANTICORROSIVO 400 ML EASYCOLOR</t>
  </si>
  <si>
    <t>3/8" GRAPA TUBERIA ZIN C.22 SENCILLA UND"</t>
  </si>
  <si>
    <t>PULIDORA 4-1/2" 820W CAJA PLASTICA + GT + GF</t>
  </si>
  <si>
    <t>3X1 BIS OMEGA BLC C.16 CT CAJA X 24 T1306-096</t>
  </si>
  <si>
    <t>GENERADOR PORTATIL A GASOLINA 6.5 KW- 1PH ELITE</t>
  </si>
  <si>
    <t>3X1 BIS OMEGA LAT C.16 CT CAJA X 24 T1306-088</t>
  </si>
  <si>
    <t>LACA NEGRO MATE ALTAS TEMP 400 ML EASYCOLOR</t>
  </si>
  <si>
    <t>3X1 BIS OMEGA PAV C.16 CT CAJA X 24</t>
  </si>
  <si>
    <t>SOLDADOR ARC160 110/220V ELITE</t>
  </si>
  <si>
    <t>3X1 BIS OMEGA ZIN C.16 CT CAJA X 24 T1306-086</t>
  </si>
  <si>
    <t>LACA NEGRO ALTAS TEMP 400 ML EASYCOLOR</t>
  </si>
  <si>
    <t>3X3 BIS NUDO CP LAT C.16 CT CAJA X 24 T1304-120</t>
  </si>
  <si>
    <t>HIDROLAVADORA 2200 PSI 2200W 7.5LPM</t>
  </si>
  <si>
    <t>3X3 BIS NUDO CP PAV C.16 CT CAJA X 24 T1304-125</t>
  </si>
  <si>
    <t>SILICONA TRANSP. 50ML. VIDRIO Y ALUMINIO</t>
  </si>
  <si>
    <t>3X3 BIS NUDO CP ZIN C.16 CT CAJA X 24 T1304-119</t>
  </si>
  <si>
    <t>LIJA ROLLO 24 GR. 80 R219</t>
  </si>
  <si>
    <t>3X3 BIS NUDO CR LAT C.14 CT CAJA X 24 T1305-062</t>
  </si>
  <si>
    <t>BOMBILLO LED 30W 6.5K TOLEDO</t>
  </si>
  <si>
    <t>4 1/2" GRAP CAMA LUNA MIEL LT C14 JUEGO" T1407-004</t>
  </si>
  <si>
    <t>DISCO FINO CORTE DE METAL 9</t>
  </si>
  <si>
    <t>4 1/2" GRAPA CAMA LUNA DE MIEL ZC14 JGO" T1407-003</t>
  </si>
  <si>
    <t>TUBO CONDUIT GALVANIZADO RIGID 6" X 3 MTS</t>
  </si>
  <si>
    <t>4' BIS COMUN LAT C.18 CT DOC PAR T1303-086</t>
  </si>
  <si>
    <t>HIDROLAVADORA ELECTRICA 1500W 1450PSI ELITE</t>
  </si>
  <si>
    <t>INTERRUPTOR SENCILLO + TOMACORRIENTE 2P+T BLANCO</t>
  </si>
  <si>
    <t>4' ESCUADRA REFUERZO ZIN C.14 BOLSAX25 T1801-013</t>
  </si>
  <si>
    <t>CEMENTO CONDUCTIVO X 15 KG</t>
  </si>
  <si>
    <t>4' PORTACANDADO LAT C.18 CT DOCENA T1201-063</t>
  </si>
  <si>
    <t>JUEGO 20 LLAVES COMBINADAS 10MM-18MM / 1/4"-7/8"</t>
  </si>
  <si>
    <t>4' PORTACANDADO NEGRO C.18 CT DOCENA T1201-060</t>
  </si>
  <si>
    <t>TUBO SANITARIO 3 X6 MTS TUBECO</t>
  </si>
  <si>
    <t>TOMA AEREA INDUSTRIAL 15 AMPERIOS</t>
  </si>
  <si>
    <t>4X4 BIS NUDO CR DOR BR C.14 CT CAJA X 12 T1305-083</t>
  </si>
  <si>
    <t>CABLE DUPLEX 2X10</t>
  </si>
  <si>
    <t>4X4 BIS NUDO CR PAV C.14 CT CAJA X 12</t>
  </si>
  <si>
    <t>TALADRO PERCUTOR 1/2" 710W 2.800 RPM</t>
  </si>
  <si>
    <t>5' MANIJA ACERO VULCANIZADA ZIN C.12 PAR</t>
  </si>
  <si>
    <t>CORTACIRCUITO ENCHUFABLE MONOPOLAR 20AMP</t>
  </si>
  <si>
    <t>5/16 GRAPAS TRAB PESADO</t>
  </si>
  <si>
    <t>CABLE DUPLEX 2X18</t>
  </si>
  <si>
    <t>5/16 GRAPAS-1000 UNI</t>
  </si>
  <si>
    <t>LACA BLANCO MATE 400ML EASYCOLOR</t>
  </si>
  <si>
    <t>5/8' BIS PISTON HIE DOCENA T3103-003</t>
  </si>
  <si>
    <t>LIJA PROF. GR. 150 HOJA 9X11</t>
  </si>
  <si>
    <t>9 1/2' BIS PISO VAIVEN DOR BR UNIDAD</t>
  </si>
  <si>
    <t>POLICHADORA 7" 1400W ELITE"</t>
  </si>
  <si>
    <t>ABRAZADERA PLÁSTICA 1/2</t>
  </si>
  <si>
    <t>INTERRUPTOR ENCHUFABLE DSE 2X20 AMP</t>
  </si>
  <si>
    <t>ABRAZADERA PLÁSTICA 3/4</t>
  </si>
  <si>
    <t>CABLE CCA N 6 NEGRO PVC</t>
  </si>
  <si>
    <t>ABRAZADERA PLÁSTICA 3/8</t>
  </si>
  <si>
    <t>CANDADO TIPO ITALIANO 110-50</t>
  </si>
  <si>
    <t>ACC ANGULO EXT BLANCO 13X7</t>
  </si>
  <si>
    <t>TRONZADORA DE METALES 14"</t>
  </si>
  <si>
    <t>ACC ANGULO EXT BLANCO 20X12</t>
  </si>
  <si>
    <t>TALADRO PERCUTOR 1/2 550W-2700RPM</t>
  </si>
  <si>
    <t>ACC ANGULO EXT BLANCO 32X12</t>
  </si>
  <si>
    <t>CABLE N2 TIPO CCA</t>
  </si>
  <si>
    <t>KIT TALADRO INALÁMBRICO-ROTACIÓN 12V - 3/8”</t>
  </si>
  <si>
    <t>ACC ANGULO INT BLANCO 13X7</t>
  </si>
  <si>
    <t>CANDADO TIPO ITALIANO 110-40</t>
  </si>
  <si>
    <t>ACC ANGULO INT BLANCO 20X12</t>
  </si>
  <si>
    <t>TRONZADORA 14" 2500W ELITE"</t>
  </si>
  <si>
    <t>SOLDADOR INVERSOR ARC 140 MINI - 110/220V</t>
  </si>
  <si>
    <t>ACC ANGULO PLANO BLANCO 100X45</t>
  </si>
  <si>
    <t>SOLDADURA LIQUIDA PCP X 1/128</t>
  </si>
  <si>
    <t>ACC ANGULO PLANO BLANCO 10X10</t>
  </si>
  <si>
    <t>CINTA DE ENMASCARAR 3/4"</t>
  </si>
  <si>
    <t>ACC ANGULO PLANO BLANCO 13X7</t>
  </si>
  <si>
    <t>SOLDADURA PVC 1/4</t>
  </si>
  <si>
    <t>ACC ANGULO PLANO BLANCO 20X12</t>
  </si>
  <si>
    <t>BROCHA MONA 2.1/2" M/NEGRO EASYCOLOR"</t>
  </si>
  <si>
    <t>ACC ANGULO PLANO BLANCO 32X12</t>
  </si>
  <si>
    <t>CLAVIJA EN CAUCHO POLO A TIERRA 15 AMPERIOS</t>
  </si>
  <si>
    <t>CANDADO TIPO ALEMAN 870</t>
  </si>
  <si>
    <t>ACC DERIVACION EN T BLANCO 13X7</t>
  </si>
  <si>
    <t>BOMBILLO LED 20W 6.5K TOLEDO</t>
  </si>
  <si>
    <t>ACC DERIVACION EN T BLANCO 20X12</t>
  </si>
  <si>
    <t>BLOQUE AFILAR 198C</t>
  </si>
  <si>
    <t>TUBO CORRUGADO 4 DOBLE PARED</t>
  </si>
  <si>
    <t>ACC TAPA FINAL BLANCO 13X7</t>
  </si>
  <si>
    <t>ACC TAPA FINAL BLANCO 20X12</t>
  </si>
  <si>
    <t>LACA VERDE PINO BTE 400ML EASYCOLOR</t>
  </si>
  <si>
    <t>ENCHUFE CON TOMA TRIPLE 15 AMPERIOS</t>
  </si>
  <si>
    <t>ACC UNION BLANCO 13X7</t>
  </si>
  <si>
    <t>TOMA AEREA DOMESTICA 15 AMPERIOS</t>
  </si>
  <si>
    <t>ACC UNION BLANCO 20X12</t>
  </si>
  <si>
    <t>CABLE CUADRUPLEX 3X1/0+1/0</t>
  </si>
  <si>
    <t>ACC UNION BLANCO 32X12</t>
  </si>
  <si>
    <t>PULIDORA 4.1/2" 650W"</t>
  </si>
  <si>
    <t>ACCESORIO ANGULO PLANO GRIS PISO 60X13</t>
  </si>
  <si>
    <t>DISCO ABRASIVO METAL T27 4.1/2 X1/8</t>
  </si>
  <si>
    <t>ACOLILLADORA 10" 1800W 110V 60HZ"</t>
  </si>
  <si>
    <t>LACA CAOBA BTE 400ML EASYCOLOR</t>
  </si>
  <si>
    <t>ACOLILLADORA 7-1/4 INCH 1400W 110V 60 HZ</t>
  </si>
  <si>
    <t>CONECTOR PERFORACION TIPO PIERCING 150-50</t>
  </si>
  <si>
    <t>ACOPLE CON REGISTRO LAVAMANOS DE 40 CMS</t>
  </si>
  <si>
    <t>CODO SANITARIO C X C 3</t>
  </si>
  <si>
    <t>ACOPLE CON REGISTRO SANITARIO DE 40 CMS</t>
  </si>
  <si>
    <t>SOLDADURA LIQUIDA PCP X 1/16</t>
  </si>
  <si>
    <t>ACOPLE LAVAMANOS 60CMS</t>
  </si>
  <si>
    <t>PULIDORA IND. 4.1/2 -5 13 AMP (D28115)</t>
  </si>
  <si>
    <t>ACOPLE LAVAMANOS/LAVAPLATOS 40 CM PAQX12</t>
  </si>
  <si>
    <t>ALAMBRE COBRE THHN 12 AMARILLO</t>
  </si>
  <si>
    <t>ACOPLE SANITARIO DE 40 CMS PAQX12</t>
  </si>
  <si>
    <t>PULI 4 1/2 FG71+KIT TAL PE 1/2 FD52KIT</t>
  </si>
  <si>
    <t>ACOPLE SANITARIO DE 60CMS</t>
  </si>
  <si>
    <t>LIJA PREMIER GR. 60 HOJA 9X11</t>
  </si>
  <si>
    <t>ADAPTADOR 1/2 HX3/8 M</t>
  </si>
  <si>
    <t>CODO PRESION1/2</t>
  </si>
  <si>
    <t>ADAPTADOR 1/2" - 3/4"</t>
  </si>
  <si>
    <t>SILICONA ACETICA CONSTRUCCION TRANSP 270ML 256 GR</t>
  </si>
  <si>
    <t>ADAPTADOR 1/4" ENCASTRE"</t>
  </si>
  <si>
    <t>TUBO RDE-13.5 DE 1 PRESIÓN X 6MTS</t>
  </si>
  <si>
    <t>ADAPTADOR 3/4H*1/2M</t>
  </si>
  <si>
    <t>ALAMBRE COBRE THHN 8 NEGRO</t>
  </si>
  <si>
    <t>ADAPTADOR CAMPANA TERMINAL 1/2"</t>
  </si>
  <si>
    <t>KIT PUESTA TIERRA PARAR MEDIA TENSION 10MM- VA 3/8</t>
  </si>
  <si>
    <t>VALVULA DE BOLA LIVIANA 1" SODAR ECO"</t>
  </si>
  <si>
    <t>ADAPTADOR CONDUIT EMT 1/2" T/PESADO</t>
  </si>
  <si>
    <t>LIJA PREMIER RED GR. 1000 PLIEGO</t>
  </si>
  <si>
    <t>ADAPTADOR CUADRANTE 3/8"</t>
  </si>
  <si>
    <t>CAJA PLAST 2X4 BLANCA SIN INSE APILA UND T7501-026</t>
  </si>
  <si>
    <t>ADAPTADOR HEMBRA 1</t>
  </si>
  <si>
    <t>PULIDORA 7" 2200W ELITE"</t>
  </si>
  <si>
    <t>ADAPTADOR HEMBRA 1 1/2</t>
  </si>
  <si>
    <t>CABLE MULTIFLEX 3X14</t>
  </si>
  <si>
    <t>ADAPTADOR HEMBRA 1.1/4</t>
  </si>
  <si>
    <t>TALADRO PERCUTOR 3/8 UNA VELOCIDAD</t>
  </si>
  <si>
    <t>ADAPTADOR HEMBRA 1/2</t>
  </si>
  <si>
    <t>ASPIRADORA 6 GL ELITE</t>
  </si>
  <si>
    <t>ADAPTADOR HEMBRA 2</t>
  </si>
  <si>
    <t>TUBO CONDUIT GALVANIZADO IMC 4" X 3 MTS</t>
  </si>
  <si>
    <t>ADAPTADOR HEMBRA 2.1/2 PRESION</t>
  </si>
  <si>
    <t>JGO DADO -M1/2 -25PZS (3/8 -3/4 )</t>
  </si>
  <si>
    <t>ADAPTADOR HEMBRA 3/4</t>
  </si>
  <si>
    <t>INTERRUPTOR DOBLE BLANCO</t>
  </si>
  <si>
    <t>ADAPTADOR HEMBRA CPVC 3/4" X 1/2"</t>
  </si>
  <si>
    <t>PULIDORA 9" DWE490 + MINIPULIDORA 4 1/2 DWE4010</t>
  </si>
  <si>
    <t>ADAPTADOR HEMBRA CPVC 3/4" X 1/2" "</t>
  </si>
  <si>
    <t>CAJA CONTADOR BREAKER ENCHU PINT.ELEC T7401-015</t>
  </si>
  <si>
    <t>ADAPTADOR HEMBRA PRES. 1 G.P</t>
  </si>
  <si>
    <t>TOMA AEREA POLO A TIERRA 15 AMPERIOS</t>
  </si>
  <si>
    <t>ADAPTADOR HEMBRA PRES. 3/4 P.G</t>
  </si>
  <si>
    <t>INTERRUPTOR ENCHUFABLE DSE 1X40 AMP</t>
  </si>
  <si>
    <t>ADAPTADOR HEMBRE CON INSERTO METALICO 1/2" DZR"</t>
  </si>
  <si>
    <t>SOLDADOR ARC 220S 110/220V ELITE</t>
  </si>
  <si>
    <t>ADAPTADOR LIMPIEZA 3</t>
  </si>
  <si>
    <t>TUBO RDE-11 DE 3/4 PRESIÓN X 6MTS</t>
  </si>
  <si>
    <t>ADAPTADOR LIMPIEZA 4</t>
  </si>
  <si>
    <t>DISCO ABRASIVO METAL T27 7 X1/8</t>
  </si>
  <si>
    <t>ADAPTADOR M 1/4 - 3/8 HX1/4 M</t>
  </si>
  <si>
    <t>LIJA PREMIER RED GR. 280 PLIEGO</t>
  </si>
  <si>
    <t>ADAPTADOR MACHO 1</t>
  </si>
  <si>
    <t>CHEQUE HIDRO BRONCE 1"</t>
  </si>
  <si>
    <t>ADAPTADOR MACHO 1 1/2</t>
  </si>
  <si>
    <t>LIJA ROLLO 12 GR. 60 R219</t>
  </si>
  <si>
    <t>ADAPTADOR MACHO 1 1/4</t>
  </si>
  <si>
    <t>TALADRO PERCUTOR 20V MAX 2 VELOCIDADES</t>
  </si>
  <si>
    <t>ADAPTADOR MACHO 1/2</t>
  </si>
  <si>
    <t>KIT DE TIERRA EN BAJA TENSION - VA 3/8</t>
  </si>
  <si>
    <t>ADAPTADOR MACHO 2</t>
  </si>
  <si>
    <t>BROCHA MONA 1.1/2" M/AZUL EASYCOLOR"</t>
  </si>
  <si>
    <t>ADAPTADOR MACHO 3</t>
  </si>
  <si>
    <t>CINTA AISLANTE NEGRA 15 MTS</t>
  </si>
  <si>
    <t>ADAPTADOR MACHO 3/4</t>
  </si>
  <si>
    <t>SET LLAVES 8 PZ COMBINADAS</t>
  </si>
  <si>
    <t>ADAPTADOR MACHO 3/4 CPVC</t>
  </si>
  <si>
    <t>ALAMBRE COBRE THHN 12 AZUL</t>
  </si>
  <si>
    <t>ADAPTADOR MACHO CON INSERTO METALICO 1/2" DZR</t>
  </si>
  <si>
    <t>DISCO VELCRO GR.80 5 X5</t>
  </si>
  <si>
    <t>ADAPTADOR MACHO CPVC 1/2" "</t>
  </si>
  <si>
    <t>CLAVO ACERO 2.1/2 EST. VERT.</t>
  </si>
  <si>
    <t>ADAPTADOR MACHO CPVC 3/4</t>
  </si>
  <si>
    <t>ALAMBRE COBRE THHN 10 ROJO</t>
  </si>
  <si>
    <t>ADAPTADOR MACHO PRES. 1 1/4 G.P</t>
  </si>
  <si>
    <t>ESPIGO CRUCETA METALICA 3/4"X3" LINE POST</t>
  </si>
  <si>
    <t>ADAPTADOR MACHO PRES. 1 1/4 P.G</t>
  </si>
  <si>
    <t>TALADRO KIT 1/2 HD565K + PULIDORA 4 1/2 G720K</t>
  </si>
  <si>
    <t>ADAPTADOR MACHO PRES. 3</t>
  </si>
  <si>
    <t>MINIPULIDORA 4.1/2 1200W PALETA</t>
  </si>
  <si>
    <t>ADAPTADOR POLO A TIERRA 15 AMPERIOS</t>
  </si>
  <si>
    <t>GENERADOR PORTATIL A GASOLINA 1HP 9.0KW ELITE</t>
  </si>
  <si>
    <t>ADAPTADOR REDONDO A PLANO 10A</t>
  </si>
  <si>
    <t>LIJA PROF. GR. 120 HOJA 9X11</t>
  </si>
  <si>
    <t>ADAPTADOR TERMINAL 1</t>
  </si>
  <si>
    <t>CINTA AUTOFUNDENTE SCOTCH 23</t>
  </si>
  <si>
    <t>ADAPTADOR TERMINAL 1/2</t>
  </si>
  <si>
    <t>LIJADORA ORBITAL 250W- 13.000OPM -125MM</t>
  </si>
  <si>
    <t>ADAPTADOR TERMINAL 3/4</t>
  </si>
  <si>
    <t>SOLDADURA PVC 1/16</t>
  </si>
  <si>
    <t>TUBO SANITARIO COEXTRUIDO 6"X6 MTS. "</t>
  </si>
  <si>
    <t>SOLDADOR INVERSOR FURIUS 215-210A 110/220V</t>
  </si>
  <si>
    <t>LIJA ROLLO 12 GR. 36 R219</t>
  </si>
  <si>
    <t>LIJA ROLLO 12 GR. 80 R219</t>
  </si>
  <si>
    <t>ADHESIVO INSTANTANEO 12 UND X 2 GRAMOS</t>
  </si>
  <si>
    <t>JUEGO 14 LLAVES COMBINADAS METRICAS 7MM - 24MM</t>
  </si>
  <si>
    <t>INTERRUPTOR ATORNILLABLE DSA 2X40 AMP</t>
  </si>
  <si>
    <t>AFIX GREEN SELL.ACRILlCX 300ML</t>
  </si>
  <si>
    <t>ALAMBRE COBRE THHN 14 BLANCO</t>
  </si>
  <si>
    <t>AFIX MONTAJE PU X 310 ML*TUBO X 310 ML</t>
  </si>
  <si>
    <t>SOLDADURA PVC 1/8</t>
  </si>
  <si>
    <t>AISLADOR CARRETE 3 3/16 ANSI 53-2</t>
  </si>
  <si>
    <t>BROCHA MONA 1" M/AZUL EASYCOLOR"</t>
  </si>
  <si>
    <t>AISLADOR CARRETE 3 3/16" ANSI 53-3"</t>
  </si>
  <si>
    <t>PULIDORA INDUSTRIAL 7 2700 VATIOS</t>
  </si>
  <si>
    <t>INTERRUPTOR ATORNILLABLE DSA 2X30 AMP</t>
  </si>
  <si>
    <t>AMARRE T10 BLANCO (25CMX 4.8MM) TP</t>
  </si>
  <si>
    <t>LIJA PREMIER RED GR. 60 PLIEGO</t>
  </si>
  <si>
    <t>AISLADOR DISCO SUSPENCION 10" ANSI 52-4"</t>
  </si>
  <si>
    <t>PULI 4 1/2 AG114+ DISCOS CORTE DA408</t>
  </si>
  <si>
    <t>CORTACIRCUITO ATORNILLABLE 30 AMP. MONOPOLAR</t>
  </si>
  <si>
    <t>INTERRUPTOR ENCHUFABLE DSE 2X40 AMP</t>
  </si>
  <si>
    <t>KIT TALADRO PERCUTOR 550W 1/2"</t>
  </si>
  <si>
    <t>AISLADOR TENSOR 54-1 M&amp;D</t>
  </si>
  <si>
    <t>LIJA PREMIER GR. 220 HOJA 9X11</t>
  </si>
  <si>
    <t>LACA ALUMINIO ALTAS TEMP 400 ML EASYCOLOR</t>
  </si>
  <si>
    <t>PULIDORA 4 1/2 G650 + TALADRO 1/2 HD555</t>
  </si>
  <si>
    <t>AISLADOR TENSOR ANSI 54-1</t>
  </si>
  <si>
    <t>LUBRICANTE MULTIPROPÓSITO 400ML EASYCOLOR</t>
  </si>
  <si>
    <t>AISLADOR TIPO BARRIL 76MM</t>
  </si>
  <si>
    <t>COMPRESOR DE AIRE DIRECTO HORIZONTAL 25L-2.0HP</t>
  </si>
  <si>
    <t>AJUSTE DRYWALL PROF *4UND</t>
  </si>
  <si>
    <t>CINTA DE ENMASCARAR 1"</t>
  </si>
  <si>
    <t>ALAMBRE COBRE THHN 10 AMARILLO</t>
  </si>
  <si>
    <t>ALAMBRE COBRE THHN 10 BLANCO</t>
  </si>
  <si>
    <t>ALAMBRE COBRE THHN 10 AZUL</t>
  </si>
  <si>
    <t>LIJA PREMIER RED GR. 800 PLIEGO</t>
  </si>
  <si>
    <t>TUBO SANITARIO 4 X6 MTS</t>
  </si>
  <si>
    <t>ALAMBRE COBRE THHN 10 NEGRO</t>
  </si>
  <si>
    <t>COMPRESOR DE AIRE 1.5HP 10 LTS ELITE</t>
  </si>
  <si>
    <t>TUBO RDE-21 DE 2 PRESIÓN X 6MTS</t>
  </si>
  <si>
    <t>ALAMBRE COBRE THHN 10 VERDE</t>
  </si>
  <si>
    <t>ALAMBRE COBRE THHN 8 BLANCO</t>
  </si>
  <si>
    <t>CABLE CONCÉNTRICO 2X8+8</t>
  </si>
  <si>
    <t>LACA GRIS BTE 400ML EASYCOLOR</t>
  </si>
  <si>
    <t>VARILLA DE ANCLAJE 5/8 X 1.50</t>
  </si>
  <si>
    <t>PULIDORA 7 2500W + MINIPULIDORA DWE4010</t>
  </si>
  <si>
    <t>SOLDADURAS LIQUIDA PCP X 1/64</t>
  </si>
  <si>
    <t>TUBO SANITARIO 1.1/2 X6 MTS</t>
  </si>
  <si>
    <t>ALAMBRE COBRE THHN 14 AMARILLO</t>
  </si>
  <si>
    <t>SOLDADURA PVC 1/128</t>
  </si>
  <si>
    <t>ALAMBRE COBRE THHN 14 AZUL</t>
  </si>
  <si>
    <t>BROCHA MONA 5" M/NEGRO EASYCOLOR"</t>
  </si>
  <si>
    <t>TABLERO MONOF. 4 CIRCUITOS</t>
  </si>
  <si>
    <t>ALAMBRE COBRE THHN 14 NEGRO</t>
  </si>
  <si>
    <t>SOLDADURA LIQUIDA PCP X 1/4</t>
  </si>
  <si>
    <t>ALAMBRE COBRE THHN 14 ROJO</t>
  </si>
  <si>
    <t>DISCO DESBASTE 4 1/2" X 1/4 X 7/8 "</t>
  </si>
  <si>
    <t>ALAMBRE COBRE THHN 14 VERDE</t>
  </si>
  <si>
    <t>CABLE 7 HILOS THHN N12 BLANCO</t>
  </si>
  <si>
    <t>ALAMBRE COBRE THHN 8 AMARILLO</t>
  </si>
  <si>
    <t>INTERRUPTOR ENCHUFABLE DSE 2X30 AMP</t>
  </si>
  <si>
    <t>ALAMBRE COBRE THHN 8 AZUL</t>
  </si>
  <si>
    <t>LACA AMARILLO CROMO 400ML EASYCOLOR</t>
  </si>
  <si>
    <t>DISCO FLAP CLASICC 4 1/2" GR. 80"</t>
  </si>
  <si>
    <t>CAJA RECTANGULAR 2X4 PLASTICA RETIE</t>
  </si>
  <si>
    <t>ALAMBRE COBRE THHN 8 ROJO</t>
  </si>
  <si>
    <t>ROTOMARTILLO PLUS 8AMP 880W</t>
  </si>
  <si>
    <t>ALAMBRE COBRE THHN 8 VERDE</t>
  </si>
  <si>
    <t>CANDADO TIPO ALEMAN 850</t>
  </si>
  <si>
    <t>ALAMBRE DE PUAS 14.0 X 200 MTS</t>
  </si>
  <si>
    <t>LIJA ROLLO 24 GR. 100 R219</t>
  </si>
  <si>
    <t>CINTA METRI GLOBAL PLUS 8M/26</t>
  </si>
  <si>
    <t>LACA VERDE FLUORESC 400 ML EASYCOLOR</t>
  </si>
  <si>
    <t>LIJA PROF. GR. 80 HOJA 9X11</t>
  </si>
  <si>
    <t>ALAMBRE NEGRO CAL.17 CHIPA X 30KG</t>
  </si>
  <si>
    <t>BROCHA MONA 1.1/2" M/NEGRO EASYCOLOR"</t>
  </si>
  <si>
    <t>TUBO SANITARIO 3 X6 MTS</t>
  </si>
  <si>
    <t>ALICATE 5" PINZA CURVA"</t>
  </si>
  <si>
    <t>ALICATE HOMBRESOLO PRESION RECTO 10"</t>
  </si>
  <si>
    <t>ALICATE 6-3/4</t>
  </si>
  <si>
    <t>LIJA PREMIER RED GR. 1200 PLIEGO</t>
  </si>
  <si>
    <t>ALICATE 8</t>
  </si>
  <si>
    <t>CONECTOR TORN CHAQ AISL 4-4/0 - 4-4/0</t>
  </si>
  <si>
    <t>LIJA PROF. GR. 180 HOJA 9X11</t>
  </si>
  <si>
    <t>ALICATE ANILLO RET 7 EXT CUR</t>
  </si>
  <si>
    <t>ALICATE ANILLO RET 7 EXT REC</t>
  </si>
  <si>
    <t>PULI 4 1/2 AG1165+ SOLDA SI7200DV</t>
  </si>
  <si>
    <t>ALICATE ANILLO RET 7 INT CUR</t>
  </si>
  <si>
    <t>CANDADO TIPO ITALIANO 110-30</t>
  </si>
  <si>
    <t>ALICATE ANILLO RETEN 7</t>
  </si>
  <si>
    <t>TAL PERC 1/2 ID801+PULI 7"AG181+30DISCOS</t>
  </si>
  <si>
    <t>ALICATE ARTICULADO DE EXT. 10"</t>
  </si>
  <si>
    <t>CABLE MULTIFLEX 3X10</t>
  </si>
  <si>
    <t>ALICATE COMBINACION 8</t>
  </si>
  <si>
    <t>TALADRO KIT 1/2 550W+40 ACC</t>
  </si>
  <si>
    <t>ALICATE CORT DIAG 7</t>
  </si>
  <si>
    <t>SOLDADURA LIQUIDA PCP X 1/32</t>
  </si>
  <si>
    <t>ALICATE CORTAFRIO DIAGONAL AISDO 1000 V 6-1/4"</t>
  </si>
  <si>
    <t>TOLEDO 15W DL 15H SYL CJ</t>
  </si>
  <si>
    <t>ALICATE CORTE DIAG 6</t>
  </si>
  <si>
    <t>TUBO ALCANTARILLADO 10 RS8 SUPRAFORT</t>
  </si>
  <si>
    <t>ALICATE CORTE DIAGONAL 5</t>
  </si>
  <si>
    <t>CODO SANITARIO CXC 2</t>
  </si>
  <si>
    <t>ALICATE DE PRESION 10R - M0102L3</t>
  </si>
  <si>
    <t>DISCO DIAMANTADO SEGMENTADO 7</t>
  </si>
  <si>
    <t>ALICATE ELECTRICISTA 7</t>
  </si>
  <si>
    <t>LACA ROSA FLUORESC 400 ML EASYCOLOR</t>
  </si>
  <si>
    <t>ALICATE ELECTRICISTA 8</t>
  </si>
  <si>
    <t>ALICATE ELECTRICISTA UNIVERSAL AISLADO 1000 V 8"</t>
  </si>
  <si>
    <t>LIJA PREMIER PLUS 230*280 GR 120 PRECIO ESPECIAL</t>
  </si>
  <si>
    <t>ALICATE HACEN 10</t>
  </si>
  <si>
    <t>VALVULA DE BOLA DE 1/2'' P.V.C. PARA ROSCAR ECO</t>
  </si>
  <si>
    <t>CLAVO ACERO 2 EST.VERT.</t>
  </si>
  <si>
    <t>TEE SANITARIA 3</t>
  </si>
  <si>
    <t>ALICATE MINIATURA PUNTA FINA</t>
  </si>
  <si>
    <t>LIJA PREMIER RED GR. 1500 PLIEGO</t>
  </si>
  <si>
    <t>ALICATE MINIATURA PUNTA LARGA 4"</t>
  </si>
  <si>
    <t>LIJADORA DE PALMA 1/4 DE PLIEGO 2.4 AMPERIOS</t>
  </si>
  <si>
    <t>ALICATE MULTI 9 1/2</t>
  </si>
  <si>
    <t>KIT TAL INAL FCD21 + SOLDA FW181</t>
  </si>
  <si>
    <t>ALICATE PELA CABLE</t>
  </si>
  <si>
    <t>TOMACORRIENTE DOBLE P TIERRA 2P+T</t>
  </si>
  <si>
    <t>ALICATE PRES CURVO 10</t>
  </si>
  <si>
    <t>TOMACORRIENTE DOBLE DE INCRUSTAR UND TC016-001</t>
  </si>
  <si>
    <t>ALICATE PRES CURVO 10 PRO</t>
  </si>
  <si>
    <t>SOLDADOR INVERSOR FW201+ CARETA FW44</t>
  </si>
  <si>
    <t>ALICATE PRES CURVO 7</t>
  </si>
  <si>
    <t>PULIDORA 4 1/2" CON 700W 11.000 RPM"</t>
  </si>
  <si>
    <t>ALICATE PRES HOJALAT 8</t>
  </si>
  <si>
    <t>HIDRO PW1770+ASPIRA VC0115P</t>
  </si>
  <si>
    <t>ALICATE PRES RECT 10 PRO</t>
  </si>
  <si>
    <t>POLICHADORA 7 Y 9 1400 VATIOS</t>
  </si>
  <si>
    <t>ALICATE PRES SOLDA 9</t>
  </si>
  <si>
    <t>TUBO VENTILACIÓN 3 X6 MTS</t>
  </si>
  <si>
    <t>ALICATE PRES TIPO C 11</t>
  </si>
  <si>
    <t>REMACHADORA 3 BOQUI M-D</t>
  </si>
  <si>
    <t>ALICATE PRESION RECTOS 7"</t>
  </si>
  <si>
    <t>LAMPARA EMERGENCIA R1 X 1.6W</t>
  </si>
  <si>
    <t>ALICATE PRO CORTE DIAG 6</t>
  </si>
  <si>
    <t>SOLDADURA PVC 1/64</t>
  </si>
  <si>
    <t>ALICATE PRO CORTE DIAG 8 ALTO PODER</t>
  </si>
  <si>
    <t>MPACK MZ LVPL 8 CCP SLIM CR X3</t>
  </si>
  <si>
    <t>ALICATE PRO ELECTRICISTA 7</t>
  </si>
  <si>
    <t>TUBO SANITARIO 4 X6 MTS TUBECO</t>
  </si>
  <si>
    <t>ALICATE PRO ELECTRICISTA 8"</t>
  </si>
  <si>
    <t>LACA MARFIL BTE 400ML EASYCOLOR</t>
  </si>
  <si>
    <t>ALICATE PRO PUNTA LARGA 8"</t>
  </si>
  <si>
    <t>TIJERA AVIACION RECT FATMA</t>
  </si>
  <si>
    <t>ALICATE PRO UNIVERSAL 9'</t>
  </si>
  <si>
    <t>CINTA METRI GLOBAL PLUS 5M/16</t>
  </si>
  <si>
    <t>ALICATE PUNT FINA6</t>
  </si>
  <si>
    <t>CANALETA BLANCA 10X10 CON ADHESIVO</t>
  </si>
  <si>
    <t>ALICATE PUNT LARG CORTANTE 6</t>
  </si>
  <si>
    <t>CAJA CONT BIFASICA TRIFILAR BREAKER ENCH T7403-002</t>
  </si>
  <si>
    <t>ALICATE PUNT LARG CORTANTE 8</t>
  </si>
  <si>
    <t>CABLE 7 HILOS THHN N12 NEGRO</t>
  </si>
  <si>
    <t>ALICATE PUNTA LARGA CORTANTE 5" LARGO"</t>
  </si>
  <si>
    <t>SOLDADOR ARC180 110/220V ELITE</t>
  </si>
  <si>
    <t>ALMADANA 18 LB</t>
  </si>
  <si>
    <t>TALADRO PERCUTOR DE 1/2 (DW508S-B3)</t>
  </si>
  <si>
    <t>BROCHA MONA 1" M/NEGRO EASYCOLOR"</t>
  </si>
  <si>
    <t>TUBO HG 1/2" SCH40 COLMENA X 6 MTS</t>
  </si>
  <si>
    <t>AMARRE T10 NEGRO (25 CM X 4.8 MM) TP</t>
  </si>
  <si>
    <t>TEE SANITARIA 2</t>
  </si>
  <si>
    <t>AMARRE T12 BLANCO (30CM X 4.8 MM)X100TP</t>
  </si>
  <si>
    <t>CABLE 7 HILOS THHN N8 VERDE</t>
  </si>
  <si>
    <t>AMARRE T12 NEGRO (30CMX4.8MM) TP</t>
  </si>
  <si>
    <t>SOLDADURA PVC 1/32</t>
  </si>
  <si>
    <t>AMARRE T14 BLANCO (35CM X 4.8MM)X100 TP</t>
  </si>
  <si>
    <t>PULIDORA 4-1/2INCH 1200W</t>
  </si>
  <si>
    <t>AMARRE T14 BLANCO (35CM)X100 EXTRA TP</t>
  </si>
  <si>
    <t>CINTA DE ENMASCARAR DE 2"</t>
  </si>
  <si>
    <t>TALA PER/ATORN FCD21+SOLDADOR INV FW161M</t>
  </si>
  <si>
    <t>AMARRE T14 NEGRO (35CMX4.8MM) TP</t>
  </si>
  <si>
    <t>ROTO 880W D25133K+PUL 4 1/2 DWE421-B3</t>
  </si>
  <si>
    <t>AMARRE T21 BLANCO (55CM) TP</t>
  </si>
  <si>
    <t>LED STREET LIGHT ZD216 100W 4.000L</t>
  </si>
  <si>
    <t>AMARRE T21 NEGRO(55 CM )X100TP</t>
  </si>
  <si>
    <t>RATCHET 1/2"</t>
  </si>
  <si>
    <t>AMARRE T4 BLANCO (10CMX2.5MM)X 100TP</t>
  </si>
  <si>
    <t>BALDE NEGRO DE CONSTRUCCION 8 LITROS UNI TC004-001</t>
  </si>
  <si>
    <t>AMARRE T4 NEGRO (10CMX2.5MM)X 100TP</t>
  </si>
  <si>
    <t>CIERRAPUERTA 2234 PLATA</t>
  </si>
  <si>
    <t>AMARRE T6 BLANCO (15CMX3.2MM)X 100TP</t>
  </si>
  <si>
    <t>LIJA ROLLO 12 GR. 100 R219</t>
  </si>
  <si>
    <t>AMARRE T6 NEGRO (15CMX3.2MM)X 100TP</t>
  </si>
  <si>
    <t>CERRADURA SOLDAR 396 1/4 DER. 396RSD</t>
  </si>
  <si>
    <t>AMARRE T8 BLANCO (20CMX4.6MM)X 100TP</t>
  </si>
  <si>
    <t>CABLE MULTIFLEX 2X10</t>
  </si>
  <si>
    <t>AMARRE T8 NEGRO (20CMX4.6MM)X 100TP</t>
  </si>
  <si>
    <t>LIJA PREMIER GR. 400 HOJA 9X11</t>
  </si>
  <si>
    <t>ANTORCHA TIG SR26V 8M 35/50</t>
  </si>
  <si>
    <t>JUEGO 14 LLAVES COMBINADAS METRICAS 10MM - 32MM</t>
  </si>
  <si>
    <t>ARANDELA CUADRADA 4"X4" X 1/4 X 5/8"</t>
  </si>
  <si>
    <t>LIJA ROLLO 12" GR 36 R240</t>
  </si>
  <si>
    <t>ARANDELA REDONDA PLANA 5/8 GALVANIZADA</t>
  </si>
  <si>
    <t>SOLDADURA LIQUIDA PCP X 1/8</t>
  </si>
  <si>
    <t>ARANDELA REDONDA PLANA GALVANIZADA 5/8"</t>
  </si>
  <si>
    <t>TOMA DOBLE POLO A TIERRA AISLADO 15 AMP.</t>
  </si>
  <si>
    <t>CABLE 7 HILOS THHN N12 ROJO</t>
  </si>
  <si>
    <t>ARCO SIERRA AJUSTABLE PROFE</t>
  </si>
  <si>
    <t>CERRADURA SOLDAR 396 1/4 R IZQ. 396RSI</t>
  </si>
  <si>
    <t>ARCO SIERRA FIJO</t>
  </si>
  <si>
    <t>TRONZADORA METALES 14 2100W</t>
  </si>
  <si>
    <t>ARGOLLA DE ACERO LATONADA 1/2</t>
  </si>
  <si>
    <t>LIJA PREMIER GR. 320 HOJA 9X11</t>
  </si>
  <si>
    <t>AS 6G VC0640P +TA INA XDD20+ HIDRO PW1770</t>
  </si>
  <si>
    <t>CABLE MULTIFLEX 2X14</t>
  </si>
  <si>
    <t>ASP 1GL VC0115P + HIDRO1500 PW1565 + MANGUE</t>
  </si>
  <si>
    <t>LIJA ROLLO 12" GR 80 R240</t>
  </si>
  <si>
    <t>CORTACIRCUITO ENCHUFABLE MONOPOLAR 30AMP</t>
  </si>
  <si>
    <t>ASPI 1GL VC0115P+HID 1450PSI PW1565+MANGUE</t>
  </si>
  <si>
    <t>COMPRESOR DE AIRE 2.0HP 20LTS ELITE</t>
  </si>
  <si>
    <t>ASPI VCO115P+ HIDRO PW1565+POLICH EP181</t>
  </si>
  <si>
    <t>TUBO CONDUIT METALICO EMT 1/2" X 3 MTS</t>
  </si>
  <si>
    <t>ASPIRADORA 1 GL ELITE (VC0110P)</t>
  </si>
  <si>
    <t>CABLE 7 HILOS THHN N8 NEGRO</t>
  </si>
  <si>
    <t>ASPIRADORA 12 GL ELITE</t>
  </si>
  <si>
    <t>TUBO CONDUIT 3/4 X3 MTS</t>
  </si>
  <si>
    <t>ASPIRADORA 16GL ELITE</t>
  </si>
  <si>
    <t>DEMOLE SD75 + ROTO SD2631 + DEMOLE SD28</t>
  </si>
  <si>
    <t>CODO SANITARIO CXC 4</t>
  </si>
  <si>
    <t>PISTOLA DE CALOR 1600W 110V-60HZ ELITE</t>
  </si>
  <si>
    <t>ASPIRADORA LIQUIDOS Y SOLIDOS 10 LT</t>
  </si>
  <si>
    <t>DISCO FLAP NORTON 115X22 GR 60</t>
  </si>
  <si>
    <t>ATORNILLADOR 3.6V 2 POSICIONES</t>
  </si>
  <si>
    <t>PERNO DE MAQUINA 5/8" X 10"</t>
  </si>
  <si>
    <t>ATORNILLADOR 6.5 AMPERIOS</t>
  </si>
  <si>
    <t>ATORNILLADOR BOSCH GO 3.6V</t>
  </si>
  <si>
    <t>COMP CA1024S+SOL SI7200DV+CAR CSVM530</t>
  </si>
  <si>
    <t>ATORNILLADOR INALAMBRICO 4.8 V</t>
  </si>
  <si>
    <t>TALADRO PERCUTOR INA XID20 + PULIDORA 4 1/2 AG1141</t>
  </si>
  <si>
    <t>SOLD FW161M+CARETA FW44+PULI 41/2 FG71</t>
  </si>
  <si>
    <t>BA 4' BIS ARMILLAR HIE C.12 DOCENA T3101-008</t>
  </si>
  <si>
    <t>BALA LED 12W 6" 6500K SOBREPONER REDONDA</t>
  </si>
  <si>
    <t>LIJA PROF. GR. 100 HOJA 9X11</t>
  </si>
  <si>
    <t>BALA LED 8" 18W 6500K- INCRUSTAR"</t>
  </si>
  <si>
    <t>VARILLA DE ANCLAJE 5/8 X 1.80</t>
  </si>
  <si>
    <t>BALA LED RD 12W DL 100-240V - INCRUSTAR</t>
  </si>
  <si>
    <t>BOMBILLO LED 12W DIA E27 MULTIVOLTAJE 6500K</t>
  </si>
  <si>
    <t>BALA LED RD 24W DL 100-240V INCRUSTAR</t>
  </si>
  <si>
    <t>TUBO ALCANTARILLADO 6 RS8 SUPRAFORT</t>
  </si>
  <si>
    <t>CANDADO CLASICO Y220/51/118/1</t>
  </si>
  <si>
    <t>BARRETA HEXAGONAL 24"</t>
  </si>
  <si>
    <t>BASES ADHESIVAS BLANCAS X100</t>
  </si>
  <si>
    <t>DEMOLEDOR</t>
  </si>
  <si>
    <t>BASES ADHESIVAS NEGRAS</t>
  </si>
  <si>
    <t>SILICONA SANITARA BLANCA 280 ML</t>
  </si>
  <si>
    <t>BATERIA ALKALINA DC 9V BLISTER</t>
  </si>
  <si>
    <t>LACA NARANJA FLUORESC 400 ML EASYCOLOR</t>
  </si>
  <si>
    <t>JUEGO 14 LLAVES COMBINADAS 3/8" - 1 1/4"</t>
  </si>
  <si>
    <t>BERBIQUI-10</t>
  </si>
  <si>
    <t>CHAPA CANDADO PUERTA CORREDIZA</t>
  </si>
  <si>
    <t>BISAGRA 2 1/2X 2 1/2 ACERO INOXIDABLE</t>
  </si>
  <si>
    <t>KIT MARTILLO COMBINADO SDS MAX 60V 1-9/16"</t>
  </si>
  <si>
    <t>BISAGRA 3 1/2X 3 1/2 ACERO INOXIDABLE</t>
  </si>
  <si>
    <t>CANDADO CLASICO Y220/61/123/1</t>
  </si>
  <si>
    <t>BISAGRA 3X3 ACERO INOXIDABLE</t>
  </si>
  <si>
    <t>LACA VINOTINTO BTE 400ML EASYCOLOR</t>
  </si>
  <si>
    <t>BISAGRA NUDO 4X4 INOXIDABLE C.T</t>
  </si>
  <si>
    <t>TUBO SANITARIO 6 X6 MTS</t>
  </si>
  <si>
    <t>BISAGRA PARCHE 35MM PAR Z TYB C20 4P PAR TC003-005</t>
  </si>
  <si>
    <t>TOMA DOBLE P/TIERRA 2P+T BLANCO</t>
  </si>
  <si>
    <t>BISAGRA PISO VAIVEN 31 CROMO TAP. CORTA</t>
  </si>
  <si>
    <t>BLANCO DE LLAVE GT0021 NIQUEL</t>
  </si>
  <si>
    <t>CONECTOR PERFORACIÓN DERIVACIÓN 150MM-50MM</t>
  </si>
  <si>
    <t>BLANCO DE LLAVE GT002D NIQUEL</t>
  </si>
  <si>
    <t>LIJA ROLLO 24" GR. 80 R240</t>
  </si>
  <si>
    <t>BLOQUE 6X2X1 109N</t>
  </si>
  <si>
    <t>PERCHA TIPO PESADA 3 PUESTOS ESPACIADA S/AISLADOR</t>
  </si>
  <si>
    <t>MARTILLO DEMOLEDOR SDS MAX</t>
  </si>
  <si>
    <t>CABLE CONCÉNTRICO 1X8+8</t>
  </si>
  <si>
    <t>BOLSA DE HERRAMIENTAS 16"</t>
  </si>
  <si>
    <t>LIJA ROLLO 12" GR 60 R240</t>
  </si>
  <si>
    <t>SOLD INV FW161M+TALADRO PERC 1/2 FD52</t>
  </si>
  <si>
    <t>PISTOLA RATCHET METRICA</t>
  </si>
  <si>
    <t>LIJA PREMIER PLUS 230*280 GR 180 PRECIO ESPECIAL</t>
  </si>
  <si>
    <t>INTERRUPTOR ENCHUFABLE DSE 3X30 AMP</t>
  </si>
  <si>
    <t>BOMBILLO LED A60 9W 6.5K TOLEDO CJ SENSOR</t>
  </si>
  <si>
    <t>CANDADO CLASICO Y220/71/130/1</t>
  </si>
  <si>
    <t>BOMBILLO LED TOLEDO 4.5W 6.500K 100-240V</t>
  </si>
  <si>
    <t>LAMPARA LED HERMETICA 2X18W T8 C/TUBOS</t>
  </si>
  <si>
    <t>BOQUILLA ROCIADORA PCP ANTIDESLIZANTE</t>
  </si>
  <si>
    <t>BOQUILLA ROCIADORA PCP TIPO LIVIANA</t>
  </si>
  <si>
    <t>INTERRUPTOR ATORNILLABLE DSA 3X40 AMP</t>
  </si>
  <si>
    <t>BORNA TERMINAL BIMETALICA 1H No 2/0</t>
  </si>
  <si>
    <t>CABLE 7 HILOS THHN N8 BLANCO</t>
  </si>
  <si>
    <t>BORNA TERMINAL COBRE ESTAÑADO 1H No 1/0AWG B/LARGO</t>
  </si>
  <si>
    <t>CABLE 7 HILOS THHN N12 VERDE</t>
  </si>
  <si>
    <t>BORNA TERMINAL COBRE ESTAÑADO 1H No 2/0AWG B/LARGO</t>
  </si>
  <si>
    <t>CLAVO ACERO 1 EST. VERT.</t>
  </si>
  <si>
    <t>BORNA TERMINAL COBRE ESTAÑADO 1H No 4 AWG B/LARGO</t>
  </si>
  <si>
    <t>CAJA MONOFÁSICA 2 CIRCUITOS</t>
  </si>
  <si>
    <t>BROCA 1/16 METAL GOLD FERROUS PAQ X 10</t>
  </si>
  <si>
    <t>PULIDORA 4.1/2" 720W ELITE"</t>
  </si>
  <si>
    <t>BROCA 1/2 METAL GOLD FERROUS PAQ X 5</t>
  </si>
  <si>
    <t>JUEGO 10 DESTOR BASIC REF. 60-100S</t>
  </si>
  <si>
    <t>BROCA 1/2 X4 X6</t>
  </si>
  <si>
    <t>PULI 4 1/2 AG1141+ EQUIPO SOLDA SI7150DV</t>
  </si>
  <si>
    <t>BROCA 1/4 METAL GOLD FERROUS PAQ X 10</t>
  </si>
  <si>
    <t>BROCA 1/8 METAL GOLD FERROUS PAQ X 10</t>
  </si>
  <si>
    <t>TOMA TRIFASICA 50 AMPERIOS</t>
  </si>
  <si>
    <t>BROCA 11/64 METAL GOLD FERROUS PAQ X 10</t>
  </si>
  <si>
    <t>INTERRUPTOR SENCILLO DUOMO</t>
  </si>
  <si>
    <t>BROCA 17/64 METAL GOLD FERROUS PAQ X 10</t>
  </si>
  <si>
    <t>BROCA 3/16 METAL GOLD FERROUS PAQ X 10</t>
  </si>
  <si>
    <t>BROCA 3/32 METAL GOLD FERROUS PAQ X 10</t>
  </si>
  <si>
    <t>CABLE MULTIFLEX 2X16</t>
  </si>
  <si>
    <t>BROCA 3/8 METAL GOLD FERROUS PAQ X 5</t>
  </si>
  <si>
    <t>CANDADO TIPO ALEMAN 840</t>
  </si>
  <si>
    <t>BROCA 5/16 METAL GOLD FERROUS PAQ X 5</t>
  </si>
  <si>
    <t>CABLE 7 HILOS THHN N10 NEGRO</t>
  </si>
  <si>
    <t>BROCA 5/32 METAL GOLD FERROUS PAQ X 10</t>
  </si>
  <si>
    <t>CAJA MONOFÁSICA 4 CIRCUITOS</t>
  </si>
  <si>
    <t>BROCA 5/8 X16 X21-1/2 4 CARAS DE CORTE</t>
  </si>
  <si>
    <t>LIJA ROLLO 24" GR. 60 R240</t>
  </si>
  <si>
    <t>BROCA 7/16 METAL GOLD FERROUS PAQ X 5</t>
  </si>
  <si>
    <t>LIJA ROLLO 24 GR. 120 R219</t>
  </si>
  <si>
    <t>BROCA 7/64 METAL GOLD FERROUS PAQ X 10</t>
  </si>
  <si>
    <t>ESPARRAGO 5/8 X 14"</t>
  </si>
  <si>
    <t>BROCA 9/64 METAL GOLD FERROUS PAQ X 10</t>
  </si>
  <si>
    <t>SILICONA BLANCA 50 GRAMOS</t>
  </si>
  <si>
    <t>CANDADO ALEMAN 850 INTEMPERIE</t>
  </si>
  <si>
    <t>BROCA HHS REDUCCION A 1/2" A 1"</t>
  </si>
  <si>
    <t>HIDRO 1600PSI PW1770 +TALADRO INAL XID20 +MANGUERA</t>
  </si>
  <si>
    <t>BROCA HHS REDUCCION A 1/2" A 11/16"</t>
  </si>
  <si>
    <t>CERRADURA DE SOBREPONER 2010 DER V.A</t>
  </si>
  <si>
    <t>BROCA HHS REDUCCION A 1/2" A 3/4"</t>
  </si>
  <si>
    <t>VÁLVULA DE BOLA ULTRAPESADA EN PVC 1/2" INSE MET</t>
  </si>
  <si>
    <t>BROCA HSS 1/16 ACERO RAPIDO</t>
  </si>
  <si>
    <t>BROCA HSS 1/2 ACERO RAPIDO</t>
  </si>
  <si>
    <t>LIJADORA ORBITAL 1/4 PLIEGO</t>
  </si>
  <si>
    <t>BROCA HSS 1/4 ACERO RAPIDO</t>
  </si>
  <si>
    <t>LIJA PREMIER PLUS 230*280 GR 80 PRECIO ESPECIAL</t>
  </si>
  <si>
    <t>BROCA HSS 1/8 ACERO RAPIDO</t>
  </si>
  <si>
    <t>ESMERIL DE BANCO 1.7KG ELITE</t>
  </si>
  <si>
    <t>BROCA HSS 11/32 ACERO RAPIDO</t>
  </si>
  <si>
    <t>TUBO SANITARIO VERDE 3"X6 MTS</t>
  </si>
  <si>
    <t>BROCA HSS 11/64 ACERO RAPIDO</t>
  </si>
  <si>
    <t>CANDADO TIPO ITALIANO 110-70</t>
  </si>
  <si>
    <t>BROCA HSS 13/64 ACERO RAPIDO</t>
  </si>
  <si>
    <t>PRENSA DE BANCO DE 6" ELITE"</t>
  </si>
  <si>
    <t>BROCA HSS 130516C 5/16 GRANEL</t>
  </si>
  <si>
    <t>TOLEDO 9W DL 15H SYL CJ</t>
  </si>
  <si>
    <t>VALVULA DE BOLA DE 1/2" CPVC PARA SOLDAR" 3030</t>
  </si>
  <si>
    <t>BROCA HSS 131564B 15/64 GRANEL</t>
  </si>
  <si>
    <t>LIJA ROLLO 24 GR. 150 R219</t>
  </si>
  <si>
    <t>BROCA HSS 17/64 ACERO RAPIDO</t>
  </si>
  <si>
    <t>LACA TRANSPARENTE MATE 400ML EASYCOLOR</t>
  </si>
  <si>
    <t>BROCA HSS 21/64 ACERO RAPIDO</t>
  </si>
  <si>
    <t>SOLDA INV FW161M+PULID 4 1/2 FG71</t>
  </si>
  <si>
    <t>BROCA HSS 3/16 ACERO RAPIDO</t>
  </si>
  <si>
    <t>PULIDORA 4 /2 G650 + 10 DISCOS 4 1/2 BD8063</t>
  </si>
  <si>
    <t>BROCA HSS 3/32 ACERO RAPIDO</t>
  </si>
  <si>
    <t>LLAVE TERMINAL MANGUERA CROMADA</t>
  </si>
  <si>
    <t>BROCA HSS 3/8 ACERO RAPIDO</t>
  </si>
  <si>
    <t>TABLERO MONOF. 6 CIRCUITOS</t>
  </si>
  <si>
    <t>BROCA HSS 5/16 ACERO RAPIDO</t>
  </si>
  <si>
    <t>DISCO DIAMANTADO SEGMENTADO 4.5</t>
  </si>
  <si>
    <t>BROCA HSS 5/32 ACERO RAPIDO</t>
  </si>
  <si>
    <t>CABLE MULTIFLEX 2X18</t>
  </si>
  <si>
    <t>BROCA HSS 5/64 ACERO RAPIDO</t>
  </si>
  <si>
    <t>INTERRUPTOR TRIPLE BLANCO</t>
  </si>
  <si>
    <t>BROCA HSS 7/16 ACERO RAPIDO</t>
  </si>
  <si>
    <t>DISCO FLAP CLASICC 4 1/2" GR. 60"</t>
  </si>
  <si>
    <t>BROCA HSS 7/32 ACERO RÁPIDO</t>
  </si>
  <si>
    <t>BROCA HSS 7/64 ACERO RAPIDO</t>
  </si>
  <si>
    <t>BROCA HSS 9/32 ACERO RAPIDO</t>
  </si>
  <si>
    <t>CLAVO ACERO 1.1/2 EST. VERT.</t>
  </si>
  <si>
    <t>BROCA HSS 9/64 ACERO RAPIDO</t>
  </si>
  <si>
    <t>ROTOMARTILLO SDS PLUS 3.1 JOULES 720 W 24MM</t>
  </si>
  <si>
    <t>BROCA HSS X 1/2"</t>
  </si>
  <si>
    <t>CODO SANITARIO CXC 1 1/2</t>
  </si>
  <si>
    <t>BROCA HSS X 1/4"</t>
  </si>
  <si>
    <t>LIJA ROLLO 12 GR. 120 R219</t>
  </si>
  <si>
    <t>BROCA HSS X 1/8"</t>
  </si>
  <si>
    <t>MPACK MZ LVPL 8 CCP ANTIUS X3</t>
  </si>
  <si>
    <t>BROCA HSS X 3/32"</t>
  </si>
  <si>
    <t>LIJA PREMIER GR. 600 HOJA 9X11</t>
  </si>
  <si>
    <t>BROCA HSS X 3/4</t>
  </si>
  <si>
    <t>COMBO TALADRO PERC 1/2 DCD776+ ATORNIL 20V DCF885</t>
  </si>
  <si>
    <t>BROCA HSS X 3/8"</t>
  </si>
  <si>
    <t>CINTA ENMASCARAR 101+ 18MM X 50 MTS</t>
  </si>
  <si>
    <t>BROCA HSS X 5/16"</t>
  </si>
  <si>
    <t>BROCA HSS X 5/32"</t>
  </si>
  <si>
    <t>PULI 4 1/2 AG1165+ DISCOS CORTE DA408</t>
  </si>
  <si>
    <t>BROCA HSS X 5/8</t>
  </si>
  <si>
    <t>TEE PRESIÓN 1/2</t>
  </si>
  <si>
    <t>BROCA HSS X 9/64"</t>
  </si>
  <si>
    <t>LIJA PREMIER PLUS 230*280 GR 100 PRECIO ESPECIAL</t>
  </si>
  <si>
    <t>TALADRO PERCUTOR 3/8 ION DE LITIO</t>
  </si>
  <si>
    <t>BROCA MULTICONSTRUCCION 5.8MM 3/16X4X6 CYL-9</t>
  </si>
  <si>
    <t>LACA AZUL ESPAÑOL BTE 400ML EASYCOLOR</t>
  </si>
  <si>
    <t>TUBO CPVC 1/2" X 3MTS "</t>
  </si>
  <si>
    <t>BROCA MURO 1/2 X6</t>
  </si>
  <si>
    <t>CAJA TOMA BLANCA 40MM SIN TUERCA</t>
  </si>
  <si>
    <t>BROCA MURO 1/4 X4</t>
  </si>
  <si>
    <t>BROCA MURO 1/4 X6</t>
  </si>
  <si>
    <t>SEMICODO CXC 3</t>
  </si>
  <si>
    <t>BROCA MURO 1/41 GRANEL</t>
  </si>
  <si>
    <t>LLAVE AJUSTABLE CROMADA 12"</t>
  </si>
  <si>
    <t>BROCA MURO 1/8 X2.1/2</t>
  </si>
  <si>
    <t>LIJA PREMIER PLUS 230*280 GR 150 PRECIO ESPECIAL</t>
  </si>
  <si>
    <t>BROCA MURO 1/81 GRANEL</t>
  </si>
  <si>
    <t>BROCA MURO 3/16 GRANEL</t>
  </si>
  <si>
    <t>FLEXOMETRO 5 MTS STANLEY</t>
  </si>
  <si>
    <t>BROCA MURO 3/16 X3.1/2</t>
  </si>
  <si>
    <t>INT SENCILLO + TOMA 2P+T DUOMO</t>
  </si>
  <si>
    <t>BROCA MURO 3/8 X12</t>
  </si>
  <si>
    <t>ESPARRAGO 5/8 X 12"</t>
  </si>
  <si>
    <t>BROCA MURO 3/8 X5</t>
  </si>
  <si>
    <t>LLAVE IMPACTO INALAMB 1/2" 1500 RPM</t>
  </si>
  <si>
    <t>BROCA MURO 3/8 X6</t>
  </si>
  <si>
    <t>ROTOMARTILLO SDS PLUS 900W 3.5 JOULES ELITE</t>
  </si>
  <si>
    <t>BROCA MURO 3/81 GRANEL</t>
  </si>
  <si>
    <t>CERRADURA DE SOBREPONER 2010 IZQ V.A</t>
  </si>
  <si>
    <t>BROCA MURO 5/16 X12</t>
  </si>
  <si>
    <t>CABLE MULTIFLEX 3X16</t>
  </si>
  <si>
    <t>BROCA MURO 5/16 X5</t>
  </si>
  <si>
    <t>BROCA MURO 5/16 X6</t>
  </si>
  <si>
    <t>INTERRUPTOR ATORNILLABLE DSA 1X40 AMP</t>
  </si>
  <si>
    <t>BROCA MURO 5/32 GRANEL</t>
  </si>
  <si>
    <t>CANDADO INTEMPERIE CRL COL DOB. BLIST 70 M</t>
  </si>
  <si>
    <t>BROCA MURO 5/32 X3</t>
  </si>
  <si>
    <t>GRATA 6 X2 GR. 100 CAR 93</t>
  </si>
  <si>
    <t>TRO 14CS1425+PUL 4 1/2 AG1141+SO S17150DV</t>
  </si>
  <si>
    <t>BROCA P/MURO 1/2X12</t>
  </si>
  <si>
    <t>SOLDADOR 210 FW215 + SOLDADOR MINI FW161M</t>
  </si>
  <si>
    <t>BROCA SDS 1 X16 4 CARAS DE CORTE</t>
  </si>
  <si>
    <t>TA PER FCD21 + PUL 4 1/2 FG71</t>
  </si>
  <si>
    <t>BROCA SDS 7/8 X16 X21-1/2 4 CARAS DE CORTE</t>
  </si>
  <si>
    <t>LACA BERMELLON BTE 400ML EASYCOLOR</t>
  </si>
  <si>
    <t>BROCA SDS CINCEL PUNTA 10</t>
  </si>
  <si>
    <t>GRATA 6 X2 GR. 80 R363</t>
  </si>
  <si>
    <t>BROCA SDS PLUS - 3/8" X 6"</t>
  </si>
  <si>
    <t>TERMOMETRO INFRARROJO DIGITAL 32 A 42.9C</t>
  </si>
  <si>
    <t>BROCA SDS PLUS 1/2 X4 X6</t>
  </si>
  <si>
    <t>CABLE 7 HILOS THHN N10 VERDE</t>
  </si>
  <si>
    <t>BROCA SDS PLUS 1/2" X 12"</t>
  </si>
  <si>
    <t>REFLECTOR LED JETA 200W 6.500K 100/240V</t>
  </si>
  <si>
    <t>BROCA SDS PLUS 1/2X10X12</t>
  </si>
  <si>
    <t>BROCA SDS PLUS 1/4 X4 X6</t>
  </si>
  <si>
    <t>SIERRA CALADORA 1 VELOCIDAD</t>
  </si>
  <si>
    <t>BROCA SDS PLUS 3/16X2X4</t>
  </si>
  <si>
    <t>SIERRA CIRCULAR 7-1/4 1500W + DISCOSC0724</t>
  </si>
  <si>
    <t>CODO 90° 6 HG</t>
  </si>
  <si>
    <t>BROCA SDS PLUS 3/4 X10 X12</t>
  </si>
  <si>
    <t>INTERRUPTOR ATORNILLABLE DSA 3X70 AMP</t>
  </si>
  <si>
    <t>BROCA SDS PLUS 3/4" X 12"</t>
  </si>
  <si>
    <t>CABLE 7 HILOS THHN N8 ROJO</t>
  </si>
  <si>
    <t>BROCA SDS PLUS 3/8 X10 X12</t>
  </si>
  <si>
    <t>TEE 6 HG</t>
  </si>
  <si>
    <t>BROCA SDS PLUS 3/8 X4 X6</t>
  </si>
  <si>
    <t>MOTO TOOL ALTO RENDIMIENTO RTX-1</t>
  </si>
  <si>
    <t>BROCA SDS PLUS 5/16 X4 X6</t>
  </si>
  <si>
    <t>CLAVIJA PLANA POLARIZ 15A BLANCA L-ART VARIOS</t>
  </si>
  <si>
    <t>BROCA SDS PLUS 5/16X4X6</t>
  </si>
  <si>
    <t>TALADRO PERCUTOR 3/8" 550W VVR"</t>
  </si>
  <si>
    <t>BROCA SDS PLUS 5/16X6X8</t>
  </si>
  <si>
    <t>LIJA PREMIER GR. 240 HOJA 9X11</t>
  </si>
  <si>
    <t>BROCA SDS PLUS 5/8 X10 X12</t>
  </si>
  <si>
    <t>LIJA ROLLO 12 GR. 150 R219</t>
  </si>
  <si>
    <t>BROCA SDS PLUS 5/8 X6 X8</t>
  </si>
  <si>
    <t>CABLE 7 HILOS THHN N10 BLANCO</t>
  </si>
  <si>
    <t>BROCA SDS ROCK 3/8X10X12</t>
  </si>
  <si>
    <t>BROCA SDS ROCK 5/8X10X12</t>
  </si>
  <si>
    <t>POLICHADORA 7 1300W MANGO 3POSICIONES STGP1317K-B3</t>
  </si>
  <si>
    <t>BROCA SKIN CARD 1/4 HSS</t>
  </si>
  <si>
    <t>SIFÓN 2 180 GR</t>
  </si>
  <si>
    <t>BROCA SKIN CARD 1/8 HSS</t>
  </si>
  <si>
    <t>PUNTILLA DE HIERRO 2.1/2 C.C. 400 GRMS</t>
  </si>
  <si>
    <t>GENERADOR PORTATIL A GASOLINA 1HP 1.3KW ELITE</t>
  </si>
  <si>
    <t>BROCA SKIN CARD 3/16 HSS</t>
  </si>
  <si>
    <t>PUNTILLA DE HIERRO 2 C.C. 400 GRMS</t>
  </si>
  <si>
    <t>BROCA SKIN CARD 3/32 HSS</t>
  </si>
  <si>
    <t>VALVULA DE BOLA LIVIANA 3/4 SOLDAR ECO</t>
  </si>
  <si>
    <t>BROCA SKIN CARD 3/8 HSS</t>
  </si>
  <si>
    <t>INTERRUPTOR ENCHUFABLE DSE 3X60 AMP</t>
  </si>
  <si>
    <t>BROCA SKIN CARD 5/32 HSS</t>
  </si>
  <si>
    <t>CANDADO DE HIERRO 50 MM</t>
  </si>
  <si>
    <t>BROCA SKIN CARD 5/64 HSS</t>
  </si>
  <si>
    <t>PORTA LAMPARA EN CAUCHO PARA INTEMPERIE</t>
  </si>
  <si>
    <t>BROCA SKIN CARD7/64 HSS</t>
  </si>
  <si>
    <t>BROCHA 3</t>
  </si>
  <si>
    <t>SOLDA INV 140AMP S16140DV+CARETA CSVM501</t>
  </si>
  <si>
    <t>BROCHA ETERNA CHINA 4</t>
  </si>
  <si>
    <t>TUBO RDE-21 DE 1.1/2 PRESIÓN X 6MTS</t>
  </si>
  <si>
    <t>TALADRO PERCUTOR 10 AMP. 1.100W</t>
  </si>
  <si>
    <t>CERRADURA DE EMBUTIR 854 US26 D LL-M</t>
  </si>
  <si>
    <t>JUEGO 5 LLAVES COMBINADAS METRICAS 10MM - 14MM</t>
  </si>
  <si>
    <t>BROCHA MONA 1/2" M/NEGRO EASYCOLOR"</t>
  </si>
  <si>
    <t>CABLE 7 HILOS THHN N10 ROJO</t>
  </si>
  <si>
    <t>CORTACIRCUITO ENCHUFABLE BIPOLAR 20 AMP</t>
  </si>
  <si>
    <t>GENERADOR A GASOLINA 2HP 950W ELITE</t>
  </si>
  <si>
    <t>COMPRESOR DE AIRE 2HP 42LTS ELITE</t>
  </si>
  <si>
    <t>INTERRUPTOR ENCHUFABLE DSE 3X40 AMP</t>
  </si>
  <si>
    <t>CODO SANITARIO CXE 2</t>
  </si>
  <si>
    <t>CERR. SOBRE 105 50 2B CD</t>
  </si>
  <si>
    <t>SOLDADORA POWER 170K</t>
  </si>
  <si>
    <t>TOMA DUPLEX 2P+T GENESIS</t>
  </si>
  <si>
    <t>BROCHA NEGRA 3" EASYCOLOR</t>
  </si>
  <si>
    <t>TOLEDO 7W DL 15H SYL CJ</t>
  </si>
  <si>
    <t>BUJE 1X3/4" HG</t>
  </si>
  <si>
    <t>TAL FD52KIT+ SOL FW201+ CAR FW41</t>
  </si>
  <si>
    <t>BUJE 2 1/2X1X3/4" HG</t>
  </si>
  <si>
    <t>MOTO TOOL 1.1/2 350 VATIOS DW887-B3</t>
  </si>
  <si>
    <t>BUJE 4X2 1/2" HG</t>
  </si>
  <si>
    <t>CALADORA 600W + LIJADORA ORBITA 1/4"</t>
  </si>
  <si>
    <t>BUJE SANITARIO SOLDADO 3 X 1 1/2</t>
  </si>
  <si>
    <t>TUBO VENTILACIÓN 2 X6 MTS</t>
  </si>
  <si>
    <t>BUJE SOLDADO 1 1/2 X 1</t>
  </si>
  <si>
    <t>BUJE SOLDADO 1 1/2 X 1 1/4</t>
  </si>
  <si>
    <t>TOMA AEREA EN CAUCHO 10 AMPERIOS</t>
  </si>
  <si>
    <t>BUJE SOLDADO 1 1/2 X 1/2</t>
  </si>
  <si>
    <t>VIGUETA DE CONCRETO</t>
  </si>
  <si>
    <t>BUJE SOLDADO 1 1/4 X 1</t>
  </si>
  <si>
    <t>UNIÓN SANITARIA 4</t>
  </si>
  <si>
    <t>BUJE SOLDADO 1 1/4 X 1/2</t>
  </si>
  <si>
    <t>CANDADO INTEMPERIE CLR COL DOB. BLIST 50 M</t>
  </si>
  <si>
    <t>BUJE SOLDADO 1 1/4 X 3/4</t>
  </si>
  <si>
    <t>CANDADO HIERRO 50MM</t>
  </si>
  <si>
    <t>BUJE SOLDADO 1 X 1/2</t>
  </si>
  <si>
    <t>COPA CLASSIC 4" C.36"</t>
  </si>
  <si>
    <t>BUJE SOLDADO 1 X 3/4</t>
  </si>
  <si>
    <t>KIT TALADRO PER 1/2 FD52KIT+SOLDA FW215</t>
  </si>
  <si>
    <t>BUJE SOLDADO 2 X 1 1/2</t>
  </si>
  <si>
    <t>CAJA CUADRAD 4X4 PVC CONDUIT</t>
  </si>
  <si>
    <t>BUJE SOLDADO 2 X 1 1/4</t>
  </si>
  <si>
    <t>COMPRESOR DE AIRE TIPO M 125PSI-18000RPM</t>
  </si>
  <si>
    <t>ROLLO 16-1/4X30 PIES FIBRATEX 747</t>
  </si>
  <si>
    <t>BUJE SOLDADO 2 X1</t>
  </si>
  <si>
    <t>CLAVIJA TRIFASICA 50 AMPERIOS CAUCHO</t>
  </si>
  <si>
    <t>BUJE SOLDADO 3 X 2</t>
  </si>
  <si>
    <t>LIJA AGUA GR.1500 MICROFINA CAR 19</t>
  </si>
  <si>
    <t>BUJE SOLDADO 3/4 X 1/2</t>
  </si>
  <si>
    <t>HIDROLAVADORA ELECTRICA 2.400W - 2.400 PSI ELITE</t>
  </si>
  <si>
    <t>BUJE SOLDADO 4 X 2</t>
  </si>
  <si>
    <t>SEMICODO CXC 2</t>
  </si>
  <si>
    <t>BUJE SOLDADO 4 X 3</t>
  </si>
  <si>
    <t>LIJA PROF. GR. 60 HOJA 9X11</t>
  </si>
  <si>
    <t>BUJE SOLDADO 6 X 4</t>
  </si>
  <si>
    <t>INTERRUPTOR ENCHUFABLE DSE 1X50 AMP</t>
  </si>
  <si>
    <t>BUJE SOLDADO CPVC 3/4" X 1/2" "</t>
  </si>
  <si>
    <t>CABLE MULTIFLEX 3X18</t>
  </si>
  <si>
    <t>BUJE SOLDADO PRES. 1 1/2*1 P.G</t>
  </si>
  <si>
    <t>LIMPIADOR 12 OZ</t>
  </si>
  <si>
    <t>CABEL DUPLEX 2X14 CARRETE 500</t>
  </si>
  <si>
    <t>JUEGO 21 LLAVES LGS PTA RED</t>
  </si>
  <si>
    <t>CABLE 7 HILOS THHN N10 AMARILLO</t>
  </si>
  <si>
    <t>CABLE 7 HILOS THHN N10 AZUL</t>
  </si>
  <si>
    <t>CAJA MONOFÁSICA 3 CIRCUITOS</t>
  </si>
  <si>
    <t>LLAVE AJUSTABLE CROM 10</t>
  </si>
  <si>
    <t>CERR. SOBRE 105 50 2B CI</t>
  </si>
  <si>
    <t>CABLE 7 HILOS THHN N12 AMARILLO</t>
  </si>
  <si>
    <t>UNIÓN PRESIÓN 1/2</t>
  </si>
  <si>
    <t>CABLE 7 HILOS THHN N12 AZUL</t>
  </si>
  <si>
    <t>LIMPIADOR PVC-CPVC 1/4</t>
  </si>
  <si>
    <t>DESTORNILLADOR PHIL # 2X4</t>
  </si>
  <si>
    <t>JGO LLAVE HEXAG LARGA PUNTA REDONDA 1.5 - 10MM 9PZ</t>
  </si>
  <si>
    <t>COMPRESOR DE AIRE TIPO M HORIZONTAL 125PSI-1700RP</t>
  </si>
  <si>
    <t>CABLE 7 HILOS THHN N14 AMARILLO</t>
  </si>
  <si>
    <t>COPA CLASSIC 4" C.60"</t>
  </si>
  <si>
    <t>CABLE 7 HILOS THHN N14 AZUL</t>
  </si>
  <si>
    <t>ROLLO 6 X30 FIBRATEX</t>
  </si>
  <si>
    <t>CABLE 7 HILOS THHN N14 BLANCO</t>
  </si>
  <si>
    <t>CAJA PLASTICA OCTOGONAL BL SIN INS UND T7501-003</t>
  </si>
  <si>
    <t>CABLE 7 HILOS THHN N14 NEGRO</t>
  </si>
  <si>
    <t>PISTOLA NEUMA 3/4</t>
  </si>
  <si>
    <t>CABLE 7 HILOS THHN N14 ROJO</t>
  </si>
  <si>
    <t>DISCO NORTON 4.5X110 CLASSIC SEGMENT 70184647065</t>
  </si>
  <si>
    <t>CABLE 7 HILOS THHN N14 VERDE</t>
  </si>
  <si>
    <t>LACA AMARILLO FLUORESC 400 ML EASYCOLOR</t>
  </si>
  <si>
    <t>SILICONA FRESA 400 ML EASYCOLOR</t>
  </si>
  <si>
    <t>CABLE 7 HILOS THHN N8 AMARILLO</t>
  </si>
  <si>
    <t>INTERRUPTOR ATORNILLABLE DSA 1X20 AMP</t>
  </si>
  <si>
    <t>CABLE 7 HILOS THHN N8 AZUL</t>
  </si>
  <si>
    <t>KIT SILLA YEE 250X160MM</t>
  </si>
  <si>
    <t>POMOS DOBLE FAZ 8"</t>
  </si>
  <si>
    <t>PINZA VOLTIAMPERIMETRICA 0-600V</t>
  </si>
  <si>
    <t>JUEGO DADO-ML/2 -29PC(10-32MM)</t>
  </si>
  <si>
    <t>TUBO VENTILACIÓN 4 X6 MTS</t>
  </si>
  <si>
    <t>COMPRESOR 10" UNIVERSAL DE RESORTES"</t>
  </si>
  <si>
    <t>CABLE CONCENTRICO 2X6+6 ALUMINIO</t>
  </si>
  <si>
    <t>PUNTILLA HIERRO 3 C.C. 400 GRMS.</t>
  </si>
  <si>
    <t>CANDADO DE HIERRO 63 MM</t>
  </si>
  <si>
    <t>UNION CONDUIT 1/2</t>
  </si>
  <si>
    <t>CANDADO LATON DE 40 MM</t>
  </si>
  <si>
    <t>CORTACIRCUITO ENCHUFABLE MONOPOLAR 15AMP</t>
  </si>
  <si>
    <t>SOL FW181+ CAR FW44+ PUL 4 1/2 FG71</t>
  </si>
  <si>
    <t>CABLE ENCAUCHETADO 2X10</t>
  </si>
  <si>
    <t>TRON 14"CS1425+PUL 4 1/2 AG114+DIS DA1424</t>
  </si>
  <si>
    <t>LIJA AGUA GR.2000 MICROFINA T401</t>
  </si>
  <si>
    <t>CANALETA BLANCA 32X12 CON ADHESIVO</t>
  </si>
  <si>
    <t>SILICONA LIMÓN 400 ML EASYCOLOR</t>
  </si>
  <si>
    <t>DISCO FLAP CLASICC 4 1/2" GR. 40</t>
  </si>
  <si>
    <t>PERNO DE MAQUINA 5/8" X 8"</t>
  </si>
  <si>
    <t>TOMA CORRIENTE DOBLE PT 15A - 125V BLANCA</t>
  </si>
  <si>
    <t>TABLERO TRIFASICO 36 CIRCUITOS-ESPACIO TOTALIZADOR</t>
  </si>
  <si>
    <t>TUBO SANITARIO 2 X6 MTS TUBECO</t>
  </si>
  <si>
    <t>CABLE MULTIFLEX 4X12</t>
  </si>
  <si>
    <t>ESMERIL DE BANCO 8# 3/4HP ELITE</t>
  </si>
  <si>
    <t>SIERRA CALADORA VEL. VARIABLE</t>
  </si>
  <si>
    <t>CABLE N 12 NEGRO</t>
  </si>
  <si>
    <t>SOPLADORA / ASPIRADORA 600W</t>
  </si>
  <si>
    <t>CABLE N10 BLANCO</t>
  </si>
  <si>
    <t>CONECTOR EN YEE AMARILLO</t>
  </si>
  <si>
    <t>INTERRUPTOR DOBLE DUOMO</t>
  </si>
  <si>
    <t>CABLE N8 NEGRO</t>
  </si>
  <si>
    <t>PUNTILLA HIERRO 2.1/2 C.C 500 GRMS</t>
  </si>
  <si>
    <t>CABLE THWN 2AWG 600V 90° N12 BLANCO</t>
  </si>
  <si>
    <t>TOMA AEREA 15AMP BLANCA</t>
  </si>
  <si>
    <t>CABLE THWN 2AWG 600V 90° N12 COLOR ROJO</t>
  </si>
  <si>
    <t>CANALETA BLANCA 40X25 CON ADHESIVO</t>
  </si>
  <si>
    <t>CABLE THWN 2AWG 600V 90° N12 VERDE</t>
  </si>
  <si>
    <t>LIJA PREMIER GR. 280 HOJA 9X11</t>
  </si>
  <si>
    <t>CABLE TIEMPLA 1/4</t>
  </si>
  <si>
    <t>TALADRO PERCUTOR 1/2 800W</t>
  </si>
  <si>
    <t>CABO DE PALA</t>
  </si>
  <si>
    <t>CLAVO ACERO 3 EST.VERT.</t>
  </si>
  <si>
    <t>JGO DADO-M1/2 -25PZS(10-17MM)</t>
  </si>
  <si>
    <t>CADENA PLASTICA AMARIILA BOLSAX25MT TC018-002</t>
  </si>
  <si>
    <t>CADENA PLASTICA BLANCA BOLSAX25MT T8501-001</t>
  </si>
  <si>
    <t>LLAVE COMB 1/2</t>
  </si>
  <si>
    <t>CADENA PLASTICA NEGRA BOLSAX25MT T8501-002</t>
  </si>
  <si>
    <t>TOMA DOBLE 2P+T GFCI 20A PRO</t>
  </si>
  <si>
    <t>CADENA PLASTICA ROJA BOLSAX25 MTS T8501-003</t>
  </si>
  <si>
    <t>TABLERO MONOF. 2 CIRCUITOS</t>
  </si>
  <si>
    <t>CAJA 5800 RECTANGULAR METALICA 2"X4" 3 HUECOS 3/4"</t>
  </si>
  <si>
    <t>TUERCA DE OJO ALARGADA 5/8"</t>
  </si>
  <si>
    <t>CINTA DE ENMASCARAR MULTIPROPOSITO 12</t>
  </si>
  <si>
    <t>LIJA PREMIER GR. 360 HOJA 9X11</t>
  </si>
  <si>
    <t>CANALETA BLANCA 60X40 CON ADHESIVO</t>
  </si>
  <si>
    <t>CAJA CUADRADA HONDA PVC</t>
  </si>
  <si>
    <t>INTERRUPTOR ATORNILLABLE DSA 3X60 AMP</t>
  </si>
  <si>
    <t>CAJA DE FLEJE 20X20X3/8</t>
  </si>
  <si>
    <t>SOLDADURA EXOTERMICA 115 GMS</t>
  </si>
  <si>
    <t>DISCO 16 REF. 44660</t>
  </si>
  <si>
    <t>TABLERO TRIFASICO 18 CIRCUITOS-ESPACIO TOTALIZADOR</t>
  </si>
  <si>
    <t>CAJA DE PASO 28X28X10</t>
  </si>
  <si>
    <t>TABLERO TRIFASICO 12 CIRCUITOS-ESPACIO TOTALIZADOR</t>
  </si>
  <si>
    <t>CAJA DERIVACION 10*10*5 GR</t>
  </si>
  <si>
    <t>SIERRA DE MESA 10" 1600W PROFESIONAL"</t>
  </si>
  <si>
    <t>CAJA DERIVACIÓN GRIS 18148</t>
  </si>
  <si>
    <t>TUBO SANITARIO VERDE 2"X6 MTS</t>
  </si>
  <si>
    <t>CAJA DERIVACIÓN GRIS 22179</t>
  </si>
  <si>
    <t>ROTOMARTILLO SDS PLUS 1.300W -5 JOULES ELITE</t>
  </si>
  <si>
    <t>RUEDA 12 X1.1/2 GR. 36 USO GENERAL - 66253141259</t>
  </si>
  <si>
    <t>CAJA EMPALME ELECTRICA 2X4 METALICA ZIN T7402-005</t>
  </si>
  <si>
    <t>CAJA EMPALME ELECTRICA 4X4 METALICA ZINCADA</t>
  </si>
  <si>
    <t>CANDADO HIERRO 45MM</t>
  </si>
  <si>
    <t>CAJA EMPALME ELECTRICA OCTAGONAL METALICA ZINCADA</t>
  </si>
  <si>
    <t>CANDADO HIERRO 63MM</t>
  </si>
  <si>
    <t>CAJA HONDA METALICA ELECTRICA ZINCADA 10X10</t>
  </si>
  <si>
    <t>CAJA METALICA 50X50X20</t>
  </si>
  <si>
    <t>ESTRUCTURA EN C DE RETENCION PARA 15 KV</t>
  </si>
  <si>
    <t>CAJA MONOFÁSICA 12 CUIRCUITOS</t>
  </si>
  <si>
    <t>PEGANTE INSTANTANEO PEGADIT 3 GRS BLISTER</t>
  </si>
  <si>
    <t>NIPLE DE 1/2 X 60 CM HG SCH40</t>
  </si>
  <si>
    <t>CANDADO DE HIERRO 45 MM</t>
  </si>
  <si>
    <t>CAJA MONOFÁSICA 6 CIRCUITOS</t>
  </si>
  <si>
    <t>COMPRESOR DE AIRE POLEA 1HP 40LTS ELITE</t>
  </si>
  <si>
    <t>CAJA MONOFÁSICA 9 CIRCUITOS</t>
  </si>
  <si>
    <t>TALADRO PERCUTOR VVR2 1/2" 800W"</t>
  </si>
  <si>
    <t>CODO PRESIÓN 2</t>
  </si>
  <si>
    <t>CAJA PLAS 2X4 VERDE SIN INS UND T7501-027</t>
  </si>
  <si>
    <t>DISCO VELCRO GR.150 5 X5</t>
  </si>
  <si>
    <t>CAJA PLASTICA 4X4 BLANCA SIN INS NEW UND T7501-029</t>
  </si>
  <si>
    <t>MPACK REG DUCHA ANTIUS X4</t>
  </si>
  <si>
    <t>CAJA PLASTICA 4X4 VERDE SIN INS NEW UND T7501-031</t>
  </si>
  <si>
    <t>SOLDADURA EXOTERMICA 90 GMS</t>
  </si>
  <si>
    <t>CAJA PLASTICA DE PASO 3X3 C-115</t>
  </si>
  <si>
    <t>LLAVE AJUSTABLE CROM 15</t>
  </si>
  <si>
    <t>CAJA PLASTICA ELECTRICA 2X4</t>
  </si>
  <si>
    <t>CLAVO ACERO 1 LISO</t>
  </si>
  <si>
    <t>CAJA PLASTICA OCTAGONAL</t>
  </si>
  <si>
    <t>UNIÓN SANITARIA 2</t>
  </si>
  <si>
    <t>HILO P.P ATAFACIL X 130MT OVILLO</t>
  </si>
  <si>
    <t>CAJA PLASTICA OCTOGONAL VERDE SIN INS UND T7501-02</t>
  </si>
  <si>
    <t>LIJA ROLLO 24" GR. 50 R240</t>
  </si>
  <si>
    <t>TAL PER INAL XID20+LIJA ORB 1/4 PS250</t>
  </si>
  <si>
    <t>UNIÓN SANITARIA 3</t>
  </si>
  <si>
    <t>TALADRO PER 1/2 SDH600 +PULIDORA 4 1/2" STGS9115</t>
  </si>
  <si>
    <t>INTERRUPTOR SENCILLO CONMUTABLE BLANCO</t>
  </si>
  <si>
    <t>CALIBRADOR 36 HOJAS 002 TO</t>
  </si>
  <si>
    <t>PUNTILLA CC 1" 400 GRS</t>
  </si>
  <si>
    <t>CALIBRADOR MANUAL 6" ESCALA DUAL"</t>
  </si>
  <si>
    <t>SILICONA ACETICA USO GENERAL BLANCO 280 GR.</t>
  </si>
  <si>
    <t>CALIBRE DIGITAL</t>
  </si>
  <si>
    <t>JUEGO DADO-ML/2 -23PC(12-30MM)</t>
  </si>
  <si>
    <t>CANALETA BLANCA 100X45</t>
  </si>
  <si>
    <t>ESCALERA 5 PELDANOS 120KG TAPA ROJA</t>
  </si>
  <si>
    <t>CANALETA BLANCA 25x25 CON ADHESIVO</t>
  </si>
  <si>
    <t>DESTORNILLADOR PRO PUNTA STANDAR 1/4"X4"</t>
  </si>
  <si>
    <t>MPACK REG DUCHA SLIM X4</t>
  </si>
  <si>
    <t>TALADRO PERCUTOR INALAMBRICO 3/8" 20V</t>
  </si>
  <si>
    <t>DISCO FLAP NORTON 115X22 GR 80</t>
  </si>
  <si>
    <t>CANALETA BLANCA 60X40</t>
  </si>
  <si>
    <t>HIDROLAVADORA 1300W 1595PSI</t>
  </si>
  <si>
    <t>CANALETA DLPD SIN SEP. 40X25 2.00 MTS.</t>
  </si>
  <si>
    <t>CANALETA GRIS PISO 60X13 CON ADHESIVO</t>
  </si>
  <si>
    <t>INTERRUPTOR ENCHUFABLE DSE 3X50 AMP</t>
  </si>
  <si>
    <t>CANASTAS PLASTICAS 25"</t>
  </si>
  <si>
    <t>ESPIGO EXTREMO POSTE 15KV LINE POST</t>
  </si>
  <si>
    <t>CANASTILLA PLASTICA GRIS 60*40*41</t>
  </si>
  <si>
    <t>MPACK LLAVE MANG 180 COBRE PLUS X6</t>
  </si>
  <si>
    <t>CONECTOR COOPERWEL VARILLA 5/8"</t>
  </si>
  <si>
    <t>CANDADO 162 80 MM B</t>
  </si>
  <si>
    <t>CARETA SOLDAR ELITE</t>
  </si>
  <si>
    <t>CANDADO 162 90 MM B</t>
  </si>
  <si>
    <t>TABLERO TRIFASICO 12 CIRCUITOS CON PUERTA</t>
  </si>
  <si>
    <t>SIERRA CIRCULAR 7.1/4 1700W 5500 RPM STSC1718-B3</t>
  </si>
  <si>
    <t>CANDADO ALEMAN 870 INTEMPERIE</t>
  </si>
  <si>
    <t>PRENSA DE BANCO DE 4" ELITE"</t>
  </si>
  <si>
    <t>CANDADO ALEMAN 870 NEGRO</t>
  </si>
  <si>
    <t>MPACK LLAVE LVM SLIM X6</t>
  </si>
  <si>
    <t>CANDADO ALEMAN 870 PLUS</t>
  </si>
  <si>
    <t>CANDADO ALEMÁN DE 50 MM</t>
  </si>
  <si>
    <t>SILICONA LAVANDA 400 ML EASYCOLOR</t>
  </si>
  <si>
    <t>CANDADO ALEMÁN DE 65 MM</t>
  </si>
  <si>
    <t>TEE SANITARIA 4</t>
  </si>
  <si>
    <t>CANDADO CLASICO Y110/50/155/1</t>
  </si>
  <si>
    <t>VALVULA MARIPOSA TIPO WAFER 6"</t>
  </si>
  <si>
    <t>TALADRO PERCUTOR 1/2 600W</t>
  </si>
  <si>
    <t>CANDADO CLÁSICO Y125/40</t>
  </si>
  <si>
    <t>INTERRUPTOR ENCHUFABLE DSE 2X50 AMP</t>
  </si>
  <si>
    <t>VALVULA DE BOLA DE 1'' P.V.C. ROSCAR ECO</t>
  </si>
  <si>
    <t>TOMA AMER BLANCO</t>
  </si>
  <si>
    <t>INTERRUPTOR ATORNILLABLE DSA 2X60 AMP</t>
  </si>
  <si>
    <t>CINTA DE ENMASCARAR 233+ 18MMX55M</t>
  </si>
  <si>
    <t>CANDADO COMBINACIÓN 3 DIALES AZUL CM</t>
  </si>
  <si>
    <t>JUEGO DADO -M3/8 -23PC(6-22MM)</t>
  </si>
  <si>
    <t>CANDADO COMBINACIÓN 3 DIALES ROJO CM</t>
  </si>
  <si>
    <t>ESMERIL DE BANCO 8 3/4 HP</t>
  </si>
  <si>
    <t>CANDADO COMBINACION HOLANDA 10X120</t>
  </si>
  <si>
    <t>JUEGO 6 DESTOR BASIC</t>
  </si>
  <si>
    <t>CANDADO COMBINACION HOLANDA 8X150</t>
  </si>
  <si>
    <t>PUNTILLA HIERRO 1.1/2 C.C. 400 GRMS.</t>
  </si>
  <si>
    <t>CANDADO COMBINACIÓN YP1 AMARILLO</t>
  </si>
  <si>
    <t>KIT TAL INA FCD12KIT+SOLD FW161M+PULI FG71</t>
  </si>
  <si>
    <t>CANDADO COMBINACIÓN YP1 ROJO</t>
  </si>
  <si>
    <t>PINZA PORTAELECTRODO 300AMP</t>
  </si>
  <si>
    <t>JUEGO 11 LLAVES COMBINADAS 3/8" - 15/16"</t>
  </si>
  <si>
    <t>CANDADO DE HIERRO 32 MM</t>
  </si>
  <si>
    <t>GANCHO PARA TEJA MADERA ZIN C.18 CIEN T3301-003</t>
  </si>
  <si>
    <t>CANDADO DE HIERRO 38 MM</t>
  </si>
  <si>
    <t>VALVULA DE BOLA DE 1 1/2" PVC PARA SOLDAR ECO"</t>
  </si>
  <si>
    <t>SOLDADOR MINI INVE FW161M + PULIDORA DE 4 1/2 FG71</t>
  </si>
  <si>
    <t>TUBO CPVC 3/4" X 3MTS "</t>
  </si>
  <si>
    <t>CANDADO DE LATON DE 20 MM</t>
  </si>
  <si>
    <t>INGLETEADORA 12" DWS715+ DISCOS ALUMUNIO</t>
  </si>
  <si>
    <t>CANDADO DE LATON DE 50 MM</t>
  </si>
  <si>
    <t>PULIDORA 4 1/2" 850W 11.000 RPM STGS8115</t>
  </si>
  <si>
    <t>CANDADO HIERRO 25MM</t>
  </si>
  <si>
    <t>CODO PRESION 1</t>
  </si>
  <si>
    <t>CANDADO HIERRO 32MM</t>
  </si>
  <si>
    <t>TALADRO DE IMPACTO VVR 3/8" 570"</t>
  </si>
  <si>
    <t>CANDADO HIERRO 38MM</t>
  </si>
  <si>
    <t>PISTOLA DE CALOR 2000 W</t>
  </si>
  <si>
    <t>CEMENTO PL285 PROFESIONAL X 750 ML</t>
  </si>
  <si>
    <t>MOTOTOOL DW888 2 5 AMP</t>
  </si>
  <si>
    <t>JUEGO LLAVES TORX PRO 8PZAS</t>
  </si>
  <si>
    <t>CERRADURA SOBRE PHI 2250 SD</t>
  </si>
  <si>
    <t>CANDADO LATON ANTICIZALLA 50 MM</t>
  </si>
  <si>
    <t>TALADRO PERC IN20V 1/2+ ATORN IMPACTO1/4+2 BAT+CAJ</t>
  </si>
  <si>
    <t>CANDADO LATON ANTICIZALLA 60 MM</t>
  </si>
  <si>
    <t>INTERRUPTOR ATORNILLABLE DSA 3X100 AMP</t>
  </si>
  <si>
    <t>CANDADO LATON ANTICIZALLA 70 MM</t>
  </si>
  <si>
    <t>RUTEADORA MODULAR BASE</t>
  </si>
  <si>
    <t>CANDADO LATON ANTICIZALLA 80 MM</t>
  </si>
  <si>
    <t>DISCO NORPRO 7 SEGMENTADO- 70184645783</t>
  </si>
  <si>
    <t>CANDADO LATON DE 25 MM</t>
  </si>
  <si>
    <t>CANDADO LATON DE 30 MM</t>
  </si>
  <si>
    <t>LLAVE COMB 11/2</t>
  </si>
  <si>
    <t>PUNTILLA HIERRO 2 C.C 500 GRMS</t>
  </si>
  <si>
    <t>CANDADO LATON DE 60 MM</t>
  </si>
  <si>
    <t>ROTOMA RM7024+TALADRO PERC 1/2 ID801</t>
  </si>
  <si>
    <t>CANDADO SERIE INGLES 700 50MM</t>
  </si>
  <si>
    <t>CANDADO SERIE INGLES 700 70MM</t>
  </si>
  <si>
    <t>DISCO DIAMANTADO NORTON PRO SEG. 4.1/2 70184624364</t>
  </si>
  <si>
    <t>CANDADO SERIE SUECA 124 60 MM</t>
  </si>
  <si>
    <t>SEMICODO CXC 4</t>
  </si>
  <si>
    <t>CANDADO SERIE SUECA 124 70 MM</t>
  </si>
  <si>
    <t>ESCUADRA PROF 305MM/12</t>
  </si>
  <si>
    <t>MPACK CJ GRF SA ARAW 5/16-17 CM CR X4</t>
  </si>
  <si>
    <t>LIJA PROF. GR. 220 HOJA 9X11</t>
  </si>
  <si>
    <t>CINTA EMPAQUE TRANSP X 100 MT.</t>
  </si>
  <si>
    <t>CANDADO TIPO ITALIANO 110-20</t>
  </si>
  <si>
    <t>REMACHE 6-6 POP NATURAL</t>
  </si>
  <si>
    <t>TUBO CONDUIT 1" X 3 MTS</t>
  </si>
  <si>
    <t>CINTA AISLANTE NEGRA 5 MTS</t>
  </si>
  <si>
    <t>CERRADURA DIGITAL DE EMBUTIR YMF-40</t>
  </si>
  <si>
    <t>TOMA SENCILLA P TIERRA 2P+T+INTER SENCILLO</t>
  </si>
  <si>
    <t>TUBO CONDUIT GALVANIZADO IMC 1/2" X 3 MTS</t>
  </si>
  <si>
    <t>CANDADO Y125 LAMI 60MM B</t>
  </si>
  <si>
    <t>CANDADO YE3 25 MM NEGRO</t>
  </si>
  <si>
    <t>CANDADO YE3 25MM FUCSIA</t>
  </si>
  <si>
    <t>REMACHADORA TRA PESD 4 BOCAS</t>
  </si>
  <si>
    <t>CANDADO YE3 25MM VERDE</t>
  </si>
  <si>
    <t>DISCO VELCRO GR.220 5 X5</t>
  </si>
  <si>
    <t>CANDADO YE3 32MM FUCSIA</t>
  </si>
  <si>
    <t>CONO MARMOL GRANO 80 3X3.1/2X5/8</t>
  </si>
  <si>
    <t>CANDADO YE3 32MM NEGRO</t>
  </si>
  <si>
    <t>LLAVE DE IMPACTO</t>
  </si>
  <si>
    <t>CANDADO YE3 32MM VERDE</t>
  </si>
  <si>
    <t>CANDADO YE3 38MM NEGRO</t>
  </si>
  <si>
    <t>CANDADO YE3 50MM NEGRO</t>
  </si>
  <si>
    <t>CERRADURA DUBLIN US3 ALCOBA</t>
  </si>
  <si>
    <t>PULI 4 1/2 AG1165+ ROTOMAR SDS RM7024</t>
  </si>
  <si>
    <t>CANTONERA 730 ELECTRICA 110 V</t>
  </si>
  <si>
    <t>INTERRUPTOR ENCHUFABLE DSE 2X60 AMP</t>
  </si>
  <si>
    <t>CANTONERA SOBREPONER 738 DER 110 V</t>
  </si>
  <si>
    <t>CANTONERA SOBREPONER 738 IZQ 110 V</t>
  </si>
  <si>
    <t>CINTA DOBLE FAZ 3/4 PULG X 5M</t>
  </si>
  <si>
    <t>CAPACETE 3/4"</t>
  </si>
  <si>
    <t>CARPINCOL MR60 PROFESIONAL X 1 GALON</t>
  </si>
  <si>
    <t>CARETA DE SOLDAR INTELIGENTE</t>
  </si>
  <si>
    <t>YEE REDUCIDA 4X2</t>
  </si>
  <si>
    <t>PULIDORA ANG 7 2400W 8500 RPM</t>
  </si>
  <si>
    <t>COLLARIN 6"A 7"X 1/4" 2 SALIDAS (180 MM) TIPO 3"</t>
  </si>
  <si>
    <t>YEE SANITARIA 4</t>
  </si>
  <si>
    <t>CARETA VARIOMATIC 530 DIN 9-13 ELECTRONICA</t>
  </si>
  <si>
    <t>CARGADOR 12/20/60V TASA CARGA 1.5AH</t>
  </si>
  <si>
    <t>LIJA ROLLO 12" GR 100 R240</t>
  </si>
  <si>
    <t>CARGADOR MULTI VOLTAJE 12V -20V TASA CARGA 4AH</t>
  </si>
  <si>
    <t>YEE SANITARIA 2</t>
  </si>
  <si>
    <t>CARPINCOL EXPRESS (ACTIVADOR 200ML + ADHESIVO 50G)</t>
  </si>
  <si>
    <t>TALADRO DCD776C2 + ATORNILLADOR DCF885B</t>
  </si>
  <si>
    <t>CARPINCOL MR60 PROFESIONAL X 1 KG</t>
  </si>
  <si>
    <t>CARPINCOL MR60 PROFESIONAL X 500 GR</t>
  </si>
  <si>
    <t>CONO MARMOL GRANO 36 3X3.1/2X5/8</t>
  </si>
  <si>
    <t>CARPINCOL MR60 PROFESIONAL X250 GR</t>
  </si>
  <si>
    <t>CONEXION MANGUERA COMPLETA COB MATE 1320</t>
  </si>
  <si>
    <t>CARRETILLA ESTANDAR ANTIPINCHAZO</t>
  </si>
  <si>
    <t>MANIJA CAPRI US15 ALCOBA</t>
  </si>
  <si>
    <t>CARTUCHO ANTIPINTURA Y VAPORES ORGANICOS</t>
  </si>
  <si>
    <t>SIERRA CIRCULAR 7/14 1400 VATIOS DW352-B3</t>
  </si>
  <si>
    <t>CARTUCHO ANTIPOLVO</t>
  </si>
  <si>
    <t>LIMPIADOR PCP X 1/4</t>
  </si>
  <si>
    <t>TUBO CONDUIT 1 X3 MTS</t>
  </si>
  <si>
    <t>SOLDADOR INVERSOR 300 AMP</t>
  </si>
  <si>
    <t>CEMENTO CONDUCTIVO X 15 KG HIDROSOLTA</t>
  </si>
  <si>
    <t>LIJADORAS ORBIT 1/4 PS250 PAGUE 2 LLEVE 3</t>
  </si>
  <si>
    <t>CEMENTO PL285 PROFESIONAL X 120 ML</t>
  </si>
  <si>
    <t>INTERRUPTOR ENCHUFABLE DSE 2X15 AMP</t>
  </si>
  <si>
    <t>CEMENTO PL285 PROFESIONAL X 375 ML</t>
  </si>
  <si>
    <t>LIJA AGUA GR. 1200 MICROFINA CAR 19</t>
  </si>
  <si>
    <t>CEMENTO PL285 PROFESIONAL X 60 ML</t>
  </si>
  <si>
    <t>TUBO VENTILACIÓN 1.1/2 X6 MTS</t>
  </si>
  <si>
    <t>CURVA CONDUIT PVC 1/2"</t>
  </si>
  <si>
    <t>CEMENTO SUPERCRYL 120 ML</t>
  </si>
  <si>
    <t>CEMENTO SUPERCRYL 375 ML</t>
  </si>
  <si>
    <t>LIJADORA ROTORBITAL 5 3.0 AMPERIOS/ D26451K</t>
  </si>
  <si>
    <t>CEMENTO SUPERCRYL 60 ML</t>
  </si>
  <si>
    <t>LLAVE TUBO 24</t>
  </si>
  <si>
    <t>CEMENTO SUPERCRYL 750 ML</t>
  </si>
  <si>
    <t>CENTRO PUNTO 1/2" X 12MM"</t>
  </si>
  <si>
    <t>TAL PER INAL XID20+ PULI 4 1/2 AG114</t>
  </si>
  <si>
    <t>CENTRO PUNTO 10 MM 3/8</t>
  </si>
  <si>
    <t>TEE SANITARIA 1 1/2</t>
  </si>
  <si>
    <t>CENTRO PUNTOS 1/4"X4"</t>
  </si>
  <si>
    <t>LIJA ROLLO 12 GR. 220 R243</t>
  </si>
  <si>
    <t>CEPILLO 3.1/4 750W 16500 RPM</t>
  </si>
  <si>
    <t>TOMACORRIENTE DOBLE GFCI 20 AMP BLANCO</t>
  </si>
  <si>
    <t>CINTA ANTIDESLIZANTE FOTOLUMINISCENTE 50X20M</t>
  </si>
  <si>
    <t>SOLDADORA POWER 185K</t>
  </si>
  <si>
    <t>TOMA INCRUSTAR P/T 15A 250W</t>
  </si>
  <si>
    <t>CERRAD 270 CIL POMO ENT PPAL CROMO MATE</t>
  </si>
  <si>
    <t>TOMACORRIENTE DUPLEX 2P+T FUTURA</t>
  </si>
  <si>
    <t>CERRAD 271 CIL POMO ALCOBA CROMO MATE</t>
  </si>
  <si>
    <t>JGO DADO-3/4 MET 20PZS</t>
  </si>
  <si>
    <t>CERRAD CIL POMO BAÑO CROMO MATE 276</t>
  </si>
  <si>
    <t>LIJA PROFESIONAL 230*280 GR 150 PRECIO ESPECIAL</t>
  </si>
  <si>
    <t>CERRADURA 170 LLAVE PLANA US14 LL LL P</t>
  </si>
  <si>
    <t>TOMA + INTERRUPTOR SENCILLO UND TC016-004</t>
  </si>
  <si>
    <t>CERRADURA 170-1/4 LL-LL NIQUELADA</t>
  </si>
  <si>
    <t>TOMA TRIPLE PARA EXTENSION 15 AMP</t>
  </si>
  <si>
    <t>CERRADURA 4060SDP DOBLE PESTILLO VERT. Y ROSETA</t>
  </si>
  <si>
    <t>TUBO ALCANTARILLADO 4" RS8 SUPRAFORT "</t>
  </si>
  <si>
    <t>CERRADURA 4060SIP DOBLE PESTILLO VERT. Y ROSETA</t>
  </si>
  <si>
    <t>TOMA BIFASICA 20 AMPERIOS</t>
  </si>
  <si>
    <t>CERRADURA 854D EMBUTIR PICO LORO</t>
  </si>
  <si>
    <t>CERRADURA 854S EMBUTIR PICO LORO</t>
  </si>
  <si>
    <t>TABLERO BIFASICO TBLC-24MBO</t>
  </si>
  <si>
    <t>CERRADURA ALCOBA CAROLINA</t>
  </si>
  <si>
    <t>INTERRUPTOR TRIPLE DUOMO</t>
  </si>
  <si>
    <t>CERRADURA CADENA DER. 31610-50D</t>
  </si>
  <si>
    <t>CERRADURA INCRUSTAR PICO LORO DOBLE CIL 785</t>
  </si>
  <si>
    <t>CERRADURA CADENA IZQ. 31610-50I</t>
  </si>
  <si>
    <t>LIJA PREMIER PLUS 230*280 GR 60 PRECIO ESPECIAL</t>
  </si>
  <si>
    <t>CERRADURA CORRIENTE 396 1/4 R IZQUIERDA</t>
  </si>
  <si>
    <t>CODO REVENTILACIÓN 4X2</t>
  </si>
  <si>
    <t>CERRADURA CORRIENTE 396RCD</t>
  </si>
  <si>
    <t>YEE SANITARIA 3</t>
  </si>
  <si>
    <t>CERRADURA CORRIENTE 987 1/4 DERECHA</t>
  </si>
  <si>
    <t>COM CA6205+TA ID600+PU AG1141</t>
  </si>
  <si>
    <t>CERRADURA CORRIENTE 987 1/4 IZQUIERDA</t>
  </si>
  <si>
    <t>PULIDORA 4 1/2 AG114+ ESMERIL EB7056</t>
  </si>
  <si>
    <t>CERRADURA CORRIENTE DER. 3610-60D</t>
  </si>
  <si>
    <t>INTERRUPTOR DOBLE CONMUTABLE BLANCO</t>
  </si>
  <si>
    <t>CERRADURA DE EMBUTIR DORADA 170-1/4</t>
  </si>
  <si>
    <t>CERRADURA DE EMBUTIR L370 CLASICA US26</t>
  </si>
  <si>
    <t>UNIVERSAL 2</t>
  </si>
  <si>
    <t>LIMPIADOR PVC-CPVC 1/128</t>
  </si>
  <si>
    <t>CERRADURA DIGITAL 301</t>
  </si>
  <si>
    <t>RUTEADORA 1.1/4 HP 1200W</t>
  </si>
  <si>
    <t>MPACK LLAVE LVPL AQUAR CGP CR X6</t>
  </si>
  <si>
    <t>CERRADURA DUBLIN US3 BAÑO</t>
  </si>
  <si>
    <t>TALADRO DE ROTACION 1/2 V.V.R</t>
  </si>
  <si>
    <t>INTERRUPTOR SENCILLO GALICA</t>
  </si>
  <si>
    <t>CERRADURA INCRUSTAR PICO LORO UN CIL 7840</t>
  </si>
  <si>
    <t>CERRADURA KENT US26D LL LL</t>
  </si>
  <si>
    <t>PINZA DE MASA 300A</t>
  </si>
  <si>
    <t>CERRADURA POMO MADERA ALCOBA DORADO BR 271</t>
  </si>
  <si>
    <t>DISCO 4.1/2 X 1MM BNA12 AZUL</t>
  </si>
  <si>
    <t>CERRADURA SOBRE 105-50 3BU CD</t>
  </si>
  <si>
    <t>JGO LLAVE HEXAG LARGA PUNTA REDOND 1/16"-3/8" 12PZ</t>
  </si>
  <si>
    <t>CERRADURA SOBRE 105-50 3BU CI</t>
  </si>
  <si>
    <t>CERRADURA SOBRE 106-60 DERECHA</t>
  </si>
  <si>
    <t>DISCO NORPRO 230X8X22.23 SEGMENTADO 70184645810</t>
  </si>
  <si>
    <t>CERRADURA SOBRE 3610 60 CDP</t>
  </si>
  <si>
    <t>LIJA PREMIER PLUS 230*280 GR 220 PRECIO ESPECIAL</t>
  </si>
  <si>
    <t>CERRADURA SOBRE 396 60 SDRP</t>
  </si>
  <si>
    <t>LLAVE 13MM COMBINADA BASICA</t>
  </si>
  <si>
    <t>LACA AMARILLO TAXI 400ML EASYCOLOR</t>
  </si>
  <si>
    <t>TALADRO PERCUTOR 1/2INCH 800W--2800RPM 110V</t>
  </si>
  <si>
    <t>CERRADURA SOBRE 987 70 SI BLACK</t>
  </si>
  <si>
    <t>CERRADURA SOBRE ACORAZADA 105 50 CD</t>
  </si>
  <si>
    <t>TUBO RDE-21 DE 3 PRESIÓN X 6MTS</t>
  </si>
  <si>
    <t>CERRADURA SOBRE ACORAZADA 105 50 CI</t>
  </si>
  <si>
    <t>CERRADURA SOBRE ACORAZADA 106 60 CI</t>
  </si>
  <si>
    <t>INTERRUPTOR ENCHUFABLE DSE 3X20 AMP</t>
  </si>
  <si>
    <t>CHAPA MUEBLE CROMADA 1550I</t>
  </si>
  <si>
    <t>CERRADURA SOBRE PHI 2250 SI</t>
  </si>
  <si>
    <t>GRAPA 2X14 CUADRADA PLASTICA</t>
  </si>
  <si>
    <t>CERRADURA SOBRE PHI 650 SD</t>
  </si>
  <si>
    <t>CLAVO PARAGUAS 2" LISO"</t>
  </si>
  <si>
    <t>CERRADURA SOBRE PHI 650 SI</t>
  </si>
  <si>
    <t>CERRADURA SOBREPONER 3610-60I</t>
  </si>
  <si>
    <t>TIJERA AVIACION IZQ FATMAX</t>
  </si>
  <si>
    <t>CERRADURA SOBREPONER OF5M</t>
  </si>
  <si>
    <t>MPACK ACOPLE FLEX LVPL-LVM NIEVE X12</t>
  </si>
  <si>
    <t>MULTI-HERRAMIENTAS</t>
  </si>
  <si>
    <t>CERRADURA SOLDAR 396 1/4 DER. 396SD</t>
  </si>
  <si>
    <t>CERRADURA SOLDAR 396 1/4 IZQUIERDA DOBLE CILI</t>
  </si>
  <si>
    <t>FIBRODISCOS GR.36 4.1/2X7/8</t>
  </si>
  <si>
    <t>TALADRO PERCUTOR 1/2 2BAT + CARG+ MALETA</t>
  </si>
  <si>
    <t>CERRADURA SOLDAR 987 1/4 IZQ. 987SI 3004</t>
  </si>
  <si>
    <t>TABLERO MONF. 3 CIRCUITOS</t>
  </si>
  <si>
    <t>CERRADURA TUBULAR DE MANIJA ALCOB C MATE</t>
  </si>
  <si>
    <t>KIT EDICION INFALTABLES</t>
  </si>
  <si>
    <t>GRATA 6 X2 GR. 60 CAR 93</t>
  </si>
  <si>
    <t>CERRADURA TUBULAR MANIJA BAÑO C/MATE MAC 216</t>
  </si>
  <si>
    <t>HIDRO PW1770+ATOR CD36+PIS PWB02+MANGUE</t>
  </si>
  <si>
    <t>CERRADURA VITRINA 560</t>
  </si>
  <si>
    <t>COLLAR DERIVACION 2X1/2 CON INSERTO METALICO</t>
  </si>
  <si>
    <t>CERROJO 170 US14 LL LL VIDRIO</t>
  </si>
  <si>
    <t>MPACK ASIENTO SANITARIO BLANCO X6</t>
  </si>
  <si>
    <t>CERROJO AUXILIAR DE SEGURIDAD CON PERILL 791</t>
  </si>
  <si>
    <t>CHAPA MUEBLE OVAL CROM 1560I</t>
  </si>
  <si>
    <t>CERROJO AUXILIAR DE SEGURIDAD DOBLE CIL 790</t>
  </si>
  <si>
    <t>ESCALERA 6 PELDANOS 120KG TAPA ROJA</t>
  </si>
  <si>
    <t>CHAPA 766 A/P DER V ACERO</t>
  </si>
  <si>
    <t>DIAGONAL RECTA EN ANGULO PLATINA 2X3/16X0.68 MTS</t>
  </si>
  <si>
    <t>CHAPA 766 A/P IZQ V ACERO</t>
  </si>
  <si>
    <t>MPACK CIERRE CERAM METAL IZQ AZUL X6</t>
  </si>
  <si>
    <t>JUEGO 10 DESTOR PRE</t>
  </si>
  <si>
    <t>CHAPA CANDADO REJA 778</t>
  </si>
  <si>
    <t>INTERRUPTOR ENCHUFABLE DSE 2X70 AMP</t>
  </si>
  <si>
    <t>CHAPA DOS MACHOS 864 SOBREPONER DER V.A</t>
  </si>
  <si>
    <t>CHAPA DOS MACHOS 864 SOBREPONER IZQ V.A</t>
  </si>
  <si>
    <t>CHAPA FORTALEZA DER BRONCE</t>
  </si>
  <si>
    <t>DISCO ABRASIVO DE DESBASTE T27 9" X 1/4"</t>
  </si>
  <si>
    <t>CHAPA FORTALEZA IZQ BRONCE</t>
  </si>
  <si>
    <t>LLAVE COMB 11/8</t>
  </si>
  <si>
    <t>CHAPA MASTER 64 IZQUIERDA GRIS</t>
  </si>
  <si>
    <t>TOMACORRIENTE DOBLE 2P+T CLICKME</t>
  </si>
  <si>
    <t>CHAPA MASTER 65 DER GRIS</t>
  </si>
  <si>
    <t>CHAPA MASTER 65 IZQ GRIS</t>
  </si>
  <si>
    <t>ROTO SDS 30MM RM13030+PULI 9" AG230</t>
  </si>
  <si>
    <t>CHAPA MASTER M64 DER VERDE ACERO</t>
  </si>
  <si>
    <t>DISCO CARBOFLAP GR. 80 4.1/2X7/8 REF. -66623313733</t>
  </si>
  <si>
    <t>CHAPA MASTER M64 IZQ VERDE ACERO</t>
  </si>
  <si>
    <t>INTERRUPTOR ATORNILLABLE DSA 1X15 AMP</t>
  </si>
  <si>
    <t>CHAPA MUEBLE LATONADA 1550I</t>
  </si>
  <si>
    <t>CHAPA VITRINA CROM 1556</t>
  </si>
  <si>
    <t>TAL PER 1/2 SD1375+TAL 1/4 SD0640</t>
  </si>
  <si>
    <t>CHAZO PLASTICO 1/4 X1 1/4 + TORNILLO DE 8 X 1 1/4</t>
  </si>
  <si>
    <t>DISCO CARBOFLAP XTREME GR. 120 4.1/2 X7/8</t>
  </si>
  <si>
    <t>TEE REDUCIDA 3X2</t>
  </si>
  <si>
    <t>CHAZO PLASTICO 5/16</t>
  </si>
  <si>
    <t>REMACHE 6-10 POP NATURAL</t>
  </si>
  <si>
    <t>CHECK ANTIFRAUDE 1/2'' DZR PCP</t>
  </si>
  <si>
    <t>CLAVIJA CAUCHO P.T. 15 A. 250 V. CARACHINA</t>
  </si>
  <si>
    <t>CHECK ANTIRRETORNO DE AGUAS RESIDUALES DE 4"</t>
  </si>
  <si>
    <t>LIJA ROLLO 12" GR 120 R240</t>
  </si>
  <si>
    <t>CHEQUE CORTINA 2 1/2 BRONCE</t>
  </si>
  <si>
    <t>PULIDORA 4-1/2" 8.000RPM INALAMBRICA"</t>
  </si>
  <si>
    <t>CHEQUE HIDRO BRONCE 3/4"</t>
  </si>
  <si>
    <t>CIERRAPUERTA 1002 PLATA</t>
  </si>
  <si>
    <t>TABLERO TRIFASICO 24 CIRCUITOS CON PUERTA</t>
  </si>
  <si>
    <t>TEE PRESIÓN 1</t>
  </si>
  <si>
    <t>CIERRAPUERTA DE PISO Y90 - 150 REF. 8841</t>
  </si>
  <si>
    <t>TIJERA AVIACION DER FATMAX</t>
  </si>
  <si>
    <t>CIERRAPUERTAS 45 KG</t>
  </si>
  <si>
    <t>CIERRAPUERTAS 65 KG</t>
  </si>
  <si>
    <t>CINCEL 5833 SDS MAX PUNTA</t>
  </si>
  <si>
    <t>DISCO NORTON 4.1/2X110 CLASSIC CONTINUO70184647066</t>
  </si>
  <si>
    <t>CINCEL CORTA FRIO 1/2" X 6"</t>
  </si>
  <si>
    <t>LIJA PROF. GR. 400 HOJA 9X11</t>
  </si>
  <si>
    <t>CINCEL PALA HEXAGONAL 30MMX41CM</t>
  </si>
  <si>
    <t>CUCHILLA ECONOMICA RETRACTIL</t>
  </si>
  <si>
    <t>CINCEL PUNTA HEXAGONAL 30MM X 41 CM</t>
  </si>
  <si>
    <t>CLAVIJA PATA TRABADA 20 AMPERIOS</t>
  </si>
  <si>
    <t>CINCEL PUNTA PLANO ANGOSTA 1 X16</t>
  </si>
  <si>
    <t>PULIDORA 4 1/2 G720 + ATORNILLADOR INALAMBRIC 9036</t>
  </si>
  <si>
    <t>LIJA ROLLO 12 GR. 180 PATELOX R243</t>
  </si>
  <si>
    <t>LIMPIADOR PCP X 1/128</t>
  </si>
  <si>
    <t>CINCEL SDS PLUS 3/4 X 10 PALA/ DW5350</t>
  </si>
  <si>
    <t>ROTOMA SDS RM9026+PULI 4 1/2 AG1165</t>
  </si>
  <si>
    <t>REMACHE 5-4 POP NATURAL</t>
  </si>
  <si>
    <t>CINTA AISLANTE 18MMX15M 5489</t>
  </si>
  <si>
    <t>CINTA AISLANTE AMARILLA 15 MT.</t>
  </si>
  <si>
    <t>CINTA EMPAQUE TRANSP X 200 MT.</t>
  </si>
  <si>
    <t>CINTA AISLANTE AMARILLA 5 MTS</t>
  </si>
  <si>
    <t>TUBO RDE-21 DE 1.1/4 PRESIÓN X 6MTS</t>
  </si>
  <si>
    <t>CINTA AISLANTE AZUL 15 MT.</t>
  </si>
  <si>
    <t>LLAVE COMB 10MM</t>
  </si>
  <si>
    <t>CINTA AISLANTE AZUL 5 MTS</t>
  </si>
  <si>
    <t>MPACK CJ SIF LVPL CANASTILLA 4 X6</t>
  </si>
  <si>
    <t>CINTA AISLANTE BLANCA 15 MT.</t>
  </si>
  <si>
    <t>TUBO SANITARIO 1.1/2 X6 MTS TUBECO</t>
  </si>
  <si>
    <t>CINTA AISLANTE BLANCA 5 MTS</t>
  </si>
  <si>
    <t>JUEGO DE DADOS 21 PIEZAS 3/4</t>
  </si>
  <si>
    <t>CINTA AISLANTE NEGRA 20 MTS</t>
  </si>
  <si>
    <t>HIDRO PW1565+ATO CD36+PIS PWB02+MANGUE</t>
  </si>
  <si>
    <t>CINTA AISLANTE ROJA 15 MT.</t>
  </si>
  <si>
    <t>CINTA AISLANTE ROJA 5 MTS</t>
  </si>
  <si>
    <t>PERNO DE MAQUINA 5/8" X 1 1/2"</t>
  </si>
  <si>
    <t>CINTA AISLANTE VERDE 15 MT</t>
  </si>
  <si>
    <t>TUBO RDE-21 DE 3/4 PRESIÓN X 6MTS</t>
  </si>
  <si>
    <t>CINTA AISLANTE VERDE 5 MTS</t>
  </si>
  <si>
    <t>CONECTOR BIMETALICO RANURAS PARALELAS 2 PER. 8-1/0</t>
  </si>
  <si>
    <t>SILICONA ACETICA USO GENERAL TRANSP 50 GR. BLISTER</t>
  </si>
  <si>
    <t>TABLERO TRIFASICO 24 CIRCUITOS-ESPACIO TOTALIZADOR</t>
  </si>
  <si>
    <t>JUEGO DADOS IMPACTO MET 1/2 11 PZ</t>
  </si>
  <si>
    <t>CINTA AUTOMOTRIZ 12MM X 50 MTS.</t>
  </si>
  <si>
    <t>CINTA BANDIT 5/8" CAJA 30.48 MTS</t>
  </si>
  <si>
    <t>JUEGO 2 DESTOR BASIC (60-020S)</t>
  </si>
  <si>
    <t>INT SENC + TOMA AMER BLANCO</t>
  </si>
  <si>
    <t>CINTA DE ENMASCARAR 1/2"</t>
  </si>
  <si>
    <t>TALADRO PER 1/2 20V DCD709+ ATOR IMP1/4 DCF809+BAT</t>
  </si>
  <si>
    <t>LLAVE 10MM COMBINADA BASICA</t>
  </si>
  <si>
    <t>INTERRUPTOR ATORNILLABLE DSA 3X30 AMP</t>
  </si>
  <si>
    <t>VALVULA BOLA 2" PVC SOLDAR ECO"</t>
  </si>
  <si>
    <t>SIERRA CIR 7 1/4 CS1004 + SIERRA CALADO KS701E</t>
  </si>
  <si>
    <t>CINTA DOBLE FAZ 1/2 PULG X 5 M</t>
  </si>
  <si>
    <t>INTERRUPTOR SENCI DE INCRU CONMUTABL UNI TC015-001</t>
  </si>
  <si>
    <t>CINTA DOBLE FAZ 1PULG X 5M</t>
  </si>
  <si>
    <t>TOMA COAXIAL TV AMERICANA BLANCO</t>
  </si>
  <si>
    <t>LIMPIADOR PVC-CPVC 1/32</t>
  </si>
  <si>
    <t>CINTA EMPAQUE TRANSP X 40 MT</t>
  </si>
  <si>
    <t>CONECTOR PLASTICO 1/2" VERDE UNIDAD T7001-003</t>
  </si>
  <si>
    <t>SOGA 1/2" 13MM GOLDEN X 200MT"</t>
  </si>
  <si>
    <t>REMACHADORA CABZ GIRATOR</t>
  </si>
  <si>
    <t>PUNTILLA HIERRO 3 C.C. 500 GRMS.</t>
  </si>
  <si>
    <t>CINTA LRG FIBR/VIDRIL/2 X50M/1</t>
  </si>
  <si>
    <t>PUNTILLA CC 3" 400 GRS</t>
  </si>
  <si>
    <t>CINTA LRG FIBR/VIDRIL/60M-1/2" ANCHO-HOJA</t>
  </si>
  <si>
    <t>NIVEL THRIFTY 12</t>
  </si>
  <si>
    <t>CINTA LRG FIBR/VIDRL/2 X30M</t>
  </si>
  <si>
    <t>TOMA TRIFASICA 20 AMPERIOS</t>
  </si>
  <si>
    <t>CINTA MET 5M/16 (30-496S)</t>
  </si>
  <si>
    <t>JGO EXTRACTOR TORNILLOS</t>
  </si>
  <si>
    <t>CINTA MET 8M/26 (30-456S)</t>
  </si>
  <si>
    <t>MPACK MZ LVM PLAST 4 SLIM X4</t>
  </si>
  <si>
    <t>CINTA METRI GLOBAL PLUS 3M/10</t>
  </si>
  <si>
    <t>MPACK LLAVE MANG METAL SATIN X6</t>
  </si>
  <si>
    <t>TELA DE CONSTRUCCIÓN VERDE 2.00 X100 MTS DOBLADA</t>
  </si>
  <si>
    <t>REMACHE 5-6 POP NATURAL</t>
  </si>
  <si>
    <t>CINTA SCOTCH SUPER 33+</t>
  </si>
  <si>
    <t>LACA ROJA FLUORESC 400 ML EASYCOLOR</t>
  </si>
  <si>
    <t>CINTA TEMFLEX AMARILLA 3/4" X 18 MTS</t>
  </si>
  <si>
    <t>MPACK CIERRE CERAM METAL DER ROJO X6</t>
  </si>
  <si>
    <t>CINTA TEMFLEX AZUL 3/4" X 18 MTS</t>
  </si>
  <si>
    <t>JUEGO DESTORNILLADORES AISLADOS 7 PIEZAS</t>
  </si>
  <si>
    <t>CINTA TEMFLEX BLANCA 3/4" X 18 MTS</t>
  </si>
  <si>
    <t>CINTA TEMFLEX CAFE 3/4" X 18 MTS</t>
  </si>
  <si>
    <t>PULIDORA INAL 41/2 XAG20+PRENSA DE BANCO BV04</t>
  </si>
  <si>
    <t>CINTA TEMFLEX NARANJA 3/4" X 18 MTS</t>
  </si>
  <si>
    <t>CINTA TEMFLEX ROJO 3/4" X 18 MTS</t>
  </si>
  <si>
    <t>REMACHE 4-6 POP NATURAL</t>
  </si>
  <si>
    <t>CINTA TEMFLEX VERDE 3/4" X 18 MTS</t>
  </si>
  <si>
    <t>TALADRO PERCUTOR INALAMBRICO 1/2"</t>
  </si>
  <si>
    <t>CINTA TEMFLEX VIOLETA 3/4" X 18 MTS</t>
  </si>
  <si>
    <t>DISCO DIAM. CONTINUO 4.5</t>
  </si>
  <si>
    <t>CIZALLA 12"</t>
  </si>
  <si>
    <t>CIZALLA CORTAPERNOS 30"</t>
  </si>
  <si>
    <t>UNION PRESION 1</t>
  </si>
  <si>
    <t xml:space="preserve">CJ RESORTE Y SELLO C. RAP.X2 UDS NEGRO		</t>
  </si>
  <si>
    <t>CLAVADORA NEUMATICA 5/8" A 2"</t>
  </si>
  <si>
    <t>REGISTRO MINI DE 1 SALIDA 1/2" X 1/2" BOLSA"</t>
  </si>
  <si>
    <t>SOGA 3/8" 10MM GOLDEN X 250 MT"</t>
  </si>
  <si>
    <t>CLAVIJA CAUCHO POLO A TIERRA 20 A. 250 V</t>
  </si>
  <si>
    <t>PUNTILLA CC 2 1/2" 400 GRS</t>
  </si>
  <si>
    <t>DISCO DIAMANTADO DE PULIR CONCRETO 7"</t>
  </si>
  <si>
    <t>PUNTILLA HIERRO 4 C.C. 400 GRMS.</t>
  </si>
  <si>
    <t>CLAVIJA ESCUALIZABLE UNIDAD TC005-001</t>
  </si>
  <si>
    <t>REMACHE 4-4 POP NATURAL</t>
  </si>
  <si>
    <t>COPA CLASSIC 4" C.100"</t>
  </si>
  <si>
    <t>MPACK MZ LVPL 8 CGP AQUAR CR X4</t>
  </si>
  <si>
    <t>CLAVIJA PLANA POLARIZ 15A MARFIL L-ART VARIOS</t>
  </si>
  <si>
    <t>LED REFLECTOR JETA 50 W DL</t>
  </si>
  <si>
    <t>CLAVIJA SEGURIDAD POLO A TIERRA 20 AMPERIOS</t>
  </si>
  <si>
    <t>TUBO CONDUIT METALICO EMT 3" X 3 MTS</t>
  </si>
  <si>
    <t>CLAVIJA TRIFASICA 20 AMPERIOS CAUCHO</t>
  </si>
  <si>
    <t>SOLDADORA 45W</t>
  </si>
  <si>
    <t>CLAVIJA TRIFASICA 50 AMPERIOS</t>
  </si>
  <si>
    <t>TABLERO TRIFASICO 18 CIRCUITOS CON PUERTA</t>
  </si>
  <si>
    <t>CRUCETA METALICA 3" X 3" X 1/4" X 3.00 MTS</t>
  </si>
  <si>
    <t>DISCO DIAMANTADO CONTINUO 41/2 NORTON</t>
  </si>
  <si>
    <t>CLAVO ACERO 1.1/2 LISO</t>
  </si>
  <si>
    <t>JUEGO DE HERRAMIENTAS MECANICAS 123 PZAS</t>
  </si>
  <si>
    <t>CLAVO ACERO 2 LISO</t>
  </si>
  <si>
    <t>SOLDADOR SI7200DV + CARE CSVM530 + PULI AG1141</t>
  </si>
  <si>
    <t>CLAVO ACERO 2.1/2 LISO</t>
  </si>
  <si>
    <t>SIERRA MESA# 10" 1800W</t>
  </si>
  <si>
    <t>CLAVO ACERO 3 LISO</t>
  </si>
  <si>
    <t>LLAVE DE TUBO 18</t>
  </si>
  <si>
    <t>CLAVO ACERO 3.1/2 EST. VERT.</t>
  </si>
  <si>
    <t>PULIDORA 9" 2200W + PULIDORA 4 1/2" STGS6115-B3</t>
  </si>
  <si>
    <t>CLAVO ACERO 3.1/2 LISO</t>
  </si>
  <si>
    <t>TOMA AEREA CAUCHO BIFÁSECA 20A. 250 V.</t>
  </si>
  <si>
    <t>CLAVO ACERO 3/4 EST VERT</t>
  </si>
  <si>
    <t>TUBO EMT 3/4 X 3 MTS</t>
  </si>
  <si>
    <t>CLAVO ACERO 3/4 LISO</t>
  </si>
  <si>
    <t>COMPRESOR 6 GL. 150 PSI 2.0 HP</t>
  </si>
  <si>
    <t>LLAVE AJUSTABLE CROM 8</t>
  </si>
  <si>
    <t>SILICONA NEGRA 50 GRAMOS</t>
  </si>
  <si>
    <t>CODO 90° 2 1/2 HG</t>
  </si>
  <si>
    <t>LLAVE 12MM COMBINADA BASICA</t>
  </si>
  <si>
    <t>CODO 90° 4 HG</t>
  </si>
  <si>
    <t>LLAVE COMB 13MM</t>
  </si>
  <si>
    <t>CODO ALCANTARILLADO CXC 160MM</t>
  </si>
  <si>
    <t>CODO CPVC 1/2" "</t>
  </si>
  <si>
    <t>CORTACIRCUITO ENCHUFABLE MONOPOLAR 40 AMP</t>
  </si>
  <si>
    <t>CODO CPVC 3/4" "</t>
  </si>
  <si>
    <t>PISTOLA CALOR DW</t>
  </si>
  <si>
    <t>CODO PRESIÓN 1 1/2</t>
  </si>
  <si>
    <t>CODO PRESION 1 1/4</t>
  </si>
  <si>
    <t>CODO PRESIÓN 1/2 SOL / ROSC.</t>
  </si>
  <si>
    <t>CORTA PER FORJADO 36 914MM</t>
  </si>
  <si>
    <t>UNION UNIVERSAL DE 1" PVC SOLDAR"</t>
  </si>
  <si>
    <t>CODO PRESIÓN 3</t>
  </si>
  <si>
    <t>ROLLO 12" CAR48 GR. 150"</t>
  </si>
  <si>
    <t>CODO PRESION 3/4</t>
  </si>
  <si>
    <t>ESPIGO EXTREMO POSTE 15 KV LINE POST</t>
  </si>
  <si>
    <t>COPA CLASSIC 4" C.80"</t>
  </si>
  <si>
    <t>CODO REVENTILACIÓN 3X2</t>
  </si>
  <si>
    <t>LIJA AGUA GR.1000 MICROFINA</t>
  </si>
  <si>
    <t>ESCALERA 7 PELDANOS 120KG TAPA ROJA</t>
  </si>
  <si>
    <t>PRENSA DE BANCO DE 5" ELITE"</t>
  </si>
  <si>
    <t>LIJA ROLLO 24" GR. 100 R240</t>
  </si>
  <si>
    <t>CODO SANITARIO CXC 6</t>
  </si>
  <si>
    <t>CODO SANITARIO CXE 1 1/2</t>
  </si>
  <si>
    <t>TALADRO INALAMBRICO 3/8 CARGAD Y 2 BATERÍAS</t>
  </si>
  <si>
    <t>TUBO CONDUIT 1.1/2 X3 MTS</t>
  </si>
  <si>
    <t>CODO SANITARIO CXE 3</t>
  </si>
  <si>
    <t>CODO SANITARIO CXE 3 LEO</t>
  </si>
  <si>
    <t>CODO SANITARIO CXE 4</t>
  </si>
  <si>
    <t>MPACK VAL ENT ANTISIF HIDROST X3</t>
  </si>
  <si>
    <t>CODO SANITARIO CXE 4 LEO</t>
  </si>
  <si>
    <t>COFRE INTEMP 40*30*20 IP20 RETIE</t>
  </si>
  <si>
    <t>ROTOM RM7024+ SI CIR CHS15</t>
  </si>
  <si>
    <t>COLLAR DERIVACIÓN 2 X 1/2</t>
  </si>
  <si>
    <t>GUANTE DIELECTRICO CLASE 0 TALLA 10 MAS PRUEBA</t>
  </si>
  <si>
    <t>SIFÓN 3 135 GR</t>
  </si>
  <si>
    <t>COLLAR DERIVACIÓN 3 X 1/2</t>
  </si>
  <si>
    <t>SEGUETA MANUAL BIMENTAL SIMPLE 24DX10</t>
  </si>
  <si>
    <t>COLLAR DERIVACIÓN 3 X 3/4</t>
  </si>
  <si>
    <t>LLAVE COMB 3/4</t>
  </si>
  <si>
    <t>COLLAR DERIVACION CON INS. METALICO 3 X 1/2</t>
  </si>
  <si>
    <t>COPA CLASSIC MARMOL GR. 80 5X2X5/8</t>
  </si>
  <si>
    <t>COLLAR DERIVACION CON INS. METALICO 4 X 1/2</t>
  </si>
  <si>
    <t>COLLARIN 4" A 5" X 1/4" 2 SALIDAS (140MM) TIPO 1</t>
  </si>
  <si>
    <t>PULIDORA 9 2200W 6500RPM STGL2223-B3</t>
  </si>
  <si>
    <t>COLLARIN 8" A 9" X 1/4" 2 SALIDAS (220MM) TIPO 5</t>
  </si>
  <si>
    <t>TALADRO HD55-B3 + KC4815-B3</t>
  </si>
  <si>
    <t>COPA CLASSIC 4" C.24"</t>
  </si>
  <si>
    <t>COMBO AUSTIN US26D ENT</t>
  </si>
  <si>
    <t>COPA CLASSIC MARMOL GR. 60 5X2X5/8</t>
  </si>
  <si>
    <t>PUNTILLA CC 1 1/2" 400 GRS</t>
  </si>
  <si>
    <t>LIJA PROFESIONAL 230*280 GR 80 PRECIO ESPECIAL</t>
  </si>
  <si>
    <t>PERCHA TIPO PESADA 1 PUESTO S/ ESPACIO S/AISLADOR</t>
  </si>
  <si>
    <t>COMPRESOR ANILLO DE PISTON 2-1/8-5 PUL</t>
  </si>
  <si>
    <t>LIJA PROFESIONAL 230*280 GR 180 PRECIO ESPECIAL</t>
  </si>
  <si>
    <t>COPA CLASSIC 4" C16"</t>
  </si>
  <si>
    <t>COMPRESOR DE AIRE 2.5HP 25LTS</t>
  </si>
  <si>
    <t>INTERRUPTOR DOBLE AMBIA REFRESH</t>
  </si>
  <si>
    <t>TALADRO PERCUTOR 1/2" 600 W 2.800 RPM</t>
  </si>
  <si>
    <t>INTERRUPTOR ATORNILLABLE DSA 2X20 AMP</t>
  </si>
  <si>
    <t>ESCALERA 4 PELDANOS 120KG TAPA ROJA</t>
  </si>
  <si>
    <t>CONECTOR AL- AL RANURAS PARALELAS 2 PERNOS 2/0</t>
  </si>
  <si>
    <t>PULIDORA G720-B3 + TALADRO TP555-B3</t>
  </si>
  <si>
    <t>UNION PRESION 2</t>
  </si>
  <si>
    <t>POLICHADORA ORBITAL 10 120W</t>
  </si>
  <si>
    <t>CONECTOR AUTODESFORRE ROJO</t>
  </si>
  <si>
    <t>LLAVE COMBINADA 11/4</t>
  </si>
  <si>
    <t>M/ARTICULADO 17 -MANDO1/2</t>
  </si>
  <si>
    <t>LLAVE 14MM COMBINADA BASICA</t>
  </si>
  <si>
    <t>PISTOLA DE CALOR HG1500-B3 + MOTOTOOL RT18KA-B3</t>
  </si>
  <si>
    <t>CONECTOR COOPERWELT 5/8"-2 CU-CU"</t>
  </si>
  <si>
    <t>CONO MARMOL GR.120 3X3.1/2X5/8</t>
  </si>
  <si>
    <t>CONECTOR KILLER 2/0 AWG DE COBRE</t>
  </si>
  <si>
    <t>TAPÓN SOLDADO 1/2</t>
  </si>
  <si>
    <t>CONECTOR KILLER 8</t>
  </si>
  <si>
    <t>JUEGO ALICATE</t>
  </si>
  <si>
    <t>CONECTOR KILLER PARA VARILLA 5/8</t>
  </si>
  <si>
    <t>VALVULA DE BOLA DE 1'' P.V.C. PARA SOLDAR MANIJA C</t>
  </si>
  <si>
    <t>TALADRO ROTACION INALAMBRICO 3/8" 8V</t>
  </si>
  <si>
    <t>CONECTOR PLASTICO 3/4" VERDE UNIDAD T7001-004</t>
  </si>
  <si>
    <t>CONECTOR RAPIDO HEMBRA DINSE 10/25</t>
  </si>
  <si>
    <t>TABLERO BIFASICO 18 CIRC TQ-CP-18-SQ</t>
  </si>
  <si>
    <t>CONECTOR RAPIDO HEMBRE DINSE 10/25 SWEISS</t>
  </si>
  <si>
    <t>INTERRUPTOR ATORNILLABLE DSA 2X70 AMP</t>
  </si>
  <si>
    <t>CONECTOR RÁPIDO MACHO DINSE 10/25 SWEISS</t>
  </si>
  <si>
    <t>ESPARRAGO 5/8 X 10"</t>
  </si>
  <si>
    <t>CONECTOR RAPIDO MACHO DINSE 35/50</t>
  </si>
  <si>
    <t>JGO HERRAMIENTAS MECANICAS 201PC</t>
  </si>
  <si>
    <t>CONECTOR RECTO CORAZA 1"</t>
  </si>
  <si>
    <t>SOLDADORA STAR 4000</t>
  </si>
  <si>
    <t>DESTORNILLADOR PALA 1/4" X 6" PUNTA ESTANDAR"</t>
  </si>
  <si>
    <t>CONECTOR RESORTE 22-14 AWG AMARILLO</t>
  </si>
  <si>
    <t>RATCHET STD 20 MANDO 3/4</t>
  </si>
  <si>
    <t>LLAVE COMB 12MM</t>
  </si>
  <si>
    <t>INTERRUPTOR + TOMACORRIENTE SENCILLO BLANCO</t>
  </si>
  <si>
    <t>CONJ.LAVAM.SR.CLASS</t>
  </si>
  <si>
    <t>TEE PRESIÓN 2</t>
  </si>
  <si>
    <t>CONJUN. LAVAP. CROM. SAGITARIO</t>
  </si>
  <si>
    <t>CONJUNTO GRIFERIA LAVAMANOS COLOR</t>
  </si>
  <si>
    <t>LIJA PROF. GR. 600 HOJA 9X11</t>
  </si>
  <si>
    <t>CONJUNTO GRIFERIA LAVAMANOS CROMADO</t>
  </si>
  <si>
    <t>SOLDADURA EPOXICA 16 GR. PEGADIT</t>
  </si>
  <si>
    <t>CONJUNTO LLAVE MOVIL MESA MILLENIUM</t>
  </si>
  <si>
    <t>INTERRUPTOR SENCILLO CONM DUOMO</t>
  </si>
  <si>
    <t>GUARDACABO 3/8"</t>
  </si>
  <si>
    <t>CONO MARMOL GRANO 24 3X3.1/2X5/8</t>
  </si>
  <si>
    <t>LIJA ROLLO 12 GR. 80 PATELOX R243</t>
  </si>
  <si>
    <t>CONO MARMOL T16 80X90X14.00 GR.24</t>
  </si>
  <si>
    <t>CONO TAPON 16 GR. 16 80X90X15.88</t>
  </si>
  <si>
    <t>SOLDADURA CPVC 1/16</t>
  </si>
  <si>
    <t>CONO TAPON 16 GR. 60 80X90X15.88</t>
  </si>
  <si>
    <t>JGO LLAVES HEX METRICAS</t>
  </si>
  <si>
    <t>COPA 4X2X15.88MM C60 R5B5.2</t>
  </si>
  <si>
    <t>JUEGO DADO-ML/2 -27PC(1/4 -11</t>
  </si>
  <si>
    <t>COPA CLÁSICA MARMOL GR.100 5X2X5/8</t>
  </si>
  <si>
    <t>PUNTILLA HIERRO 1.1/2 S.C. 400 GRMS.</t>
  </si>
  <si>
    <t>LIJA PROFESIONAL 230*280 GR 120 PRECIO ESPECIAL</t>
  </si>
  <si>
    <t>COPA CLASSIC MARMOL GR. 16 5X2X5/8</t>
  </si>
  <si>
    <t>TABLERO BIFASICO 16 CIRCUITOS</t>
  </si>
  <si>
    <t>COPA CLASSIC MARMOL GR. 24 5X2X5/8</t>
  </si>
  <si>
    <t>DISCO CLASICC DIAM. 7X180 SEG 70184647068</t>
  </si>
  <si>
    <t>COPA CLASSIC MARMOL GR. 36 5X2X5/8</t>
  </si>
  <si>
    <t>TERMOMETRO INFRARROJO DIGITAL 35 A 42C</t>
  </si>
  <si>
    <t>JUEGO 6 DESTOR PRO</t>
  </si>
  <si>
    <t>LIJADORA DE DISCO VV 5</t>
  </si>
  <si>
    <t>TOMACORRIENTE DOBLE P/TIERRA (2P+T) AMBIA REFRESH</t>
  </si>
  <si>
    <t>COPA NORTON 127X50X15.88 C60</t>
  </si>
  <si>
    <t>PANEL LED SOBREPONER REDONDO 18W 6.500K 110-240V</t>
  </si>
  <si>
    <t>COPA NORTON GR. 24</t>
  </si>
  <si>
    <t>COPA NORTON GR. 36</t>
  </si>
  <si>
    <t>ESCALERA 3 PELDANOS 120KG TAPA ROJA</t>
  </si>
  <si>
    <t>COPA NORTON MARMOL GRA. 80</t>
  </si>
  <si>
    <t>COPA NORTON MARMOL GRANO 16 5X2X5/8</t>
  </si>
  <si>
    <t>HIDROLAVADORA 1200W 1.450 PSI</t>
  </si>
  <si>
    <t>COPA TORNILLO 5/16</t>
  </si>
  <si>
    <t>CORAZA METALICA LIQUIT TIGH"1"</t>
  </si>
  <si>
    <t>UNION PRESION 1 1/2</t>
  </si>
  <si>
    <t>PULIDORA INDUSTRIAL DE 9" 2600 W"</t>
  </si>
  <si>
    <t>SILICONA ROJA 50 ML</t>
  </si>
  <si>
    <t>REMACHE 6-8 POP NATURAL</t>
  </si>
  <si>
    <t>CORTA FRIO CIN 1/2*9</t>
  </si>
  <si>
    <t>CORTA FRIO CIN 3/4*8</t>
  </si>
  <si>
    <t>HILO P.P ATAFACIL X 750MT OVILLO</t>
  </si>
  <si>
    <t>CORTA FRIO CIN 5/8*6-3/4 X 5/8X7</t>
  </si>
  <si>
    <t>DISCO METAL 4.1/2X1/16 SUPERFINO T1 PREMIER</t>
  </si>
  <si>
    <t>CORTA PER FORJADO 14 355MM</t>
  </si>
  <si>
    <t>VALVULA DE BOLA 1/2 PVC SOLDAR MANIJA LARGA</t>
  </si>
  <si>
    <t>CORTA PER FORJADO 18 457MM</t>
  </si>
  <si>
    <t>MPACK MANIJA TANQUE ARIANE CR X12</t>
  </si>
  <si>
    <t>TABLERO BIFASICO 12 CIRC TQ-CP-12-SQ</t>
  </si>
  <si>
    <t>CORTA PERNOS 811</t>
  </si>
  <si>
    <t>CORTA TUBOS 1/8 -11/8</t>
  </si>
  <si>
    <t>CORTA TUBOS 1/811-11/4 -1/8</t>
  </si>
  <si>
    <t>SEMICODO PRESIÓN 1/2 X 45</t>
  </si>
  <si>
    <t>CORTA TUBOS PVC TRBJO PESADO 0-1 5/8"</t>
  </si>
  <si>
    <t>INTERRUPTOR SENCILLO FUTURA</t>
  </si>
  <si>
    <t>JUEGO 7 LLAVES COMBINADAS CORTA METRIC 10MM - 19MM</t>
  </si>
  <si>
    <t>TUBO SANITARIO VERDE 4" X 6MTS</t>
  </si>
  <si>
    <t>LLAVES COMB EN PULGADA 12 PT1-1/16"AP"</t>
  </si>
  <si>
    <t>VALVULA DE BOLA DE 2" PVC PARA SOLDAR"</t>
  </si>
  <si>
    <t>CORTACIRCUITO ENCHUFABLE BIPOLAR 15 AMP</t>
  </si>
  <si>
    <t>MPACK CJ REG DUCHA ANTIUS X3</t>
  </si>
  <si>
    <t>THRIFTY LEVE 18</t>
  </si>
  <si>
    <t>CORTACIRCUITO ENCHUFABLE BIPOLAR 30 AMP</t>
  </si>
  <si>
    <t>CORTACIRCUITO ENCHUFABLE BIPOLAR 40 AMP</t>
  </si>
  <si>
    <t>TABLERO TRIFASICO 42 CIRCUITOS-ESPACIO TOTALIZADOR</t>
  </si>
  <si>
    <t>CORTACIRCUITO ENCHUFABLE BIPOLAR 50 AMP</t>
  </si>
  <si>
    <t>MPACK CANASTILLA 4 INOX-PLASTICA GRIS X12</t>
  </si>
  <si>
    <t>CORTACIRCUITO ENCHUFABLE BIPOLAR 60 AMP</t>
  </si>
  <si>
    <t>CORTACIRCUITO ENCHUFABLE MONOPOLAR 50 AMP</t>
  </si>
  <si>
    <t>FIBRODISCOS GR.60 4.1/2X7/8</t>
  </si>
  <si>
    <t>CORTACIRCUITO ENCHUFABLE MONOPOLAR 60 AMP</t>
  </si>
  <si>
    <t>TAPÓN ROSCADO 1/2</t>
  </si>
  <si>
    <t>TAPA PLAS 2X4 CIEGA BLAN ST TERMO PAQX10 T7701-001</t>
  </si>
  <si>
    <t>LLAVE 17MM COMBINADA BASICA</t>
  </si>
  <si>
    <t>JUEGO DE PUNZONES O BOTADORES 6 PZAS</t>
  </si>
  <si>
    <t>NIVEL THRIFTY 24</t>
  </si>
  <si>
    <t>KIT LIJADORA ROTORBITAL 5"</t>
  </si>
  <si>
    <t>LLAVE 18MM COMBINADA BASICA</t>
  </si>
  <si>
    <t>LLAVES COMB 15MM</t>
  </si>
  <si>
    <t>CORTACIRCUITO RIEL 1X20 K60</t>
  </si>
  <si>
    <t>CORTACIRCUITO RIEL 3X50 K60</t>
  </si>
  <si>
    <t>CPH CAJA PLASTICA DE PASO 10X10X7 BLANCA</t>
  </si>
  <si>
    <t>MPACK MZ LVPL 8 ALMAGUER CC X3</t>
  </si>
  <si>
    <t>DISCO RAPID STRIP 4 X1/2</t>
  </si>
  <si>
    <t>TEE PRESIÓN 1 1/2</t>
  </si>
  <si>
    <t>FIBRODISCO GR. 36 7X7/8</t>
  </si>
  <si>
    <t>CUCHILLA AUTORETRACTIL DE SEGURIDAD</t>
  </si>
  <si>
    <t>DESTORNILLADOR ESTRELLA PUNTA PHILIP N°2 - 1/4"X6"</t>
  </si>
  <si>
    <t>SIERRA CIRCULAR 7.1/4 1950 VATIOS</t>
  </si>
  <si>
    <t>CUCHILLA HOJA FIJA DRYWALL</t>
  </si>
  <si>
    <t>CUCHILLA RETRACTIL INTERLOCK</t>
  </si>
  <si>
    <t>LIJA PROF. GR. 240 HOJA 9X11</t>
  </si>
  <si>
    <t>CUCHILLA SNAP-OFF ECONOMICA 9MM</t>
  </si>
  <si>
    <t>UNION PRESION 3</t>
  </si>
  <si>
    <t>CUCHILLAS 18MM QUICKPOINT KNIFE</t>
  </si>
  <si>
    <t>UNIÓN SANITARIA 1 1/2</t>
  </si>
  <si>
    <t>CURVA CONDUIT 1</t>
  </si>
  <si>
    <t>TAPA PLASTICA SUP BLANCA ST TERMO PAQX10 T7701-002</t>
  </si>
  <si>
    <t>CURVA CONDUIT 3/4</t>
  </si>
  <si>
    <t>SOLDADURA CPVC 1/128</t>
  </si>
  <si>
    <t>CURVA CONDUIT EMT 1/2"</t>
  </si>
  <si>
    <t>TALADRO INA 3/8" 20V ION VVR BOLS</t>
  </si>
  <si>
    <t>KIT BATERIA 3AH 20 V + CARGADOR DCB107</t>
  </si>
  <si>
    <t>CURVA CONDUIT PVC 1 1/4"</t>
  </si>
  <si>
    <t>CURVA CONDUIT PVC 1"</t>
  </si>
  <si>
    <t>ESPUMA PU EXPANSIVA BEIGE 300 ML/180 GRAMOS</t>
  </si>
  <si>
    <t>INTERRUPTOR ATORNILLABLE DSA 2X50 AMP</t>
  </si>
  <si>
    <t>CURVA CONDUIT PVC 2"</t>
  </si>
  <si>
    <t>CURVA CONDUIT PVC 3/4"</t>
  </si>
  <si>
    <t>CURVA CONDUIT SCH40 1/2"</t>
  </si>
  <si>
    <t>RACOR HEMBRA NO 2 COB MATE 1320</t>
  </si>
  <si>
    <t>CURVA CONDUIT SCH40 3/4"</t>
  </si>
  <si>
    <t>LIMPIADOR PCP X 1/64</t>
  </si>
  <si>
    <t>RATCHET STD 8 -MAND 3/8</t>
  </si>
  <si>
    <t>PULIDORA INAL 4 1/2 XAG20+ROTOMART INAL SDS XRM20</t>
  </si>
  <si>
    <t>LIMPIADOR PCP X 12 ONZAS</t>
  </si>
  <si>
    <t>LLAVE TUBO 12</t>
  </si>
  <si>
    <t>DADO 3"X3"X1/4"</t>
  </si>
  <si>
    <t>LIJA PROF. GR. 320 HOJA 9X11</t>
  </si>
  <si>
    <t>DADO ESTANDAR 6 PT 3/8" MANDO 3/8"</t>
  </si>
  <si>
    <t>INTERRUPTOR DOBLE GALICA</t>
  </si>
  <si>
    <t>DADO ESTANDAR 6PT 5/16" MANDO 3/8"</t>
  </si>
  <si>
    <t>JUEGO 4 DESTOR PRE</t>
  </si>
  <si>
    <t>DADO ESTANDAR METRICO 1/2 10MM 12PT</t>
  </si>
  <si>
    <t>LLAVE COMB 19MM</t>
  </si>
  <si>
    <t>DADO ESTANDAR METRICO 1/2 1-1/8 6PT</t>
  </si>
  <si>
    <t>LIMPIADOR PVC-CPVC 1/64</t>
  </si>
  <si>
    <t>DADO ESTANDAR METRICO 1/2 12MM 12PT</t>
  </si>
  <si>
    <t>JGO LLAVES HEX PULGADES</t>
  </si>
  <si>
    <t>DADO ESTANDAR METRICO 1/2 13MM 12PT</t>
  </si>
  <si>
    <t>DADO ESTANDAR METRICO 1/2 15MM 6 PT</t>
  </si>
  <si>
    <t>LLAVE 9/16" COMBINADA BASICA"</t>
  </si>
  <si>
    <t>DADO ESTANDAR METRICO 1/2 21MM 6 PT</t>
  </si>
  <si>
    <t>DADO ESTANDAR METRICO 1/2 22MM 6PT</t>
  </si>
  <si>
    <t>INTERRUPTOR ATORNILLABLE DSA 1X50 AMP</t>
  </si>
  <si>
    <t>DADO ESTANDAR METRICO 1/2 23MM 6 PT</t>
  </si>
  <si>
    <t>INTERRUPTOR SENCILLO GENESIS</t>
  </si>
  <si>
    <t>DADO ESTANDAR METRICO 1/2 24MM 6 PT</t>
  </si>
  <si>
    <t>DADO ESTANDAR METRICO 1/2 27MM 6PT</t>
  </si>
  <si>
    <t>PLATINA DE COBRE 5MM X 440 MM</t>
  </si>
  <si>
    <t>DADO ESTANDAR METRICO 1/2 28MM 6PT</t>
  </si>
  <si>
    <t>DADO ESTANDAR METRICO 12PT 17MM</t>
  </si>
  <si>
    <t>PEGANTE SUPERCRYL 3 GRS</t>
  </si>
  <si>
    <t>DADO ESTANDAR METRICO 6PT 17MM</t>
  </si>
  <si>
    <t>MPACK LLAVE LVPL SLIM CCP CR X4</t>
  </si>
  <si>
    <t>DADO ESTANDAR PUL-6PT MANDO 3/8 PUL-1/2PUL</t>
  </si>
  <si>
    <t>PISTOLA DE CALOR 1500 W</t>
  </si>
  <si>
    <t>DADO ESTANDAR PUL-6PT MANDO 3/8 PUL-7/116PUL</t>
  </si>
  <si>
    <t>MPACK LLAVE LVM ANTIUS X6</t>
  </si>
  <si>
    <t>DADO ESTANDAR PULGADAS 1/2 1/2 12PT</t>
  </si>
  <si>
    <t>YEE REDUCIDA 3X2</t>
  </si>
  <si>
    <t>LLAVE BANDA PARA FILTRO ACEITE</t>
  </si>
  <si>
    <t>DADO ESTANDAR PULGADAS 1/2 13/16 6 PT</t>
  </si>
  <si>
    <t>JUEGO DADO -ML/2 -14PC(10-22MM)</t>
  </si>
  <si>
    <t>DADO ESTANDAR PULGADAS 1/2 3/4 12PT</t>
  </si>
  <si>
    <t>DADO ESTANDAR PULGADAS 1/2 3/8 6 PT</t>
  </si>
  <si>
    <t>SEMICODO CXC 1 1/2</t>
  </si>
  <si>
    <t>DADO ESTANDAR PULGADAS 1/2 5/16 6 PT</t>
  </si>
  <si>
    <t>GRATA PREMIER 150X50X31.75 GR 0.36</t>
  </si>
  <si>
    <t>DADO ESTANDAR PULGADAS 1/2 7/16 12PT</t>
  </si>
  <si>
    <t>TABLERO TRIFASICO TWS-BO 6 CIRCUITOS S/PUERTA</t>
  </si>
  <si>
    <t>DADO ESTANDAR PULGADAS 1/2 7/16 6 PT</t>
  </si>
  <si>
    <t>SIERRA SABLE 4 POSICIONES BARE 20V MAX</t>
  </si>
  <si>
    <t>DADO ESTANDAR PULGADAS 1/2 9/16 12PT</t>
  </si>
  <si>
    <t>SEGUETA MANUAL BIMENTAL SIMPLE 18DX10</t>
  </si>
  <si>
    <t>DADO HEXAGONAL LARGO METRICO-MANDO 1/2" 8MM"</t>
  </si>
  <si>
    <t>TALADRO PERC 1/2 SDH700 + PULIDORA 4 1/2 STGS8115</t>
  </si>
  <si>
    <t>DADO HEXAGONAL METR MAND 1/2"X8MM"</t>
  </si>
  <si>
    <t>GAFAS DE SEGURIDAD LENTE TRANSPARENTE</t>
  </si>
  <si>
    <t>DADO HEXAGONAL METRICO-MANDO 1/2" 12MM"</t>
  </si>
  <si>
    <t>REMACHE 5-8 POP</t>
  </si>
  <si>
    <t>DADO LARG MAND 3/8 - 6PT-12MM</t>
  </si>
  <si>
    <t>DADO LARG-ML /2 -12PT-10MM</t>
  </si>
  <si>
    <t>JUEGO DADO-M3/8 -20PC(1/4 -7/8 )</t>
  </si>
  <si>
    <t>DADO LARGO 12" MANDO 1/2" -15/16"</t>
  </si>
  <si>
    <t>SIE ACO 10 MS1018+DIS (2)SC1080A+(2)SC1080M</t>
  </si>
  <si>
    <t>DADO LARGO METRICO 12 PT MANDO 1/2 PUL 20MM</t>
  </si>
  <si>
    <t>DADO LARGO METRICO 6PT MANDO 1/4 10MM</t>
  </si>
  <si>
    <t>REGLETA PLASTICA 15 AMP</t>
  </si>
  <si>
    <t>DADO LARGO -MI/2 12 PT-24MM</t>
  </si>
  <si>
    <t>DADO LARGO -MI/2 -12PT-3/4</t>
  </si>
  <si>
    <t>DADO LARGO -MI/2 -12PT-5/8</t>
  </si>
  <si>
    <t>DADO LARGO -MI/2-12PT-22MM</t>
  </si>
  <si>
    <t>TUBO RDE-13.5 DE 1/2 PRESIÓN X 6MTS</t>
  </si>
  <si>
    <t>DADO LARGO -ML/2 - 12 PT - 17MM</t>
  </si>
  <si>
    <t>DADO LARGO-MI/2 - 12PT -16MM</t>
  </si>
  <si>
    <t>DADO LARGO-MI/2 - 12PT -18MM</t>
  </si>
  <si>
    <t>PUNTILLA HIERRO 1 C.C. 400 GRMS.</t>
  </si>
  <si>
    <t>LLAVE 15MM COMBINADA BASICA</t>
  </si>
  <si>
    <t>DADO LRGO MET 6PT MDO 1/4 X 8MM</t>
  </si>
  <si>
    <t>UNION UNIVERSAL DE 1/2 PVC TIPO LIVIANA SOLDAR</t>
  </si>
  <si>
    <t>DADO LRGO METR 12PT 1/2 X19MM</t>
  </si>
  <si>
    <t>DADO LRGO METR 6PT MNDO 3/8" X 10MM"</t>
  </si>
  <si>
    <t>LLAVE MIXTA 1 5/8</t>
  </si>
  <si>
    <t>DADO METALICO 3X3X1/4"</t>
  </si>
  <si>
    <t>DADO P/BUJIA-ML/2 -13/16</t>
  </si>
  <si>
    <t>LLAVES COMB 9/16</t>
  </si>
  <si>
    <t>DADO P/BUJIAS-ML/2 -5/8</t>
  </si>
  <si>
    <t>JUEGO DE HERRAMIENTAS MECANICAS 145PZS</t>
  </si>
  <si>
    <t>DADO STD M1/2 6PT-5/8</t>
  </si>
  <si>
    <t>DADO STD MANDO 12 PT 1/2" - 15/16"</t>
  </si>
  <si>
    <t>JGO DADO 9PZS PUNTA TROX1/2</t>
  </si>
  <si>
    <t>DADO STD METR 6PT MAND 1/2" X 13MM"</t>
  </si>
  <si>
    <t>MPACK REG METAL AQUAR CR X6</t>
  </si>
  <si>
    <t>DADO STD METR MAND 3/8 - 6PT-12MM</t>
  </si>
  <si>
    <t>POLICHADORA DE 6</t>
  </si>
  <si>
    <t>DADO STD METR MAND 3/8 - 6PT-13MM</t>
  </si>
  <si>
    <t>POLISOMBRA TROPICAL 4MTX100MT AL 80%</t>
  </si>
  <si>
    <t>DADO STD METRICO 12 PT MANDO 1/2" - 8MM"</t>
  </si>
  <si>
    <t>DISCO PREMIER T1 METALES 4.1/2X3/64X7/8</t>
  </si>
  <si>
    <t>VALVULA DE BOLA DE 3/4 P.V.C ROSCA ECO</t>
  </si>
  <si>
    <t>DADO STD METRICO 6PT MANDO 1/2"--11MM"</t>
  </si>
  <si>
    <t>DADO STD METRICO 6PT MDO 3/8 8MM</t>
  </si>
  <si>
    <t>DADO STD METRMAND 3/8 - 6PT-10MM</t>
  </si>
  <si>
    <t>INTERRUP DOBLE CONM DUOMO</t>
  </si>
  <si>
    <t>DADO STD PUL 12 PT MANDO 1/2" - 1" - 1/6"</t>
  </si>
  <si>
    <t>LIMPIADOR PCPX 1/32</t>
  </si>
  <si>
    <t>DADO STD PUL 6 PT MANDO 1/2" - 1" - 1/4"</t>
  </si>
  <si>
    <t>DADO STD-M1/2 -6PT-12MM</t>
  </si>
  <si>
    <t>LLAVE COMB 17MM</t>
  </si>
  <si>
    <t>DADO STD-M1/2-6PT-15/16</t>
  </si>
  <si>
    <t>DADO STD-ML/2 -6PT-1/2</t>
  </si>
  <si>
    <t>SUPLEMENTO CAJA CUADRADA PVC 4"X4</t>
  </si>
  <si>
    <t>DADO STD-ML/2 -6PT-10MM</t>
  </si>
  <si>
    <t>DADO STD-ML/2 -6PT-14MM</t>
  </si>
  <si>
    <t>LIJADORA ROTORBITAL 5" 200W 12000 OPM</t>
  </si>
  <si>
    <t>DADO STD-ML/2 -6PT-8MM</t>
  </si>
  <si>
    <t>REMACHE 6-4 POP NATURAL</t>
  </si>
  <si>
    <t>DADO STD-ML/2 -6PT-9/16</t>
  </si>
  <si>
    <t>JUEGO 12 LLAVES COMBINADAS METRICAS 7MM - 19MM</t>
  </si>
  <si>
    <t>REMACHE 6-12 POP NATURAL</t>
  </si>
  <si>
    <t>DADO TORX MAND 1/2" T-27"</t>
  </si>
  <si>
    <t>EXTENSION DE 1/2 5 L</t>
  </si>
  <si>
    <t>DADO TORX MAND 1/2" T-30"</t>
  </si>
  <si>
    <t>NIVEL TORPEDO LEVE 9</t>
  </si>
  <si>
    <t>DADO TORX MAND 1/2" T-40"</t>
  </si>
  <si>
    <t>LLAVE COMB 8MM</t>
  </si>
  <si>
    <t>DADO TORX MAND 3/8" T-25"</t>
  </si>
  <si>
    <t>INTERRUPTOR ATORNILLABLE DSA 3X50 AMP</t>
  </si>
  <si>
    <t>DADO TORX MAND 3/8" T-30"</t>
  </si>
  <si>
    <t>DADO TORX MAND 3/8" T-40"</t>
  </si>
  <si>
    <t>DADO TORX- MANDO 1/2 PUL T-50</t>
  </si>
  <si>
    <t>DADO TORX- MANDO 3/8 PUL T-45</t>
  </si>
  <si>
    <t>DADO WKMSTR MAN 1/2 18MM</t>
  </si>
  <si>
    <t>DADO WKMSTR MAND 1/2 19MM</t>
  </si>
  <si>
    <t>DADO WKMSTR MAND 1/2 3/4</t>
  </si>
  <si>
    <t>DADO WKMSTR MAND 1/2 30MM</t>
  </si>
  <si>
    <t>INTERRUPTOR DE PASO 6A 260V MARFIL L-VARIOS</t>
  </si>
  <si>
    <t>DADO WKMSTR MANDO 1/2</t>
  </si>
  <si>
    <t>SEMICODO CXE 4</t>
  </si>
  <si>
    <t>DADOS ESTANDAR METRICO 1/2" 12PT-15MM"</t>
  </si>
  <si>
    <t>SOLDADURA EPOXICA 22GR. PEGADIT</t>
  </si>
  <si>
    <t>DADOS ESTANDAR METRICO 1/2" 12PT-18MM"</t>
  </si>
  <si>
    <t>MPACK CJ REG METAL AQUAR CR X3</t>
  </si>
  <si>
    <t>DADOS ESTANDAR METRICO 1/2" 6PT-16MM"</t>
  </si>
  <si>
    <t>LIJA ROLLO 12 GR. 150 R243</t>
  </si>
  <si>
    <t>DADOS ESTANDAR METRICOS 1/2" 12PT-21MM"</t>
  </si>
  <si>
    <t>DADOS ESTANDAR METRICOS 1/2" 12PT-22MM"</t>
  </si>
  <si>
    <t>HOJA REPUESTO 5</t>
  </si>
  <si>
    <t>DADOS ESTANDAR METRICOS 1/2" 12PT-24MM"</t>
  </si>
  <si>
    <t>LED REFLECTOR JETA 150W DL</t>
  </si>
  <si>
    <t>DADOS ESTANDAR METRICOS 1/2" 6PT-20MM"</t>
  </si>
  <si>
    <t>DADOS ESTANDAR METRICOS 1/2" 6PT-26MM"</t>
  </si>
  <si>
    <t>SIFON FLEXIBLE DE + REDUCTOR LAVAMANOS LAVAPLATOS</t>
  </si>
  <si>
    <t>DADOS ESTANDAR PULGADAS 1/2" 6PT"</t>
  </si>
  <si>
    <t>DADOS HEXAGONAL METRICOS-MANDO 1/2" 10MM"</t>
  </si>
  <si>
    <t>JGO BROCAS HSS 1/16" - 1/2" 29 PZAS"</t>
  </si>
  <si>
    <t>DADOS HEXAGONAL METRICOS-MANDO 1/2" 14MM"</t>
  </si>
  <si>
    <t>JUEGO HERR MECANIC 85 PZAS</t>
  </si>
  <si>
    <t>DADOS LARGOS-M 1/2" 12PT - 12MM"</t>
  </si>
  <si>
    <t>LLAVE COMB 24MM</t>
  </si>
  <si>
    <t>DADOS LARGOS-M 1/2" 12PT-13MM"</t>
  </si>
  <si>
    <t>LLAVE 3/4" COMBINADA BASICA"</t>
  </si>
  <si>
    <t>DADOS LARGOS-M 1/2" 12PT-14MM"</t>
  </si>
  <si>
    <t>SOLDADORA 30W</t>
  </si>
  <si>
    <t>INTERRUPTOR DOBLE DE INCRU CONMUTABL UNI TC015-002</t>
  </si>
  <si>
    <t>DESTOR AISLADO #0 X 60MM 1000V</t>
  </si>
  <si>
    <t>MANIJA AUSTIN US25 ALCOBA</t>
  </si>
  <si>
    <t>DESTOR AISLADO #3 X 150MM 1000V</t>
  </si>
  <si>
    <t>TALADRO ATORNILLADOR 20V</t>
  </si>
  <si>
    <t>DESTOR AISLADO 1000V MAXSTEEL 2-100MM</t>
  </si>
  <si>
    <t>DESTOR AISLADO 3MM X 100MM 1000V</t>
  </si>
  <si>
    <t>DESTOR AISLADO 4MM X 100MM 1000V</t>
  </si>
  <si>
    <t>DESTOR AISLADO 5.5MM X 125MM 1000V 65-968</t>
  </si>
  <si>
    <t>DISCO AFILADO CUCHILLA GUADAÑA 150X6.0X25.40</t>
  </si>
  <si>
    <t>KIT SIERRA CALADORA 600W 800-3200 CPM ESTUCHE</t>
  </si>
  <si>
    <t>DESTOR PRO PUNTA GAB 1/8 2"</t>
  </si>
  <si>
    <t>MPACK LLAVE LVPL CCP ANTUIS X4</t>
  </si>
  <si>
    <t>DESTOR PRO PUNTA GAB 1/8 4</t>
  </si>
  <si>
    <t>ESCUADRA METAL 24 X 2"-16X1-1/2"</t>
  </si>
  <si>
    <t>DESTOR PRO PUNTA GAB PALA 1/8 6"</t>
  </si>
  <si>
    <t>PULSADOR BLANCO</t>
  </si>
  <si>
    <t>DESTOR. 1.1/2 -40MM PRO PUNTA PHILLIPS</t>
  </si>
  <si>
    <t>SILICONA ACETICA ALTA TEMP ROJO 280 GR.</t>
  </si>
  <si>
    <t>DESTOR. PRO PUNTA GAB. 1/8 *8"</t>
  </si>
  <si>
    <t>LLAVE AJUSTABLE 18 PRO</t>
  </si>
  <si>
    <t>DESTOR. PRO PUNTA PHILLIPS #1X10"X3/16"</t>
  </si>
  <si>
    <t>UNIVERSAL 1</t>
  </si>
  <si>
    <t>DESTOR. PRO PUNTA PHILLIPS #2X10"X1/4"</t>
  </si>
  <si>
    <t>DESTOR. PRO PUNTA PHILLIPS #2X8"X1/4" (69-146)"</t>
  </si>
  <si>
    <t>UNIVERSAL 1/2</t>
  </si>
  <si>
    <t>DESTOR. PRO PUNTA PHILLIPS #3X6"X5/16"</t>
  </si>
  <si>
    <t>MPACK REJILLA 2 CTE 3X2 NIEVE X12</t>
  </si>
  <si>
    <t>DESTOR. PRO PUNTA PHILLIPS 4" 100MM (69-177)"</t>
  </si>
  <si>
    <t>DESTORN. DE PUÑO PALA 6.5X1.5MM (STUBBY)</t>
  </si>
  <si>
    <t>DESTORN.PHILLIPS # 1X6 X3/16</t>
  </si>
  <si>
    <t>MPACK VAL REG PLAST SANIT X6</t>
  </si>
  <si>
    <t>DESTORNILLADOR 3/16"*X10" PRO PUNTA GABINETE"</t>
  </si>
  <si>
    <t>PUNTILLA DE HIERRO 2 S.C. 400 GRMS</t>
  </si>
  <si>
    <t>DESTORNILLADOR 3/8"X12" PRO PTA STD"</t>
  </si>
  <si>
    <t>DESTORNILLADOR PHIL # 1X4</t>
  </si>
  <si>
    <t>DESTORNILLADOR 3/8"X8" PRO PTA STD"</t>
  </si>
  <si>
    <t>VALVULA DE BOLA DE 1 1/2" PVC PARA ROSCAR ECO"</t>
  </si>
  <si>
    <t>DESTORNILLADOR 6 BASIC (60-006B)</t>
  </si>
  <si>
    <t>DESTORNILLADOR BASIC #2 PHILLIPS 4</t>
  </si>
  <si>
    <t>MPACK CJ SIF LVM INTEG CR SR X6</t>
  </si>
  <si>
    <t>DESTORNILLADOR BASIC P. ESTANDAR 1/4" 6MM"</t>
  </si>
  <si>
    <t>LIJA PROFESIONAL 230*280 GR 100 PRECIO ESPECIAL</t>
  </si>
  <si>
    <t>DESTORNILLADOR ESTRELLA PUNTA PHILIP #2 1/4" X 4"</t>
  </si>
  <si>
    <t>DESTORNILLADOR INALAMBRICO 3.6 VOLTIOS 200RPM</t>
  </si>
  <si>
    <t>DESTORNILLADOR PALA 1/4" X 6" BARRA CUADRADA"</t>
  </si>
  <si>
    <t>DESTORNILLADOR PALA 3/16" X 4"</t>
  </si>
  <si>
    <t>DESTORNILLADOR PALA 3/16" X 6"</t>
  </si>
  <si>
    <t>FIBRODISCO GR. 24 7X7/8</t>
  </si>
  <si>
    <t>DISCO VELCRO A275 5"X5H GR. 80</t>
  </si>
  <si>
    <t>DESTORNILLADOR PHIL #0X2 3/4</t>
  </si>
  <si>
    <t>LLAVE 5/8" COMBINADA BASICA"</t>
  </si>
  <si>
    <t>DESTORNILLADOR PROFESIONAL PUNTA PALA 3/16"X10"</t>
  </si>
  <si>
    <t>LLAVE TUBO 10</t>
  </si>
  <si>
    <t>DESTORNILLADOR PTA STD 6X5/16</t>
  </si>
  <si>
    <t>TALADRO PERCUTOR INALAMBRICO DE 3/8" 2 V.V.R."</t>
  </si>
  <si>
    <t>TALADRO DE ROTACION 3/8 VVR 675 VATIOS</t>
  </si>
  <si>
    <t>LLAVE COMBINADA 22 MM</t>
  </si>
  <si>
    <t>JUEGO DADO 14PZS1/2 12PT</t>
  </si>
  <si>
    <t>JUEGO 9 LLAVES COMBINADAS METRICAS 8MM - 17MM</t>
  </si>
  <si>
    <t>LLAVE 19MM COMBINADA BASICA</t>
  </si>
  <si>
    <t>DISCO 4.1/2 SEG DIAMANTADO</t>
  </si>
  <si>
    <t>RATCHET STD 6 -MANDO 1/4</t>
  </si>
  <si>
    <t>DISCO 4.1/2 TURBO DIAMANTADO</t>
  </si>
  <si>
    <t>JGO DADO-M1/2 -22 PC3/8 -11</t>
  </si>
  <si>
    <t>DISCO 4.1/2 X 1.6MM BNA12 AZUL</t>
  </si>
  <si>
    <t>JUEGO 20 LLAVES HEX MET/PUL</t>
  </si>
  <si>
    <t>DISCO 4.1/2 X 3/64 CORTE METAL</t>
  </si>
  <si>
    <t>LIJA PREMIER PLUS 230*280 GR 320 PRECIO ESPECIAL</t>
  </si>
  <si>
    <t>RESPIRADOR DOBLE CARTUCHO</t>
  </si>
  <si>
    <t>LIJA PREMIER PLUS 230*280 GR 240 PRECIO ESPECIAL</t>
  </si>
  <si>
    <t>LIJA PREMIER PLUS 230*280 GR 280 PRECIO ESPECIAL</t>
  </si>
  <si>
    <t>DISCO 7" X 1.6 MM BNA12 AZUL"</t>
  </si>
  <si>
    <t>JGO DE CINCELES Y BOTADORES 12PZ</t>
  </si>
  <si>
    <t>DISCO ABRASIVO CORTE 4 1/2"</t>
  </si>
  <si>
    <t>LIJA PREMIER PLUS 230*280 GR 400 PRECIO ESPECIAL</t>
  </si>
  <si>
    <t>VALVULA BOLA 2" PVC ROSCAR"</t>
  </si>
  <si>
    <t>PULSADOR TIMBRE SENCILLO BLANCO</t>
  </si>
  <si>
    <t>MPACK TAPA REG 15X15 X12</t>
  </si>
  <si>
    <t>UNIVERSAL 1 1/2</t>
  </si>
  <si>
    <t>MPACK MZCL PLAST LVM ANTIUS 4"X4 "</t>
  </si>
  <si>
    <t>DISCO CARBO FLAP GR. 60 4.1/2X7/8 66623313731</t>
  </si>
  <si>
    <t>SILICONA ROJA 280 ML. PEGADIT</t>
  </si>
  <si>
    <t>DISCO CARBOFLAP GR. 60 7 X7/8 XTREME</t>
  </si>
  <si>
    <t>DISCO CARBOFLAP XTREM GR. 80 4-1/2 X7/8</t>
  </si>
  <si>
    <t>DISCO CARBOFLAP XTREM GR.60 4-1//2X7/8</t>
  </si>
  <si>
    <t>LIJA PROFESIONAL 230*280 GR 60 PRECIO ESPECIAL</t>
  </si>
  <si>
    <t>DISCO CORTE T42 9" X 1/8"</t>
  </si>
  <si>
    <t>DISCO CARBPFLAP XTREM GR. 80 7 X7-7/8</t>
  </si>
  <si>
    <t>DISCO CENTRO DEPRIMIDO 41/2X1/4X7/8 115MM</t>
  </si>
  <si>
    <t>INTERRUPTOR CONMUTABLE DOBLE</t>
  </si>
  <si>
    <t>DISCO CORTE 4 1/2"X3/64"XT/8" TIPO 41"</t>
  </si>
  <si>
    <t>EXTENSION DE 1/2 10 L</t>
  </si>
  <si>
    <t>INTERRUPTOR ENCHUFABLE DSE 1X60 AMP</t>
  </si>
  <si>
    <t>DISCO CORTE EXPERT 7" X 5/64 INOX"</t>
  </si>
  <si>
    <t>NIVEL ALUMINIO 48</t>
  </si>
  <si>
    <t>DISCO CORTE T41 356X2.6X25.4 NOR BNA28</t>
  </si>
  <si>
    <t>ESCUADRA PROF 203MM/8</t>
  </si>
  <si>
    <t>TAPA PLASTICA REDONDA BL ST TERMOE PQX10 T7701-006</t>
  </si>
  <si>
    <t>DISCO DIAMANT 9X230 SEGMENTADO CLASSIC 70184647071</t>
  </si>
  <si>
    <t>TALADRO 1/4 ROTACIÓN 550W INDUSTRIAL</t>
  </si>
  <si>
    <t>DISCO DIAMANT. 180MM TURBO</t>
  </si>
  <si>
    <t>DISCO DIAMANTAD NORTON PRO TURBO 4.1/2 70184624365</t>
  </si>
  <si>
    <t>LLAVE 8MM COMBINADA BASICA</t>
  </si>
  <si>
    <t>UNIÓN PRESIÓN 3/4</t>
  </si>
  <si>
    <t>DISCO DIAMANTADO 230MM. TURBO</t>
  </si>
  <si>
    <t>LLAVE AJUSTABLE NEGRA 10</t>
  </si>
  <si>
    <t>DISCO DIAMANTADO 4.1/2" TURBO"</t>
  </si>
  <si>
    <t>MPACK ACOPLE FLEX SANIT NIEVE X12 40 CMS</t>
  </si>
  <si>
    <t>FIBRODISCO GR. 60 7X7/8</t>
  </si>
  <si>
    <t>REMACHE 6-14 POP NATURAL</t>
  </si>
  <si>
    <t>UNION REPARACIÓN 1/2 PRESIÓN</t>
  </si>
  <si>
    <t>TEE PRESIÓN 3/4</t>
  </si>
  <si>
    <t>REMACHE CIEGO 6-10 (3/16-2/4) ALA ANCHA</t>
  </si>
  <si>
    <t>UNIÓN SANITARIA 6</t>
  </si>
  <si>
    <t>JUEGO DADO -M3/8 -11PC(10-19MM)</t>
  </si>
  <si>
    <t>DISCO FLAP GR. 120 4.1/2X7/8</t>
  </si>
  <si>
    <t>TALADRO PERCUTOR 1/2 800W+ ACCE</t>
  </si>
  <si>
    <t>DISCO VELCRO GR 150 5"X8 HUECOS</t>
  </si>
  <si>
    <t>LUMINARIA LINEAL ECO 120 CM 32W 85-265V</t>
  </si>
  <si>
    <t>MARTILLO DE INGENIERIA 21 OZ</t>
  </si>
  <si>
    <t>DISCO NORPRO 7 CONTINUO</t>
  </si>
  <si>
    <t>LLAVE 16MM COMBINADA BASICA</t>
  </si>
  <si>
    <t>FIBRODISCO GR. 80 7X7/8</t>
  </si>
  <si>
    <t>DISCO NORPRO 7 TURBO</t>
  </si>
  <si>
    <t>TORPEDO LEVE 8</t>
  </si>
  <si>
    <t>LIJA PREMIER PLUS 230*280 GR 600 PRECIO ESPECIAL</t>
  </si>
  <si>
    <t>TALADRO INALAMBRICO 3/8 12V LITIO</t>
  </si>
  <si>
    <t>SOGA 1/4" 6MM GOLDEN X 500 MT"</t>
  </si>
  <si>
    <t>LLAVE COMB 11MM</t>
  </si>
  <si>
    <t>DISCO PREMIER T1 METALES 9 X5/64X7/8</t>
  </si>
  <si>
    <t>PUNTILLA HIERRO 3/4 C.C. 500 GRMS.</t>
  </si>
  <si>
    <t>TABLERO TRIFASICO 12 CIRC NTQ-412-SQ</t>
  </si>
  <si>
    <t>TEE PRESIÓN 3</t>
  </si>
  <si>
    <t>DISCO PREMIER T27 METALES 9X1/4X7/8</t>
  </si>
  <si>
    <t>PUNTA CRUZ # 2 DE 2</t>
  </si>
  <si>
    <t>ESCUADRA PROF 254MM/10</t>
  </si>
  <si>
    <t>DISCO SIERRA CIRCULAR CT 7 1/4 X 24D</t>
  </si>
  <si>
    <t>DISCO SIERRA DEWALT 12 " 80 DIENTES</t>
  </si>
  <si>
    <t>MPACK CJ REG DUCHA SLIM X3</t>
  </si>
  <si>
    <t>PUNTILLA HIERRO 1.1/2 C.C. 500 GRMS.</t>
  </si>
  <si>
    <t>HEBILLA BANDIT 5/8"</t>
  </si>
  <si>
    <t>TEE REDUCIDA 4X2</t>
  </si>
  <si>
    <t>DISCO TURBO 4 DIAMANTADO</t>
  </si>
  <si>
    <t>POMO CAROLINA US26D ALCOBA</t>
  </si>
  <si>
    <t>DISCO TURBO DE 7</t>
  </si>
  <si>
    <t>DISCO VELCRO 5X8 GR. 220</t>
  </si>
  <si>
    <t>GRAPA RETENCION TIPO PISTOLA 1/0-266.8 AWG 3 UES</t>
  </si>
  <si>
    <t>FALLEBA CADENA ZAMAC GALV</t>
  </si>
  <si>
    <t>DISCO VELCRO A275 5"X5H GR.150</t>
  </si>
  <si>
    <t>DISCO VELCRO A275 5"X5H GR.220</t>
  </si>
  <si>
    <t>JUEGO ALICATE VDE-3PZS</t>
  </si>
  <si>
    <t>DISCO VELCRO GR 100</t>
  </si>
  <si>
    <t>SOGA 3/8" 10MM TODOTERRENO X 250 MT"</t>
  </si>
  <si>
    <t>DISCO VELCRO GR 120 5"X 8 HUECOS</t>
  </si>
  <si>
    <t>SEMICODO CXE 3</t>
  </si>
  <si>
    <t>DISCO VELCRO GR 180</t>
  </si>
  <si>
    <t>VALVULA DE BOLA TIPO LIVIANA 3" SOLDAR</t>
  </si>
  <si>
    <t>DISCO VELCRO GR. 100 5 X5</t>
  </si>
  <si>
    <t>DISCO VELCRO GR. 320 5 X5</t>
  </si>
  <si>
    <t>LLAVE COMB 14MM</t>
  </si>
  <si>
    <t>DISCO VELCRO GR. 80 5 X 8</t>
  </si>
  <si>
    <t>SOLDADOR ARC130 110V 130A ELITE</t>
  </si>
  <si>
    <t>DISCO VELCRO GR.120 5 X5</t>
  </si>
  <si>
    <t>DISCO VELCRO GR.120 6 X6</t>
  </si>
  <si>
    <t>TACHUELA TACOL #12</t>
  </si>
  <si>
    <t>TOMA DOBLE AMER BLANCO</t>
  </si>
  <si>
    <t>INT TRIPLE CONM BLANCO DUOMO</t>
  </si>
  <si>
    <t>DISCO VELCRO GR.220 6 X6</t>
  </si>
  <si>
    <t>TOMA INCRUSTAR P/T 20A 250W</t>
  </si>
  <si>
    <t>DISCOS DIAMANTADO SEGMENTADO 9</t>
  </si>
  <si>
    <t>GRAPA PLASTICA REDONDA GRANDE</t>
  </si>
  <si>
    <t>DISPENSADOR CINTAS AISLANTES 5-15 MTS</t>
  </si>
  <si>
    <t>LIJA ROLLO 24" GR. 120 R240</t>
  </si>
  <si>
    <t>RODILLO FELPA 9" EASYCOLOR"</t>
  </si>
  <si>
    <t>DOBLE PESTILLO 4160SDP SOLDAR DERECHA</t>
  </si>
  <si>
    <t>ESCUDO 768 MONARCA LATON ANTICADO</t>
  </si>
  <si>
    <t>DURETAN BLANCO POLIURETANO 300 ML</t>
  </si>
  <si>
    <t>HILO P.P 12-1X750MT OVILLO TODOTERRENO</t>
  </si>
  <si>
    <t>DURETAN BLANCO POLIURETANO 95 GR</t>
  </si>
  <si>
    <t>SOLDADURA CPVC 1/32</t>
  </si>
  <si>
    <t>TAPÓN PRUEBA 2</t>
  </si>
  <si>
    <t>TUBO ALCANTARILLADO 8 RS8 SUPRAFORT</t>
  </si>
  <si>
    <t>ENGRAPADORA EXT</t>
  </si>
  <si>
    <t>JUEGO 20 DESTOR BASIC</t>
  </si>
  <si>
    <t>ENGRAPADORA TRAB LIVIA</t>
  </si>
  <si>
    <t>TAPA PLA 2X4 TOMA DOBLE BLANCA CT PAQX10 T7701-031</t>
  </si>
  <si>
    <t>ENGRAPADORA USO LIG</t>
  </si>
  <si>
    <t>JUEGO 7 LLAVES HEX MET PLEG</t>
  </si>
  <si>
    <t>PEGANTE SIN CLAVOS 100 GRMS - 403902</t>
  </si>
  <si>
    <t>ROTOMARTILLO SDS PLUS 750W</t>
  </si>
  <si>
    <t>LLAVE 7/16" COMBINADA BASICA"</t>
  </si>
  <si>
    <t>TALADRO PERCUTOR INALAMBRICO 3/8" 12V</t>
  </si>
  <si>
    <t>ESCALERA 8 PELDANOS 120KG TAPA ROJA</t>
  </si>
  <si>
    <t>TIJERA HOJALATERO 10</t>
  </si>
  <si>
    <t>PUNTILLA CC 1.1/2 X 400 PUMA</t>
  </si>
  <si>
    <t>FLANCHE BRIDADO RANURADO 4"</t>
  </si>
  <si>
    <t>ESCUADRA REFUERZO 38X38X38 ZIN BOLSAX50</t>
  </si>
  <si>
    <t>VALVULA BOLA 1 1/4" PVC SOLDAR"</t>
  </si>
  <si>
    <t>ESCUADRA THRIFTY 203MM/8</t>
  </si>
  <si>
    <t>REMACHE 4-8 POP NATURAL</t>
  </si>
  <si>
    <t>ESCUADRA THRIFTY 254MM/10</t>
  </si>
  <si>
    <t>ESCUADRA THRIFTY 305MM/12</t>
  </si>
  <si>
    <t>ESCUDO 767 EMPERADOR COBRE ANTICADO</t>
  </si>
  <si>
    <t>MPACK CJ MZ DUCHA 8 SST ANTIUS X3</t>
  </si>
  <si>
    <t>ESCUDO 767 EMPERADOR GALVANIZADO</t>
  </si>
  <si>
    <t>ESCUDO 767 EMPERADOR LATON ANTICADO</t>
  </si>
  <si>
    <t>SILICONA NEGRA 280 ML. PEGADIT</t>
  </si>
  <si>
    <t>ESCUDO 767 EMPERADOR LATON BRILLANTE</t>
  </si>
  <si>
    <t>INTERRUPTOR SENCILLO ASTRAL ULTRA BLANCO</t>
  </si>
  <si>
    <t>ESCUDO 768 MONARCA COBRE ANTICADO</t>
  </si>
  <si>
    <t>ESCUDO 768 MONARCA GALVANIZADO</t>
  </si>
  <si>
    <t>LLAVE COMB 15/16</t>
  </si>
  <si>
    <t>PERNO DE MAQUINA 5/8" X 12"</t>
  </si>
  <si>
    <t>LLAVE COMB 7/16</t>
  </si>
  <si>
    <t>ESCUDO GUERRERO COBRE ANTICADO 763</t>
  </si>
  <si>
    <t>ESCUDO GUERRERO GALV 763</t>
  </si>
  <si>
    <t>ESCUDO GUERRERO GALVANIZADO MATE</t>
  </si>
  <si>
    <t>MPACK VAL ENT ARAW 5/16-17 CM NIEV X4</t>
  </si>
  <si>
    <t>ESCUDO GUERRERO LATON ANTICADO 76</t>
  </si>
  <si>
    <t>LIJA PROF. GR. 360 HOJA 9X11</t>
  </si>
  <si>
    <t>LLAVE COMB 7/8</t>
  </si>
  <si>
    <t>TEE ALCANTARILLADO 160MM</t>
  </si>
  <si>
    <t>LLAVE CORONA 1/2*9/16</t>
  </si>
  <si>
    <t>ESLABÓN EN U CON PASADOR</t>
  </si>
  <si>
    <t>JGO DE COPAS CUAD 1/2 10-19 MM 11 PZ</t>
  </si>
  <si>
    <t>NIVEL LASER MODELO JYC 2403</t>
  </si>
  <si>
    <t>TALADRO INALAMBRICO ROT 12V</t>
  </si>
  <si>
    <t>PROBADOR DE COMPR. MGRA FLEX</t>
  </si>
  <si>
    <t>SILICONA ACETICA USO GENERAL NEGRO 280 GR.</t>
  </si>
  <si>
    <t>PUNTILLA HIERRO 5 C.C. 400 GRMS.</t>
  </si>
  <si>
    <t>ESPARRAGO 5/8 X 16"</t>
  </si>
  <si>
    <t>MPACK CJ SIF LVM INTEG CR CR X6</t>
  </si>
  <si>
    <t>GRASERA TIPO PALANCA 14 OZ 6" LRGO"</t>
  </si>
  <si>
    <t>ESPATULA 2" MANGO PLASTICO"</t>
  </si>
  <si>
    <t>SILICONA ACETICA USO GENERAL BLANCO 50 GR. BLISTER</t>
  </si>
  <si>
    <t>ESPATULA 3 MANGO PLASTICO</t>
  </si>
  <si>
    <t>TOMA AEREA 15A 150V MARFIL L-VARIOS</t>
  </si>
  <si>
    <t>ESPATULA 4 MANGO PLASTICO</t>
  </si>
  <si>
    <t>PUNTILLA CC 2" 400 GRS</t>
  </si>
  <si>
    <t>ESPATULA MANGO PLASTICO 2 1/2"</t>
  </si>
  <si>
    <t>MPACK VAL SAL SA NEGRA X12</t>
  </si>
  <si>
    <t>MPACK DESAGÜE SENC. INTEG SR CROMO X6</t>
  </si>
  <si>
    <t>SEMICODO ALCANTARILLADO CXC 160MM</t>
  </si>
  <si>
    <t>LLAVE TUBO 14</t>
  </si>
  <si>
    <t>ESTRUCTURA EN C DE PASO 15 KV</t>
  </si>
  <si>
    <t>VALVULA DE BOLA DE 1/2'' P.V.C. PARA SOLDAR MANIJA</t>
  </si>
  <si>
    <t>POMO CAROLINA US26D BAÑO</t>
  </si>
  <si>
    <t>EXTENCION 3 -MANDO 1/2</t>
  </si>
  <si>
    <t>TABLERO MONOF. 8 CIRCUITOS</t>
  </si>
  <si>
    <t>EXTENCION 611-MANDO 3/8</t>
  </si>
  <si>
    <t>TABLERO BIFASICO 20 CIRCUITOS</t>
  </si>
  <si>
    <t>EXTENSION ELECTRICA 25MTS POLO A TIERRA</t>
  </si>
  <si>
    <t>EXTENSIÓN RACHE 1/4X3"</t>
  </si>
  <si>
    <t>JUEGO 8 LLAVES COMBINADAS METRICAS 8MM - 19MM</t>
  </si>
  <si>
    <t>EXTENSIÓN RACHE 1/4X6"</t>
  </si>
  <si>
    <t>EXTENSIÓN RACHE 3/8"X3"</t>
  </si>
  <si>
    <t>EXTENSIONES 1/4" ENCAUSTRE"</t>
  </si>
  <si>
    <t>SEMICODO CXC 6</t>
  </si>
  <si>
    <t>EXTENSIONES 3/4" ENCASTRE 100MM"</t>
  </si>
  <si>
    <t>PELA CABLE AUTO AJUSTABLE</t>
  </si>
  <si>
    <t>FACE PLATE ENERGIA COMPATIBLE L BLANCO</t>
  </si>
  <si>
    <t>NIVEL DE RESINA ESTRUCTURAL 24</t>
  </si>
  <si>
    <t>FALLEBA DE PIE ZAMAC GALVANIZADO</t>
  </si>
  <si>
    <t>FIBRODISCO 7 GR. 120 CORINDON (180 MM)</t>
  </si>
  <si>
    <t>LLAVE COMBINADA 12 PT 9/16" AP</t>
  </si>
  <si>
    <t>FIBRODISCO GR. 100 7X7/8</t>
  </si>
  <si>
    <t>FIBRODISCO GR. 120 7X7/8</t>
  </si>
  <si>
    <t>FIBRODISCO GR. 16 7X7/8</t>
  </si>
  <si>
    <t>FIBRODISCOS GR.24 4.1/2X7/8</t>
  </si>
  <si>
    <t>FIBRODISCOS GR. 50 7X7/8</t>
  </si>
  <si>
    <t>VARILLA CORRUGADA DE 1/2 X 6 MTS</t>
  </si>
  <si>
    <t>FIBRODISCOS GR.120 4.1/2X7/8</t>
  </si>
  <si>
    <t>TAPA PLAS 4X4 CIEGA BLAN ST TERMO PAQX10 T7701-011</t>
  </si>
  <si>
    <t>INTERRUPTOR ENCHUFABLE DSE 3X15 AMP</t>
  </si>
  <si>
    <t>FIBRODISCOS GR.50 4.1/2X7/8</t>
  </si>
  <si>
    <t>MPACK AIREADOR GRAN AHORRO X 6 UND</t>
  </si>
  <si>
    <t>REMACHE 4-2 POP NATURAL</t>
  </si>
  <si>
    <t>FIBRODISCOS GR.80 4.1/2X7/8</t>
  </si>
  <si>
    <t>TUBO LED ECOTUBE T8/18W 6500K 15.000H</t>
  </si>
  <si>
    <t>TABLERO CAJA BIFASICO 8 CIRC VTQ-8MCP-SQ</t>
  </si>
  <si>
    <t xml:space="preserve">FLANCHE BRIDADO RANURADO 6"	</t>
  </si>
  <si>
    <t>MARTILLO CABO MAD 16OZ CURV</t>
  </si>
  <si>
    <t>LIJA PROFESIONAL 230*280 GR 220 PRECIO ESPECIAL</t>
  </si>
  <si>
    <t>INTERRUPTOR ATORNILLABLE DSA 3X20 AMP</t>
  </si>
  <si>
    <t>MPACK MZCL LVM 8 PLAST ANTIUS X3</t>
  </si>
  <si>
    <t>FLETE</t>
  </si>
  <si>
    <t>TAPÓN PRUEBA 4</t>
  </si>
  <si>
    <t>LLAVE AJUSTEBLE 24 PRO</t>
  </si>
  <si>
    <t>FORMON 1</t>
  </si>
  <si>
    <t>FORMON 3/4</t>
  </si>
  <si>
    <t>FORMON SERIE 5000 1/2</t>
  </si>
  <si>
    <t>REMACHE 4-10 POP NATURAL</t>
  </si>
  <si>
    <t>FORMON-JGO 3 PC</t>
  </si>
  <si>
    <t>FOTOCELDA 1000W BARRA INC 1800VA 105-305V</t>
  </si>
  <si>
    <t>FRIBRODISCOS GR.100 4.1/2X7/8</t>
  </si>
  <si>
    <t>TABLERO MONOF. 12 CIRCUITOS</t>
  </si>
  <si>
    <t>VALVULA DE BOLA DE 2" PVC PARA ROSCAR"</t>
  </si>
  <si>
    <t>TOMA DOBLE P/TIERRA TIP AMER BLANCO</t>
  </si>
  <si>
    <t>MPACK AGUA STOP X12</t>
  </si>
  <si>
    <t>TOMA DOBLE 2P+T TIERRA AISLADA (TA) FUTURA</t>
  </si>
  <si>
    <t>UNIÓN CONDUIT 1/2</t>
  </si>
  <si>
    <t>INTERRUPTOR ATORNILLABLE DSA 1X60 AMP</t>
  </si>
  <si>
    <t>INTERRUPTOR DOBLE GENESIS</t>
  </si>
  <si>
    <t>SEMICODO PRESIÓN 1 1/4 X 45</t>
  </si>
  <si>
    <t>JUNTA DE EXPANSION SANITARIA 3"</t>
  </si>
  <si>
    <t>PISTOLA AIRE CALIENTE 1550W</t>
  </si>
  <si>
    <t>GAFAS DE SEGURIDAD LENTE OSCURO</t>
  </si>
  <si>
    <t>PIEDRA AFILAR 109C</t>
  </si>
  <si>
    <t>REM. CIEGO 6-8 (3/16-5/8) ALA ANCHA</t>
  </si>
  <si>
    <t>SERRUCHO PROFESIONAL 8 PZAS 8</t>
  </si>
  <si>
    <t>MINI PISTOLA ADHESIVO</t>
  </si>
  <si>
    <t>GRAPA 1" X 9 1000 GRS</t>
  </si>
  <si>
    <t>INTERRUPTOR ENCHUFABLE DSE 3X100 AMP</t>
  </si>
  <si>
    <t>GRAPA PLASTICA RED. MEDIANA</t>
  </si>
  <si>
    <t>GRAPA 1.1/4 X9 X 1000G</t>
  </si>
  <si>
    <t>UNION UNIVERSAL 1 1/4" PVC SOLDAR"</t>
  </si>
  <si>
    <t>GRAPA 2X20 CUADRADA PLASTICA</t>
  </si>
  <si>
    <t>PUNTILLA HIERRO 2.1/2 S.C 500 GRMS</t>
  </si>
  <si>
    <t>GRAPA 3/8 1000 UND X CAJA</t>
  </si>
  <si>
    <t>RIEL OMEGA</t>
  </si>
  <si>
    <t>GRAPA PLASTICA CUADRADA 2X22</t>
  </si>
  <si>
    <t>PLAFON ROSETA LOZA BLANCO CON TORNILLOS</t>
  </si>
  <si>
    <t>MPACK AGUA STOP ARGOLLA X12</t>
  </si>
  <si>
    <t>TAPON ROSCADO 1.1/4 PRESION</t>
  </si>
  <si>
    <t>TACHUELA TACOL # 6 (1/2'')</t>
  </si>
  <si>
    <t>GRAPA RETENCION T/PISTOLA ALUMINIO 6-2/0 AWG 2UES</t>
  </si>
  <si>
    <t>TABLERO CAJA BIFASICO 6 CICUITOS VTQ-6MCP</t>
  </si>
  <si>
    <t>TEE REDUCIDA 4X3</t>
  </si>
  <si>
    <t>LLAVE TUBO 8</t>
  </si>
  <si>
    <t>LLAVE LAVAPLATO PARED SLIM</t>
  </si>
  <si>
    <t>LLAVE COMB 5/8</t>
  </si>
  <si>
    <t>GUANTE DIELECTRICO 20000V CLASE 2 10 SERIAL SECURA</t>
  </si>
  <si>
    <t>LLAVE 7MM COMBINADA BASICA</t>
  </si>
  <si>
    <t>LLAVE COMBINADA 18MM</t>
  </si>
  <si>
    <t>GUANTE T-9 NITRILO CON FLOCK PROTEXION</t>
  </si>
  <si>
    <t>NIVEL THRIFTY 36</t>
  </si>
  <si>
    <t>GUANTE T-L EXAMTEX AMBIDEXTRO</t>
  </si>
  <si>
    <t>GUANTE T-M EXAMTEX AMBIDESTRO</t>
  </si>
  <si>
    <t>SOLDADURA CPVC 1/8</t>
  </si>
  <si>
    <t>TUBO CONDUIT 2 X3 MTS</t>
  </si>
  <si>
    <t>GUANTE T-S EXAMTEX AMBIDESTRO</t>
  </si>
  <si>
    <t>JGO DE COPAS CUAD 3/8 3/8-3/4 10 PZ</t>
  </si>
  <si>
    <t>GUANTE T-S VINILO PROTEXION</t>
  </si>
  <si>
    <t>REMACHE 5-10 POP NATURAL</t>
  </si>
  <si>
    <t>GUANTE T-XS EXAMTEX AMBIDESTRO</t>
  </si>
  <si>
    <t>MPACK LLAVE LVM AQUAR CR X6</t>
  </si>
  <si>
    <t>GUARDAMOTOR</t>
  </si>
  <si>
    <t>SOGA 5/16" 8MM TODOTERRENO X 400 MT"</t>
  </si>
  <si>
    <t>HEBILLA BANDIT 1/2"</t>
  </si>
  <si>
    <t>MPACK REG DUCHA ATRATO PLUS X4</t>
  </si>
  <si>
    <t>PISTOLA APLICADORA ADHESIVO</t>
  </si>
  <si>
    <t>PUNTILLA HIERRO 4 C.C 500 GRMS</t>
  </si>
  <si>
    <t>TABLERO TRIFASICO 18 CIR. NTQ-418-T-SQ C/ESP TOTAL</t>
  </si>
  <si>
    <t>HERRAMIENTA MAG FLEXIBLE</t>
  </si>
  <si>
    <t>SOLDADURA CPVC 1/64</t>
  </si>
  <si>
    <t>JUEGO DE HERRAMIENTAS MECÁNICAS 16 PC</t>
  </si>
  <si>
    <t>YEE REDUCIDA 4X3</t>
  </si>
  <si>
    <t>SEMICODO CXE 2</t>
  </si>
  <si>
    <t>LIJA PROF. GR. 280 HOJA 9X11</t>
  </si>
  <si>
    <t>LLAVE 11MM COMBINADA BASICA</t>
  </si>
  <si>
    <t>JUEGO LLAVES HEX PRO 8PZAS MET</t>
  </si>
  <si>
    <t>LLAVE 15/16" COMBINADA BASICA"</t>
  </si>
  <si>
    <t>HILO P.P ATAFACIL X 500MT OVILLO</t>
  </si>
  <si>
    <t>HOJA LIJA T489 230X280 GR.120</t>
  </si>
  <si>
    <t>HOJA LIJA T489 230X280 GR.240</t>
  </si>
  <si>
    <t>HOJA LIJA T489 230X280 GR.280</t>
  </si>
  <si>
    <t>SOLDADORA POWER 119K</t>
  </si>
  <si>
    <t>HOJA REPUESTO 18MM</t>
  </si>
  <si>
    <t>REMACHE 4-3 POP NATURAL</t>
  </si>
  <si>
    <t>UNION UNIVERSAAL DE 1/2" EN PVC PARA SOLDAR"</t>
  </si>
  <si>
    <t>INT SENC + TOMA 2P+T GENESIS</t>
  </si>
  <si>
    <t>TABLERO CAJA BIFASICO 8 CIRC VTQ-8M-SQ</t>
  </si>
  <si>
    <t>INTERR.CONMUT.SENCIL. AQ-020B</t>
  </si>
  <si>
    <t>INTERRUP CONM SENCILLO FUTURA</t>
  </si>
  <si>
    <t>INTERRUP SENC + TOMA AMER DUOMO</t>
  </si>
  <si>
    <t>INTERRUP SENCILLO CONM GENESIS</t>
  </si>
  <si>
    <t>TIJERA HOJALATERO 12" LARGO 305 MM"</t>
  </si>
  <si>
    <t>UNIÓN CPVC 1/2" "</t>
  </si>
  <si>
    <t>LLAVE COMB 16MM</t>
  </si>
  <si>
    <t>INTERRUPTOR ATORNILLABLE DSA 2X15 AMP</t>
  </si>
  <si>
    <t>TACHUELA TACOL #10</t>
  </si>
  <si>
    <t>LIJA PROFESIONAL 230*280 GR 320 PRECIO ESPECIAL</t>
  </si>
  <si>
    <t>TUBO RDE-21 DE 1 PRESIÓN X 6MTS</t>
  </si>
  <si>
    <t>TAPÓN PRUEBA 3</t>
  </si>
  <si>
    <t>LIJA PREMIER PLUS 230*280 GR 360 PRECIO ESPECIAL</t>
  </si>
  <si>
    <t>VALVULA DE BOLA 1/2" PVC ROSCAR"</t>
  </si>
  <si>
    <t>LLAVE 9MM COMBINADA BASICA</t>
  </si>
  <si>
    <t>REMACHE 4-5 POP NATURAL</t>
  </si>
  <si>
    <t>INTERRUPTOR CONMUTABLE DOBLE BLANCO</t>
  </si>
  <si>
    <t>LIJA ROLLO 6 GR. 60 R219</t>
  </si>
  <si>
    <t>INTERRUPTOR CONMUTABLE DOBLE GALICA</t>
  </si>
  <si>
    <t>TEE CPVC 1/2" "</t>
  </si>
  <si>
    <t>INTERRUPTOR CONMUTABLE SENCILLO GALICA</t>
  </si>
  <si>
    <t>M/DESLIZANTE T 10 -MANDO1/2</t>
  </si>
  <si>
    <t>YEE REDUCIDA 6X4</t>
  </si>
  <si>
    <t>LLANA LISA 11</t>
  </si>
  <si>
    <t>M/ARTICULADO 811MAND 1/2</t>
  </si>
  <si>
    <t>NIVEL LASER MODELO PAN-3 (INCLINACION GRADUABLE)</t>
  </si>
  <si>
    <t>REMACHE 5-2 POP NATURAL</t>
  </si>
  <si>
    <t>INTERRUPTOR DOBLE S.MURO ASTRAL CREMA</t>
  </si>
  <si>
    <t>MPACK LLAVE MANG METAL COBRE X6</t>
  </si>
  <si>
    <t>JUEGO COPAS 3/8" METRICO 61 PCS"</t>
  </si>
  <si>
    <t>INTERRUPTOR ENCHUFABLE DSE 2X100 AMP</t>
  </si>
  <si>
    <t>JGO DADOS MDO 1/2 PUL 15 PC METRICO</t>
  </si>
  <si>
    <t>LIJA ROLLO 6 GR. 80 PATELOX R243</t>
  </si>
  <si>
    <t>MALETA CON RUEDAS STANLEY FATMAX</t>
  </si>
  <si>
    <t>LIJA ROLLO 6 GR. 150 PATELOX R243</t>
  </si>
  <si>
    <t>SKP 2' PASADOR CUADRADO ZIN C.18 CT UNID T1108-003</t>
  </si>
  <si>
    <t>LED PANEL RD 6W DL 100-240V</t>
  </si>
  <si>
    <t>INTERRUPTOR ENCHUFABLE DSE 3X70 AMP</t>
  </si>
  <si>
    <t>INTERRUPTOR ENCHUFABLE DSE 3X90 AMP</t>
  </si>
  <si>
    <t>INTERRUPTOR SENCILLO AMBIA REFRESH</t>
  </si>
  <si>
    <t>TOMACORRIENTE DOBLE 15 AMP BLANCO</t>
  </si>
  <si>
    <t>JGO DODO-M1/2 -11PZS (3/8 -15/1)</t>
  </si>
  <si>
    <t>JGO LLAVES DE BOCA METRICAS 8 PIEZAS</t>
  </si>
  <si>
    <t>JUEGO 6 LLAVES COMBINADAS 3/8" - 3/4"</t>
  </si>
  <si>
    <t>LLAVE AJUSTABLE CROM 611</t>
  </si>
  <si>
    <t>INTERRUPTOR TIMBRE UNIDAD</t>
  </si>
  <si>
    <t>JUEGO 12 LLAVES COMBINADAS 8MM-15MM / 3/8"-5/16"</t>
  </si>
  <si>
    <t>INTERRUPTOR TRIPLE CONMUTABLE BLANCO</t>
  </si>
  <si>
    <t>PERNO DE CARRUAJE 5/8" X 1 1/2"</t>
  </si>
  <si>
    <t>INTERRUPTOR TRIPLE GALICA</t>
  </si>
  <si>
    <t>LIJA ROLLO 12 GR. 120 PATELOX R243</t>
  </si>
  <si>
    <t>INTERRUPTOR TRIPLE GENESIS</t>
  </si>
  <si>
    <t>VALVULA DE BOLA DE 3/4" CPVC PARA SOLDAR"</t>
  </si>
  <si>
    <t>INTERRUPTOR TRIPLE INCRUSTAR CONMUT UND TC015-003</t>
  </si>
  <si>
    <t>INVERSOR DE CORRIENTE 12V 110V 100W</t>
  </si>
  <si>
    <t>JGO BROCAS HSS 13PCS 1/16-1/4</t>
  </si>
  <si>
    <t>JUEGO DE ABOCINADOR</t>
  </si>
  <si>
    <t>JGO CUCHILLAS SNAP-OFF ECON. 2 PCS 9MM-18MM 10-202</t>
  </si>
  <si>
    <t>JGO DADO -M1/4" - 17PZ"</t>
  </si>
  <si>
    <t>PLACA CIEGA BLANCO</t>
  </si>
  <si>
    <t>JGO DADO -M1/4" - 18PZ"</t>
  </si>
  <si>
    <t xml:space="preserve">UNION ALCANTARILLADO MANUF. 110mm		</t>
  </si>
  <si>
    <t>UNION PRESION 1 1/4</t>
  </si>
  <si>
    <t>TOMA AEREA CAUCHO CON POLO A TIERRA 15A 250V MIRCH</t>
  </si>
  <si>
    <t>MPACK VÁLVULA TANQUE ALTO X4</t>
  </si>
  <si>
    <t>JUEGO 8 LLAVES COMBINADAS 5/16" - 3/4"</t>
  </si>
  <si>
    <t>JGO DESTORNILLADOR AISL. 5 PCS</t>
  </si>
  <si>
    <t>MOCHILA PARA HERRAMIENTAS</t>
  </si>
  <si>
    <t>SOGA 1/4" 6MM TODOTERRENO X 500 MT"</t>
  </si>
  <si>
    <t>JGO LLAVE BRISTOL NAVAJA 3/16"A3/8"5PZ</t>
  </si>
  <si>
    <t>JGO TIZA LINEA</t>
  </si>
  <si>
    <t>PUNTILLA HIERRO 5 C.C. 500 GRAMS</t>
  </si>
  <si>
    <t>JGO TORX-M3/6-7 PZS(T15-T50)</t>
  </si>
  <si>
    <t>JGO. DESTORNILLADOR RATCHET PUNTAS INT. 47 PIEZAS</t>
  </si>
  <si>
    <t>JGO. LLAVES HEXAGONALES PULGADAS 8PC</t>
  </si>
  <si>
    <t>PACK ACOPLE LAVAMANOS/LAVAPLATOS 40CM X 24 UND</t>
  </si>
  <si>
    <t>TORNILLO 6X2 DRYWALL</t>
  </si>
  <si>
    <t>SIERRA CALADORA GST 650-450W</t>
  </si>
  <si>
    <t>MANGO ART 1/2" ENCASTRE 14 3/4" LARGO"</t>
  </si>
  <si>
    <t>NIVEL DE RESINA ESTRUCTURAL 12</t>
  </si>
  <si>
    <t>LLAVE COMB 27MM</t>
  </si>
  <si>
    <t>JUEGO 4 DESTOR PRO PUNTA TORX</t>
  </si>
  <si>
    <t>LLAVE COMB 1</t>
  </si>
  <si>
    <t>JUEGO ATORNILLADOR NO 6</t>
  </si>
  <si>
    <t>JUEGO 6 DESTOR PRECISION</t>
  </si>
  <si>
    <t>SERRUCHO LUCT 8 PTS 22 /5</t>
  </si>
  <si>
    <t>JUEGO 6 LLAVES COMBINADAS METRICAS 10MM - 21MM</t>
  </si>
  <si>
    <t>JUEGO 8 LLAVES HEX METRICS</t>
  </si>
  <si>
    <t>RUEDA CONVOLUTE LONG LIFE GRIS 6"X1"X1"</t>
  </si>
  <si>
    <t>SIERRA COPA DE 1''</t>
  </si>
  <si>
    <t>PRENSA C 4"</t>
  </si>
  <si>
    <t>MARTILLO CABO MAD 7OZ CURV</t>
  </si>
  <si>
    <t>PISTOLA HG1600+ LIJA PS250</t>
  </si>
  <si>
    <t>MARTILLO PORRA 3 LIBRAS</t>
  </si>
  <si>
    <t>JUEGO DE ALICATE PEQUEÑO</t>
  </si>
  <si>
    <t>MEZCL LVPL CISNE CCP ANTIUS</t>
  </si>
  <si>
    <t>JUEGO DE HERRAMIENTAS 8PZS</t>
  </si>
  <si>
    <t>LLAVE AJUSTABLE NEGRA 12</t>
  </si>
  <si>
    <t>REM. CIEGO 6-6 (3/16-1/2) ALA ANCHA</t>
  </si>
  <si>
    <t>LLAVE COMB RATCHET 1/2</t>
  </si>
  <si>
    <t>TOMA PARA CABLE COAXIAL UNIDAD TC016-005</t>
  </si>
  <si>
    <t>TAPABOCAS POLIUTERANO SIN VALVULA PAQ X 50 UND</t>
  </si>
  <si>
    <t>JUEGO LLAVES HEX PRO 9PZAS SAE</t>
  </si>
  <si>
    <t>VALVULA DE BOLA DE 3/4'' P.V.C. PARA SOLDAR MANIJA</t>
  </si>
  <si>
    <t>JUEGO REPARACAION NEUMATICO 7PZ</t>
  </si>
  <si>
    <t>JUNTA DE EXPANSION SANITARIA 4"</t>
  </si>
  <si>
    <t>JUNTA UNIV-MANDO 1/2</t>
  </si>
  <si>
    <t>PUNTILLA CC 2" 500 GRS</t>
  </si>
  <si>
    <t>LLAVE COMB 30MM</t>
  </si>
  <si>
    <t>MPACK LLAVE LAVADORA METAL SATIN X4 PLUS</t>
  </si>
  <si>
    <t>UNION REPARACION 3 SUPRAMEC</t>
  </si>
  <si>
    <t>MARTILLO DE BOLA</t>
  </si>
  <si>
    <t>REM. CIEGO 6-4 (3/16-3/8) ALA ANCHA</t>
  </si>
  <si>
    <t>PRENSA C -8</t>
  </si>
  <si>
    <t>MPACK CJ MZ DUCHA 8 METAL SST AQUAR X3</t>
  </si>
  <si>
    <t>REM. CIEGO 6-12 (3/16-5/8) ALA ANCHA</t>
  </si>
  <si>
    <t>TABLERO TRIFASICO 18 CIRC NTQ-418-SQ</t>
  </si>
  <si>
    <t>SEMICODO PRESIÓN 1 X 45</t>
  </si>
  <si>
    <t>RUEDA CARBURO DE SILICIO 6X1X1- 1/4"</t>
  </si>
  <si>
    <t>LACA BERMELLON BTE 200ML EASYCOLOR</t>
  </si>
  <si>
    <t>TAPON SOLDADO CPVC 1/2" "</t>
  </si>
  <si>
    <t>SEMICODO CPVC 1/2" "</t>
  </si>
  <si>
    <t>TAPON 6" HG ROSCADO</t>
  </si>
  <si>
    <t>LLAVE 11/16" COMBINADA BASICA"</t>
  </si>
  <si>
    <t>LLAVE COMB 7MM</t>
  </si>
  <si>
    <t>LLAVE COMB 21MM</t>
  </si>
  <si>
    <t>RUEDA 203.2X25.4X31.75 GR.36 T1</t>
  </si>
  <si>
    <t>MANOMETRO ALTA PRES</t>
  </si>
  <si>
    <t>TEE 2 1/2" HG</t>
  </si>
  <si>
    <t>TUBO CONDUIT GALVANIZADO IMC 3/4" X 3 MTS</t>
  </si>
  <si>
    <t>TEE PRESION 1 1/4</t>
  </si>
  <si>
    <t>PALA CUADRADA #4</t>
  </si>
  <si>
    <t>UNION CONDUIT EMT 1/2" ACERADA</t>
  </si>
  <si>
    <t>LAMPARA LED TORTUGA 12 W 6-500K</t>
  </si>
  <si>
    <t>VALVULA DE BOLA 1/2" PVC DOBLE UNIÓN CEM"</t>
  </si>
  <si>
    <t>TORNILLO 6X1.1/4 DRYWALL</t>
  </si>
  <si>
    <t>LED PANEL RD 9W DL 100-240V INCRUSTAR</t>
  </si>
  <si>
    <t>SOGA 5/16" 8MM GOLDEN X 400MT"</t>
  </si>
  <si>
    <t>MPACK SIF P 1.1/2 -1.1/4 MARTE-ADAP X12</t>
  </si>
  <si>
    <t>SEMICODO PRESIÓN 3/4 X 45</t>
  </si>
  <si>
    <t>LLAVE DOBLE CORONA MET. 12 PTS 10X11MM</t>
  </si>
  <si>
    <t>LIJA ROLLO 4 GR. 120 PATELOX R243</t>
  </si>
  <si>
    <t>TOMA DOBLE CON PROTECCIÓN GFCI UNIDAD</t>
  </si>
  <si>
    <t>UNION UNIVERSAL DE 3/4 PVC TIPO LIVIANA SOLDAR</t>
  </si>
  <si>
    <t>SIERRA COPA BIMETALICA PIRANHA 22MM/ 7/8</t>
  </si>
  <si>
    <t>TOMA TELEFONICA SENCILLA AMERICANA RJ11 BLANCO</t>
  </si>
  <si>
    <t>SOGA 1/2" 13MM TODOTERRENO X 200 MT"</t>
  </si>
  <si>
    <t>LLAVE COMB 23MM</t>
  </si>
  <si>
    <t>SILICONA SUPERCRYL X80ML TUBO DE 280</t>
  </si>
  <si>
    <t>SELLADOR POLIURETANO PU40 BLANCO 310ML</t>
  </si>
  <si>
    <t>TOMA AEREA SEGUR. POLO A TIERRA 20 AMP</t>
  </si>
  <si>
    <t>TAPÓN SOLDADO 2</t>
  </si>
  <si>
    <t>MPACK DESAG AUTOM LVM X 6</t>
  </si>
  <si>
    <t>TAPON AUDITIVO ESPUMA PAR</t>
  </si>
  <si>
    <t>MPACK FILTRO CANASTILLA 4 INOX X6</t>
  </si>
  <si>
    <t>PELA CABLES 3 EN 1</t>
  </si>
  <si>
    <t>POMO CAROLINA US26D ENTRADA</t>
  </si>
  <si>
    <t>SKP 2' PASADOR CUADRADO BLC C.18 CT UNID T1108-016</t>
  </si>
  <si>
    <t>PUNTA REF. DW5954</t>
  </si>
  <si>
    <t>TACHUELA TACOL #8</t>
  </si>
  <si>
    <t>PUNTILLA CC 1 1/2" 500 GRS</t>
  </si>
  <si>
    <t>MARTILLO DE INGENIERIA 42 OZ</t>
  </si>
  <si>
    <t>TUBO CONDUIT IMC 3/4" X 3MT"</t>
  </si>
  <si>
    <t>SIERRA CALADORA 650W 1500-3000RPM VEL VAR 110V60HZ</t>
  </si>
  <si>
    <t>LIJA PROF. GR. 500 HOJA 9X11</t>
  </si>
  <si>
    <t>LLAVE 3/8" COMBINADA BASICA"</t>
  </si>
  <si>
    <t>SKP PSC 1 1/2' PASADOR CUADRADO BLC C.18 CT PAR</t>
  </si>
  <si>
    <t>LLAVE 1" COMBINADA BASICA"</t>
  </si>
  <si>
    <t>LIJA PROFESIONAL 230*280 GR 240 PRECIO ESPECIAL</t>
  </si>
  <si>
    <t>LIJA PROFESIONAL 230*280 GR 280 PRECIO ESPECIAL</t>
  </si>
  <si>
    <t>LIJA PROFESIONAL 230*280 GR 360 PRECIO ESPECIAL</t>
  </si>
  <si>
    <t>TORNILLO 6X1 DRYWALL</t>
  </si>
  <si>
    <t>LIJA PROFESIONAL 230*280 GR 400 PRECIO ESPECIAL</t>
  </si>
  <si>
    <t>LIJA ROLLO 4 GR. 80 PATELOX R243</t>
  </si>
  <si>
    <t>LIJA PROFESIONAL 230*280 GR 600 PRECIO ESPECIAL</t>
  </si>
  <si>
    <t>LLAVE COMB 11/16</t>
  </si>
  <si>
    <t>VALVULA DE BOLA 1 1/4" PVC ROSCAR ECO"</t>
  </si>
  <si>
    <t>REMACHE 5-3 POP NATURAL</t>
  </si>
  <si>
    <t>TAPÓN ROSCADO 3/4</t>
  </si>
  <si>
    <t>TEE 4 HG</t>
  </si>
  <si>
    <t>PROBADOR CIRC 6.12.24V</t>
  </si>
  <si>
    <t>TAPON T16 80X90X15.88 C100R5BW</t>
  </si>
  <si>
    <t>PIE DE AMIGO 10X12 BLANCO UNIDAD TC001-001</t>
  </si>
  <si>
    <t>SM SOPORTE MULTIUSOS 3 1/4 ZIN CR C.14 ST PAR</t>
  </si>
  <si>
    <t>SERRUCHO PROF 8 PTS 20</t>
  </si>
  <si>
    <t>MPACK CAN LVPL CLASICA 4" GRIS X6 "</t>
  </si>
  <si>
    <t>LLAVE CROM 12X13MM</t>
  </si>
  <si>
    <t>TEE SANITARIA DOBLE 4"</t>
  </si>
  <si>
    <t>LIJA ROLLO 6 GR. 100 PATELOX R243</t>
  </si>
  <si>
    <t>LIJA ROLLO 6 GR. 120 R219</t>
  </si>
  <si>
    <t>VARILLA DE CU-CU 5/8 X 1.50 MTS</t>
  </si>
  <si>
    <t>TABLERO BIFASICO 6 CIRC TQ-SP-6-SQ</t>
  </si>
  <si>
    <t>LIJA ROLLO 6 GR. 80 R219</t>
  </si>
  <si>
    <t>LIJA T366 GR. 240 HOJA 9X11</t>
  </si>
  <si>
    <t>TORNILLO 6X3/4 DRYWALL</t>
  </si>
  <si>
    <t>LIJA T366 GR. 280 HOJA 9X11</t>
  </si>
  <si>
    <t>LIJA T366 GR. 360 HOJA 9X11</t>
  </si>
  <si>
    <t>LIJA T366 GR. 60 HOJA 9X11</t>
  </si>
  <si>
    <t>MPACK VAL REG PLAST LVM X6</t>
  </si>
  <si>
    <t>MPACK LLAVE LAVADORA CROMO X4 PLUS</t>
  </si>
  <si>
    <t>TAPÓN SOLDADO 1 1/4</t>
  </si>
  <si>
    <t>PEPE SELLADOR BLANCO 300 ML</t>
  </si>
  <si>
    <t>YEE DOBLE REDUCIDA 2X4X2"</t>
  </si>
  <si>
    <t>TAPABOCAS BLANCO 3 CAPAS CON SUJETADOR NASAL X50U</t>
  </si>
  <si>
    <t>TOMA DOBLE P/T 15A 125V BLANCA TIPO LEVINTON</t>
  </si>
  <si>
    <t>LLAVE 1/4" COMBINADA BASICA"</t>
  </si>
  <si>
    <t>PUNTILLA HIERRO 1 C.C 500 GRMS</t>
  </si>
  <si>
    <t>LLAVE 13/16" COMBINADA BASICA"</t>
  </si>
  <si>
    <t>TAPON ROSCADO PRES. 3</t>
  </si>
  <si>
    <t>UNION PRESION 4</t>
  </si>
  <si>
    <t>SIFÓN 4 135 GR</t>
  </si>
  <si>
    <t>LLAVE COMB 3/8</t>
  </si>
  <si>
    <t>MPACK LLAVE MANG METAL CR X6 ESTAM</t>
  </si>
  <si>
    <t>LLAVE 5/16" COMBINADA BASICA"</t>
  </si>
  <si>
    <t>LLAVE 6MM COMBINADA BASICA</t>
  </si>
  <si>
    <t>MPACK ACOPLE FLEX 1/2 X1/2 LVPL-LVM X12 50 CMS</t>
  </si>
  <si>
    <t>SILICONA NEUTRO ALTA PERFOR GRIS 70 GR. BLISTER</t>
  </si>
  <si>
    <t>LLAVE 7/8" COMBINADA BASICA"</t>
  </si>
  <si>
    <t>LLAVE COMBINADA 20MM</t>
  </si>
  <si>
    <t>VALVULA DE BOLA 1 1/2" PVC DOBLE UNIÓN CEM"</t>
  </si>
  <si>
    <t>LLAVE AJUSTABLE FOSF 6"</t>
  </si>
  <si>
    <t>REMACHE 6-5 POP NATURAL</t>
  </si>
  <si>
    <t>LLAVE AJUSTABLE NEGRA 811</t>
  </si>
  <si>
    <t>MPACK FLOTADOR UNIV. 5/16-1/4 NEGRO X12</t>
  </si>
  <si>
    <t>LLAVE BOCA FIJA 15/16X1</t>
  </si>
  <si>
    <t>LLAVE BOCA FIJA 18X19 MM</t>
  </si>
  <si>
    <t>TAPÓN PRUEBA 1 1/2</t>
  </si>
  <si>
    <t>LLAVE BOCA FIJA 20X22 MM</t>
  </si>
  <si>
    <t>REMACHE 6-2 POP NATURAL</t>
  </si>
  <si>
    <t>LLAVE BOCA FIJA 3/4X7/8</t>
  </si>
  <si>
    <t>PULSADOR SENCILLO DUOMO</t>
  </si>
  <si>
    <t>LLAVE BOCA FIJA 5/8X11/16</t>
  </si>
  <si>
    <t>SKP 3' PASADOR CUADRADO ZIN C.18 CT UNID T1108-007</t>
  </si>
  <si>
    <t>LLAVE BOCA FIJA 6X7MM</t>
  </si>
  <si>
    <t>PUNTILLA HIERRO 1.1/2 S.C. 500 GRMS.</t>
  </si>
  <si>
    <t>LLAVE BOCA FIJA 7/8X13/16</t>
  </si>
  <si>
    <t>SERRUCHO PUNTA CG</t>
  </si>
  <si>
    <t>LLAVE BOCA FINA 16X17MM</t>
  </si>
  <si>
    <t>REMACHE 6-3 POP NATURAL</t>
  </si>
  <si>
    <t>LLAVE COMB 1/4</t>
  </si>
  <si>
    <t>TABLERO MONOFASICO VTQ-4-SQ</t>
  </si>
  <si>
    <t>TABLERO MONOFASICO VTQ-8-SQ</t>
  </si>
  <si>
    <t>RUEDA MEDIDORA 0-999M</t>
  </si>
  <si>
    <t>SOGA 3/8" 10MM GOLDEN X 125 MT"</t>
  </si>
  <si>
    <t>SKP 2 1/2' PASADOR CUADR ZIN C.18 CT UND T1108-005</t>
  </si>
  <si>
    <t>TACHUELA TACOL #4</t>
  </si>
  <si>
    <t>LLAVE MIXTA STANLEY 1 3/8"</t>
  </si>
  <si>
    <t>ROLLO R243 150X25000 GR.120</t>
  </si>
  <si>
    <t>LLAVE COMB 32MM</t>
  </si>
  <si>
    <t>LLAVE COMB 5/16</t>
  </si>
  <si>
    <t>TABLERO BIFÁSICO 125A TBL-8B</t>
  </si>
  <si>
    <t>SEMICODO PRESIÓN 1 1/2 X 45</t>
  </si>
  <si>
    <t>SIERRA COPA BIMETALICA 1-3/4</t>
  </si>
  <si>
    <t>LLAVE COMB RACHET 14 MM</t>
  </si>
  <si>
    <t>LLAVE COMBINADA 12 PT 1/2" AP</t>
  </si>
  <si>
    <t>LLAVE COMB 9MM</t>
  </si>
  <si>
    <t>LLAVE COMB RACHET 12 MM</t>
  </si>
  <si>
    <t>LLAVE COMB RACHET 19 MM</t>
  </si>
  <si>
    <t>LLAVE COMB RACHET 8 MM</t>
  </si>
  <si>
    <t>UNIVERSAL 3/4</t>
  </si>
  <si>
    <t>PALADRAGA CAL13 CABO REDONDO</t>
  </si>
  <si>
    <t>SIERRA COPA BIMETALICA PIRANHA DE 51 MM / 2</t>
  </si>
  <si>
    <t>TOMA TVA DUOMO</t>
  </si>
  <si>
    <t>LLAVE DE BOCA FIJA 3/8" X 7/16"</t>
  </si>
  <si>
    <t>ROLLO R243 150X25000 GR.220</t>
  </si>
  <si>
    <t>LLAVE DE LONA FILTRO DE ACEITE 6"</t>
  </si>
  <si>
    <t>TOMA SOBREPONER 32 AMP 3P + T ROJA 440V IP44</t>
  </si>
  <si>
    <t>MANIJA CILINDRICA ACERO INOXIDABLE 128MM TC021-002</t>
  </si>
  <si>
    <t>LLAVE DOBLE CORONA 8X9MM</t>
  </si>
  <si>
    <t>LLAVE DOBLE CORONA MET. 12 PTS 14X15MM</t>
  </si>
  <si>
    <t>TUBO CONDUIT SCH40 1/2" "</t>
  </si>
  <si>
    <t>LLAVE DOBLE CORONA METRICA 12PT 16X17 MMAP</t>
  </si>
  <si>
    <t>LLAVE DOBLE CORONA METRICA 12PT 18X19 MMAP</t>
  </si>
  <si>
    <t>SIERRA COPA BIMETALICA 7/8"</t>
  </si>
  <si>
    <t>LLAVE EN CRUZ 16"</t>
  </si>
  <si>
    <t>TORNILLO CILINO PHILL ZIN 10X1 1/2</t>
  </si>
  <si>
    <t>UNION PARA ALCANTARILLADO 200 MM</t>
  </si>
  <si>
    <t>LLAVE LAVAMANOS COLORES BOLSA</t>
  </si>
  <si>
    <t>MANDRIL Y LLAVE DE 1/2</t>
  </si>
  <si>
    <t>LLAVE MANG MET-MET SAT PLUS</t>
  </si>
  <si>
    <t>UNION UNIVERSAL DE3/4" PVC SOLDAR"</t>
  </si>
  <si>
    <t>M/ARTICULADO 811-MANDO 3/8</t>
  </si>
  <si>
    <t>TOMA SENCILLA 2P+T + INTERRUP SENCILLO FUTURA</t>
  </si>
  <si>
    <t>TEE SANITARIA 6</t>
  </si>
  <si>
    <t>TAPÓN SOLDADO 1</t>
  </si>
  <si>
    <t>MPACK MANERAL AQUAR MZCL LVPL X12</t>
  </si>
  <si>
    <t>TORNILLO CILINO PHILL ZIN 8X2</t>
  </si>
  <si>
    <t>TACHUELA MOSCA #3</t>
  </si>
  <si>
    <t>SILICONA ACETICA ALTA TEMP NEGRO 50 GR. BLISTER</t>
  </si>
  <si>
    <t>LLAVES COMBINADAS 12 PT 13/16" AP"</t>
  </si>
  <si>
    <t>STRUCTURAL FOAM LEVEL</t>
  </si>
  <si>
    <t>TABLERO BIFASICO 16 CIRCUITOS C/PUERTA</t>
  </si>
  <si>
    <t>SEMICODO CXE 1 1/2</t>
  </si>
  <si>
    <t>SKP 3 1/2' PASADOR CUADRADO LAT C.18 CT T1108-010</t>
  </si>
  <si>
    <t>MANIJA AUSTIN US26D ENTRADA</t>
  </si>
  <si>
    <t>TACHUELA TACOL #18</t>
  </si>
  <si>
    <t>MANIJA NIQUEL # 4 REF. 2693</t>
  </si>
  <si>
    <t>MANIJA PUSH UNIVERSAL CROMADA</t>
  </si>
  <si>
    <t>MPACK ACOPLE FLEX SANIT 1/2 X7/8 X12 50 CMS</t>
  </si>
  <si>
    <t>PUNTILLA CC 3 X 500G</t>
  </si>
  <si>
    <t>MARCO SEGUETA IRWIN I-10</t>
  </si>
  <si>
    <t>TORNILLO 8X1 DRYWALL</t>
  </si>
  <si>
    <t>TAPÓN ROSCADO 2</t>
  </si>
  <si>
    <t>MARTILLO DE BOLA 12 OZ</t>
  </si>
  <si>
    <t>MARTILLO DE BOLA 16OZ</t>
  </si>
  <si>
    <t>TRANSFERENCIA 3P 63AMP</t>
  </si>
  <si>
    <t>MARTILLO GOMA 12 ONZ X 12</t>
  </si>
  <si>
    <t>MARTILLO GOMA 16 ONZ X 14</t>
  </si>
  <si>
    <t>MAZO DE GOMA 20 OZ</t>
  </si>
  <si>
    <t>TACHUELA TACOL #14</t>
  </si>
  <si>
    <t>MINI ARCO DE SIERRA PLASTICO 10 PUL LARGO</t>
  </si>
  <si>
    <t>TACHUELA TACOL # 16</t>
  </si>
  <si>
    <t>TAPÓN SOLDADO 3/4</t>
  </si>
  <si>
    <t>PRENSA C -3</t>
  </si>
  <si>
    <t>TOMA GFCI 15A-127V</t>
  </si>
  <si>
    <t>RATCHET 3/8" DR"</t>
  </si>
  <si>
    <t>SALIDA TERM COAXIAL TV AMER FUTURA</t>
  </si>
  <si>
    <t xml:space="preserve">TAPA REGISTRO 20X20	</t>
  </si>
  <si>
    <t>TAPÓN ROSCADO 1 1/2</t>
  </si>
  <si>
    <t>UNION REPARACION EN PVC 1/2"</t>
  </si>
  <si>
    <t>SIERRA COPA BIMETALICA 1"</t>
  </si>
  <si>
    <t>MPACK KIT VAST CIERRE RAP NIEVE X12</t>
  </si>
  <si>
    <t>UNION UNIVERSAL DE1/2 PARA ROSCAR</t>
  </si>
  <si>
    <t>SELECTOR 3 POSICIONES 90 AMP</t>
  </si>
  <si>
    <t>MPACK LLAVE MANG PLASTICA EXT CROMO X4</t>
  </si>
  <si>
    <t>TABLERO BIFÁSICO 12 CIRC TQ-SP-12-SQ</t>
  </si>
  <si>
    <t>TORNILLO CILINO PHILL ZIN 10X1</t>
  </si>
  <si>
    <t>PLOMADA 5-1/4" LARGO 8 OZ PESO"</t>
  </si>
  <si>
    <t>VALVULA DE BOLA DE 3/4" PVC PARA ROSCAR"</t>
  </si>
  <si>
    <t>SIERRA COPA BIMETALICA 1-5/8</t>
  </si>
  <si>
    <t>TORNILLO CILINO PHILL ZIN 8X1 1/2</t>
  </si>
  <si>
    <t>NIPLE GALVANIZADO 1"X5 CM HG</t>
  </si>
  <si>
    <t>PRENSA ESTOPA 21 MM (3/4 " ) CABLES 10-13 MM"</t>
  </si>
  <si>
    <t>TOMA INC. SEGURIDAD P/T</t>
  </si>
  <si>
    <t>SILICONA ACETICA ALTA TEMP ROJO 50 GR. BLISTER</t>
  </si>
  <si>
    <t>TABLERO CAJA BIFASICO 4 CIRC VTQ-4M-SQ</t>
  </si>
  <si>
    <t>PUNTILLA HIERRO 2 S.C 500 GRMS</t>
  </si>
  <si>
    <t>OBS. BALON</t>
  </si>
  <si>
    <t>OBS. BICICLETA</t>
  </si>
  <si>
    <t>OBS. BROCHA 1.1/2 EL TIGRE</t>
  </si>
  <si>
    <t>OBS. COLOR MINERAL FERROCOLOR ROJO</t>
  </si>
  <si>
    <t>UNIÓN CPVC 3/4"</t>
  </si>
  <si>
    <t>OBS. COMBO PULI DWE4010+TALA DW508S</t>
  </si>
  <si>
    <t>SIERRA COPA BIMETALICA 1-1/8</t>
  </si>
  <si>
    <t>OBS. DISCO CLASSIC 4.1/2" TURBO"</t>
  </si>
  <si>
    <t>SIERRA COPA BIMETALICA 1-3/8</t>
  </si>
  <si>
    <t>OBS. DISCO PREMIER T1 METALES 4.1/2X0.40</t>
  </si>
  <si>
    <t>OBS. DISCO SUPERFINO T1 7 X1/16X7/8</t>
  </si>
  <si>
    <t>OBS. DISCO VELCRO A290 GR.80</t>
  </si>
  <si>
    <t>OBS. DISCOS VELCRO GR. 80</t>
  </si>
  <si>
    <t>SKP 3 1/2' PASADOR CUAD ZIN C.18 CT UN T1108-009</t>
  </si>
  <si>
    <t>OBS. EXHIBIDOR DISCOS MOSTRADOR</t>
  </si>
  <si>
    <t>VALVULA ULTRAPESADA 3/4"X3/4"</t>
  </si>
  <si>
    <t>OBS. EXHIBIDOR LIJA 14 REFERENCIAS CARBO</t>
  </si>
  <si>
    <t>PSC 2" PASADOR CUADRADO NEG C.18 CT SKP T1108-015</t>
  </si>
  <si>
    <t>OBS. EXHIBIDOR ROLLERA SENCILLA NORTON</t>
  </si>
  <si>
    <t>OBS. EXHIBIDOR TABLERO PEQUEÑO B&amp;D</t>
  </si>
  <si>
    <t>OBS. EXHIBIDOR TABLERO PEQUEÑO DEWALT</t>
  </si>
  <si>
    <t>OBS. EXHIBIDOR TABLERO PEQUEÑO IRWIN</t>
  </si>
  <si>
    <t>VALVULA PURGA DE AIRE Y PIE PVC 1 1/4"</t>
  </si>
  <si>
    <t>OBS. EXHIBIDOR TABLERO PEQUEÑO STANLEY</t>
  </si>
  <si>
    <t>OBS. EXHIBIDORES MAQUINAS</t>
  </si>
  <si>
    <t>OBS. GUIA PARALELA DW6913</t>
  </si>
  <si>
    <t>OBS. INT SENCILLO SPAZIO BLANCO</t>
  </si>
  <si>
    <t>OBS. JGO 3 ALICATES 3 PC</t>
  </si>
  <si>
    <t>PIE DE AMIGO 8X10 BLANCO UNIDAD TC001-003</t>
  </si>
  <si>
    <t>PALA SANTANDER</t>
  </si>
  <si>
    <t>OBS. KIT DE HERRAMIENTA N 1</t>
  </si>
  <si>
    <t>OBS. KIT DE HERRAMIENTA N 5</t>
  </si>
  <si>
    <t>OBS. KIT DE HERRAMIENTA N 6</t>
  </si>
  <si>
    <t>SEMICODO SANITARIO CXE 4 LEO</t>
  </si>
  <si>
    <t>OBS. KIT IRWIN N 7</t>
  </si>
  <si>
    <t>OBS. LACA VERDE PINO BRILLANTE 200 ML</t>
  </si>
  <si>
    <t>OBS. LICUADORA</t>
  </si>
  <si>
    <t>OBS. LIJA CAR 06 ROLLO GR. 100 9X11</t>
  </si>
  <si>
    <t>PULSADOR DOBLE DUOMO</t>
  </si>
  <si>
    <t>OBS. NIVEL LASER MODELO JYC 2403</t>
  </si>
  <si>
    <t>OBS. NIVEL LASER MODELO PAN-3 (INCLINACION GRADUAB</t>
  </si>
  <si>
    <t>OBS. PARLANTE DE 12W</t>
  </si>
  <si>
    <t>OBS. PARLANTE DE 8W</t>
  </si>
  <si>
    <t>TOMA TV TIPO COAXIAL 75OHM GENESIS</t>
  </si>
  <si>
    <t>OBS. PULIDORA 4 1/2 900W</t>
  </si>
  <si>
    <t>TOMA TV COAXIAL + TOMA TELEFONICA RJ-11 GENESIS</t>
  </si>
  <si>
    <t>OBS. PULIDORA 4 1/2" 750W + 5 DISCOS</t>
  </si>
  <si>
    <t>OBS. PULIDORA G650</t>
  </si>
  <si>
    <t>SILICONA ACETICA ALTA TEMP GRIS 50 GR. BLISTER</t>
  </si>
  <si>
    <t>OBS. PUNTA PHILLIPS N° 2X1" CAJA TICTAC X10</t>
  </si>
  <si>
    <t>TABLERO MONOFASICO VTQ-6-SQ</t>
  </si>
  <si>
    <t>RECOGEDOR MAGNETICO TELESCOPICO</t>
  </si>
  <si>
    <t>OBS. SANDUCHERA</t>
  </si>
  <si>
    <t>OBS. SET DE BROCAS COMBINADAS</t>
  </si>
  <si>
    <t>OBS. TALADRO ROTACION 3/8"</t>
  </si>
  <si>
    <t>TACHUELA MOSCA #2 - 1/2</t>
  </si>
  <si>
    <t>OBS. TAPABOCAS CON SUJETADOR BLANCO X 50 UD</t>
  </si>
  <si>
    <t>OBS. TERMOMETRO INFRARROJO DIGITAL 35 A 42C</t>
  </si>
  <si>
    <t>PILA ALKALINA AAA BLISTER</t>
  </si>
  <si>
    <t>OBS. TERMOMETRO INFRARROJO DIGITAL REF UT-300H</t>
  </si>
  <si>
    <t>OBS. VENTILADOR</t>
  </si>
  <si>
    <t>PACK ACOPLE SANITARIO 40CM X 24UND</t>
  </si>
  <si>
    <t>TORNILLO CILINO PHILL ZIN 8X1</t>
  </si>
  <si>
    <t>PALA CUADRADA # 2</t>
  </si>
  <si>
    <t>PALA REDONDA #2</t>
  </si>
  <si>
    <t>PALUSTRE 7" MANGO MADERA</t>
  </si>
  <si>
    <t>TAPÓN ROSCADO 1</t>
  </si>
  <si>
    <t>SKP 2 1/2' PASADOR CUADRA BLC C18 CT UNI T1108-018</t>
  </si>
  <si>
    <t>TIJERA METAL BLY-201-001-10</t>
  </si>
  <si>
    <t>TORNILLO 8X1.1/2 DRYWALL</t>
  </si>
  <si>
    <t>YEE DOBLE REDUCIDA 3X4X3"</t>
  </si>
  <si>
    <t>SEMICODO SANITARIO C*E 3 P.G</t>
  </si>
  <si>
    <t>SKP 3' PASADOR CUADRADO BLC C.18 CT UNIDAD</t>
  </si>
  <si>
    <t>TEE PRESION REDUCIDA 3/4"X1/2"</t>
  </si>
  <si>
    <t>PIE DE AMIGO 6X8 BLANCO UNIDAD TC001-002</t>
  </si>
  <si>
    <t>TORNILLO DRYWALL 8" X 1 1/2"</t>
  </si>
  <si>
    <t>PINZA CORTE DIAGONAL 8</t>
  </si>
  <si>
    <t>SERRUCHO LUCT 8 PTS 6 /4</t>
  </si>
  <si>
    <t>PINZAS PARA INSTALAR ANILLOS DE PISTON</t>
  </si>
  <si>
    <t>TORNILLO DRYWALL AW RO 8X3</t>
  </si>
  <si>
    <t>RAPID STRIP 4-1/2</t>
  </si>
  <si>
    <t>SALIDA COAXIAL TV AMERICANA 75 OHM</t>
  </si>
  <si>
    <t>PISTOLA DE CALAFATEO</t>
  </si>
  <si>
    <t>TIMBRE CHICHARRA 120V SONORIDAD 60DB A 1 MT.</t>
  </si>
  <si>
    <t>SWITCH INTERRUPTOR VAIVEN N3 BL UND TC010-005</t>
  </si>
  <si>
    <t>PLAFON BLANCO</t>
  </si>
  <si>
    <t>TAPON ROSCADO PRES. 1 1/2 PG</t>
  </si>
  <si>
    <t>PROBADOR CORRIENTE 100-500V</t>
  </si>
  <si>
    <t>TIMBRE ZUMBADOR BLANCO</t>
  </si>
  <si>
    <t>TORNILLO DRYWALL AW RO 6X1 1/2</t>
  </si>
  <si>
    <t>PRENSA ESTOPA 13.5 MM (1/2 " ") CABLES 7-11MM"</t>
  </si>
  <si>
    <t>TABLERO CAJA BIFASICO 6 CIRC VTQ-6M-SQ</t>
  </si>
  <si>
    <t>PRENSA ESTOPA 13.5 MM (1/2 " ) CABLES 7-11MM"</t>
  </si>
  <si>
    <t>PRENSA ESTOPA 16 MM (5/8 " ) CABLES 8-12 MM"</t>
  </si>
  <si>
    <t>REMACHE 5-5 POP NATURAL</t>
  </si>
  <si>
    <t>TORNILLO DRYWALL AW RO 8X1</t>
  </si>
  <si>
    <t>SKP 4' PASADOR CUADRADO ZIN C.18 CT UNI T1108-064</t>
  </si>
  <si>
    <t>TORNILLO INOX HEGANAL 3/8X 1 1/2</t>
  </si>
  <si>
    <t>SERRUCHO COSTILLA PRO 12 3</t>
  </si>
  <si>
    <t>SIERRA COPA BIMETALICA PIRANHA 38MM/ 1.1/2</t>
  </si>
  <si>
    <t>TORNILLO DRYWALL 8" X 1"</t>
  </si>
  <si>
    <t>TAPA ELECT RED CIEGA GALV C.24 PAQX25</t>
  </si>
  <si>
    <t>RODILLO ESPUMA 9"</t>
  </si>
  <si>
    <t>RESPIRADOR MEDIA MASCARA UN CARTUCHO</t>
  </si>
  <si>
    <t>UNION UNIVERSAL 1" ROSCAR TP</t>
  </si>
  <si>
    <t>PUNTA MONTADA 1X1 W220D2</t>
  </si>
  <si>
    <t>TUERCA HEXAGONAL 62 UNC ZIN 3/16-24</t>
  </si>
  <si>
    <t>TORNILLO CILINO PHILL ZIN 10X5/8</t>
  </si>
  <si>
    <t>TACHUELA MOSCA 1 1/2</t>
  </si>
  <si>
    <t>TORNILLO DRYWALL AW RO 6X1</t>
  </si>
  <si>
    <t>TAPA SUPLEMENTO</t>
  </si>
  <si>
    <t>TOPE IMÁN PARED</t>
  </si>
  <si>
    <t>RACOR MACHO NO 1 COB MATE</t>
  </si>
  <si>
    <t>SKP 4' PASADOR CUADRADO LAT C.18 CT UNI T1108-061</t>
  </si>
  <si>
    <t>SKP 2 1/2' PAS CUADR LAT C.18 CT UNIDAD T1108-006</t>
  </si>
  <si>
    <t>TEE CPVC 3/4"</t>
  </si>
  <si>
    <t>REJILLA CUADRADA ALUMINIO 3X3</t>
  </si>
  <si>
    <t>VALVULA DE BOLA 1/2 PVC ROSCAR MANIJA LARGA</t>
  </si>
  <si>
    <t>TAPA LISA 2X4 CIEGA</t>
  </si>
  <si>
    <t>SIFON SANITARIO CON TAPA CXC 1 1/2" - 180°</t>
  </si>
  <si>
    <t>TAPON SOLDADO CPVC 3/4"</t>
  </si>
  <si>
    <t>TABLERO MONOFASICO VTQ-3-SQ</t>
  </si>
  <si>
    <t>TEE CPVC 3/4" "</t>
  </si>
  <si>
    <t>TAPÓN SOLDADO 1 1/2</t>
  </si>
  <si>
    <t>TOMA TEL AMER (RJ11) BLANCO</t>
  </si>
  <si>
    <t>SALIDA COAXIAL TV AMER + TOMA TELEF RJ11 FUTURA</t>
  </si>
  <si>
    <t>TIMBRE ZUMBADOR 120V FUTURA</t>
  </si>
  <si>
    <t>TUBO CONDUIT SCH40 3/4" "</t>
  </si>
  <si>
    <t>UNION PVC PRESION 4</t>
  </si>
  <si>
    <t>TERMINAL ANILLO 12-10 AWG 3/16" AMARILLO</t>
  </si>
  <si>
    <t>TEE PRESION 1X1/2</t>
  </si>
  <si>
    <t>SELLADOR PEGA FACIL BASE AGUA 420 GR/280 ML</t>
  </si>
  <si>
    <t>TORNILLO AVELLAN BRISTOL MM 5 X16</t>
  </si>
  <si>
    <t>SEMICODO AGUA CALIENTE 3/4</t>
  </si>
  <si>
    <t>SEMICODO CPVC 3/4" "</t>
  </si>
  <si>
    <t>TACHUELA MOSCA 2</t>
  </si>
  <si>
    <t>TAPON SOLDADO CPVC 3/4" "</t>
  </si>
  <si>
    <t>YEE REDUCIDA 4*2</t>
  </si>
  <si>
    <t>TE 1X3/4 PRESION</t>
  </si>
  <si>
    <t>TORNILLO EXTRAPLANO PHILL K-LATH PUNTA BROCA 8*1/2</t>
  </si>
  <si>
    <t>TERMINAL CANUTILLO NG 10AWG 12MM</t>
  </si>
  <si>
    <t>TAPA LISA CIEGA OCTAGONAL</t>
  </si>
  <si>
    <t>UNION PRESION 2 P.G</t>
  </si>
  <si>
    <t>VALOR VENTAS</t>
  </si>
  <si>
    <t>% del total
de ventas</t>
  </si>
  <si>
    <t>%
ACUMULADO</t>
  </si>
  <si>
    <t>% del total
de productos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</si>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</sst>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/>
    </xf>
    <xf numFmtId="10" fontId="0" fillId="0" borderId="0" xfId="1" applyNumberFormat="1" applyFont="1" applyBorder="1" applyAlignment="1">
      <alignment horizontal="center"/>
    </xf>
    <xf numFmtId="0" fontId="0" fillId="0" borderId="0" xfId="0" applyFont="1"/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center"/>
    </xf>
    <xf numFmtId="10" fontId="0" fillId="0" borderId="0" xfId="0" applyNumberFormat="1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164" fontId="1" fillId="0" borderId="1" xfId="1" applyNumberFormat="1" applyFont="1" applyBorder="1" applyAlignment="1">
      <alignment horizontal="center" wrapText="1"/>
    </xf>
    <xf numFmtId="10" fontId="0" fillId="0" borderId="1" xfId="1" applyNumberFormat="1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orcentaje" xfId="1" builtinId="5"/>
  </cellStyles>
  <dxfs count="10"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822A6C-1060-4D4E-8C8A-00ABF84BE78B}" name="Tabla1" displayName="Tabla1" ref="A1:G2772" totalsRowShown="0" headerRowDxfId="4" dataDxfId="3" tableBorderDxfId="9">
  <autoFilter ref="A1:G2772" xr:uid="{4879A358-1093-4D13-955A-023CAF30E952}"/>
  <sortState xmlns:xlrd2="http://schemas.microsoft.com/office/spreadsheetml/2017/richdata2" ref="A2:G2772">
    <sortCondition descending="1" ref="D1:D2772"/>
  </sortState>
  <tableColumns count="7">
    <tableColumn id="1" xr3:uid="{F23AB7D6-6EE7-45F0-AEEA-CBBC898FD3BB}" name="#" dataDxfId="8"/>
    <tableColumn id="2" xr3:uid="{C62DAAB7-0528-4595-AB92-841B9735B625}" name="% del total_x000a_de productos" dataDxfId="2" dataCellStyle="Porcentaje">
      <calculatedColumnFormula>+A2/2771</calculatedColumnFormula>
    </tableColumn>
    <tableColumn id="3" xr3:uid="{5CF25C2E-2ED6-4931-A54A-B385705C9FFC}" name="PRODUCTOS" dataDxfId="0"/>
    <tableColumn id="9" xr3:uid="{94E6E792-2FB9-4F45-BA60-5FC60AC86533}" name="VALOR VENTAS" dataDxfId="1"/>
    <tableColumn id="5" xr3:uid="{138F9B08-2E9B-4AB8-9DAC-59215D871FD5}" name="% del total_x000a_de ventas" dataDxfId="7">
      <calculatedColumnFormula>SUM(Tabla1[[#This Row],[VALOR VENTAS]])/SUBTOTAL(109,Tabla1[VALOR VENTAS])</calculatedColumnFormula>
    </tableColumn>
    <tableColumn id="6" xr3:uid="{2E069DCB-7B09-46D4-80BA-C7D3534F060D}" name="%_x000a_ACUMULADO" dataDxfId="6">
      <calculatedColumnFormula>+Tabla1[[#This Row],[% del total
de ventas]]+F1</calculatedColumnFormula>
    </tableColumn>
    <tableColumn id="7" xr3:uid="{DDDC509D-EA08-41C5-8457-549A5384E357}" name="TIPO" dataDxfId="5">
      <calculatedColumnFormula>+IF(Tabla1[[#This Row],[%
ACUMULADO]]&lt;=80%,"A",IF(Tabla1[[#This Row],[%
ACUMULADO]]&lt;=95%,"B","C"))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9CEB-7363-4D21-AAC9-2B3387CBB114}">
  <dimension ref="A1:G3182"/>
  <sheetViews>
    <sheetView showGridLines="0" tabSelected="1" view="pageLayout" zoomScaleNormal="106" workbookViewId="0">
      <selection activeCell="B5" sqref="B5"/>
    </sheetView>
  </sheetViews>
  <sheetFormatPr baseColWidth="10" defaultRowHeight="15" x14ac:dyDescent="0.25"/>
  <cols>
    <col min="1" max="1" width="11.7109375" customWidth="1"/>
    <col min="2" max="2" width="14.28515625" customWidth="1"/>
    <col min="3" max="3" width="56.28515625" style="2" bestFit="1" customWidth="1"/>
    <col min="4" max="4" width="26.7109375" style="2" customWidth="1"/>
    <col min="5" max="5" width="14.42578125" style="5" customWidth="1"/>
    <col min="6" max="6" width="14.85546875" customWidth="1"/>
  </cols>
  <sheetData>
    <row r="1" spans="1:7" ht="30" x14ac:dyDescent="0.25">
      <c r="A1" s="15" t="s">
        <v>2777</v>
      </c>
      <c r="B1" s="14" t="s">
        <v>2776</v>
      </c>
      <c r="C1" s="13" t="s">
        <v>1</v>
      </c>
      <c r="D1" s="13" t="s">
        <v>2773</v>
      </c>
      <c r="E1" s="11" t="s">
        <v>2774</v>
      </c>
      <c r="F1" s="12" t="s">
        <v>2775</v>
      </c>
      <c r="G1" s="6" t="s">
        <v>0</v>
      </c>
    </row>
    <row r="2" spans="1:7" x14ac:dyDescent="0.25">
      <c r="A2" s="3">
        <v>1</v>
      </c>
      <c r="B2" s="4">
        <f t="shared" ref="B2:B65" si="0">+A2/2771</f>
        <v>3.6088054853843375E-4</v>
      </c>
      <c r="C2" s="10" t="s">
        <v>2</v>
      </c>
      <c r="D2" s="7">
        <v>209391489.77000001</v>
      </c>
      <c r="E2" s="8">
        <f>SUM(Tabla1[[#This Row],[VALOR VENTAS]])/SUBTOTAL(109,Tabla1[VALOR VENTAS])</f>
        <v>3.1512200618538107E-2</v>
      </c>
      <c r="F2" s="9">
        <f>+Tabla1[[#This Row],[% del total
de ventas]]</f>
        <v>3.1512200618538107E-2</v>
      </c>
      <c r="G2" s="3" t="str">
        <f>+IF(Tabla1[[#This Row],[%
ACUMULADO]]&lt;=80%,"A",IF(Tabla1[[#This Row],[%
ACUMULADO]]&lt;=95%,"B","C"))</f>
        <v>A</v>
      </c>
    </row>
    <row r="3" spans="1:7" x14ac:dyDescent="0.25">
      <c r="A3" s="3">
        <v>2</v>
      </c>
      <c r="B3" s="4">
        <f t="shared" si="0"/>
        <v>7.217610970768675E-4</v>
      </c>
      <c r="C3" s="10" t="s">
        <v>4</v>
      </c>
      <c r="D3" s="7">
        <v>169441216.79999998</v>
      </c>
      <c r="E3" s="8">
        <f>SUM(Tabla1[[#This Row],[VALOR VENTAS]])/SUBTOTAL(109,Tabla1[VALOR VENTAS])</f>
        <v>2.5499917034430528E-2</v>
      </c>
      <c r="F3" s="9">
        <f>+Tabla1[[#This Row],[% del total
de ventas]]+F2</f>
        <v>5.7012117652968639E-2</v>
      </c>
      <c r="G3" s="3" t="str">
        <f>+IF(Tabla1[[#This Row],[%
ACUMULADO]]&lt;=80%,"A",IF(Tabla1[[#This Row],[%
ACUMULADO]]&lt;=95%,"B","C"))</f>
        <v>A</v>
      </c>
    </row>
    <row r="4" spans="1:7" x14ac:dyDescent="0.25">
      <c r="A4" s="3">
        <v>3</v>
      </c>
      <c r="B4" s="4">
        <f t="shared" si="0"/>
        <v>1.0826416456153013E-3</v>
      </c>
      <c r="C4" s="10" t="s">
        <v>6</v>
      </c>
      <c r="D4" s="7">
        <v>144431807</v>
      </c>
      <c r="E4" s="8">
        <f>SUM(Tabla1[[#This Row],[VALOR VENTAS]])/SUBTOTAL(109,Tabla1[VALOR VENTAS])</f>
        <v>2.1736146406338148E-2</v>
      </c>
      <c r="F4" s="9">
        <f>+Tabla1[[#This Row],[% del total
de ventas]]+F3</f>
        <v>7.8748264059306794E-2</v>
      </c>
      <c r="G4" s="3" t="str">
        <f>+IF(Tabla1[[#This Row],[%
ACUMULADO]]&lt;=80%,"A",IF(Tabla1[[#This Row],[%
ACUMULADO]]&lt;=95%,"B","C"))</f>
        <v>A</v>
      </c>
    </row>
    <row r="5" spans="1:7" x14ac:dyDescent="0.25">
      <c r="A5" s="3">
        <v>4</v>
      </c>
      <c r="B5" s="4">
        <f t="shared" si="0"/>
        <v>1.443522194153735E-3</v>
      </c>
      <c r="C5" s="10" t="s">
        <v>7</v>
      </c>
      <c r="D5" s="7">
        <v>91567485.829999998</v>
      </c>
      <c r="E5" s="8">
        <f>SUM(Tabla1[[#This Row],[VALOR VENTAS]])/SUBTOTAL(109,Tabla1[VALOR VENTAS])</f>
        <v>1.3780373723782142E-2</v>
      </c>
      <c r="F5" s="9">
        <f>+Tabla1[[#This Row],[% del total
de ventas]]+F4</f>
        <v>9.2528637783088938E-2</v>
      </c>
      <c r="G5" s="3" t="str">
        <f>+IF(Tabla1[[#This Row],[%
ACUMULADO]]&lt;=80%,"A",IF(Tabla1[[#This Row],[%
ACUMULADO]]&lt;=95%,"B","C"))</f>
        <v>A</v>
      </c>
    </row>
    <row r="6" spans="1:7" x14ac:dyDescent="0.25">
      <c r="A6" s="3">
        <v>5</v>
      </c>
      <c r="B6" s="4">
        <f t="shared" si="0"/>
        <v>1.8044027426921689E-3</v>
      </c>
      <c r="C6" s="10" t="s">
        <v>9</v>
      </c>
      <c r="D6" s="7">
        <v>88751330.079999983</v>
      </c>
      <c r="E6" s="8">
        <f>SUM(Tabla1[[#This Row],[VALOR VENTAS]])/SUBTOTAL(109,Tabla1[VALOR VENTAS])</f>
        <v>1.3356558672537568E-2</v>
      </c>
      <c r="F6" s="9">
        <f>+Tabla1[[#This Row],[% del total
de ventas]]+F5</f>
        <v>0.10588519645562651</v>
      </c>
      <c r="G6" s="3" t="str">
        <f>+IF(Tabla1[[#This Row],[%
ACUMULADO]]&lt;=80%,"A",IF(Tabla1[[#This Row],[%
ACUMULADO]]&lt;=95%,"B","C"))</f>
        <v>A</v>
      </c>
    </row>
    <row r="7" spans="1:7" x14ac:dyDescent="0.25">
      <c r="A7" s="3">
        <v>6</v>
      </c>
      <c r="B7" s="4">
        <f t="shared" si="0"/>
        <v>2.1652832912306026E-3</v>
      </c>
      <c r="C7" s="10" t="s">
        <v>11</v>
      </c>
      <c r="D7" s="7">
        <v>80594920</v>
      </c>
      <c r="E7" s="8">
        <f>SUM(Tabla1[[#This Row],[VALOR VENTAS]])/SUBTOTAL(109,Tabla1[VALOR VENTAS])</f>
        <v>1.2129066423209054E-2</v>
      </c>
      <c r="F7" s="9">
        <f>+Tabla1[[#This Row],[% del total
de ventas]]+F6</f>
        <v>0.11801426287883557</v>
      </c>
      <c r="G7" s="3" t="str">
        <f>+IF(Tabla1[[#This Row],[%
ACUMULADO]]&lt;=80%,"A",IF(Tabla1[[#This Row],[%
ACUMULADO]]&lt;=95%,"B","C"))</f>
        <v>A</v>
      </c>
    </row>
    <row r="8" spans="1:7" x14ac:dyDescent="0.25">
      <c r="A8" s="3">
        <v>7</v>
      </c>
      <c r="B8" s="4">
        <f t="shared" si="0"/>
        <v>2.5261638397690365E-3</v>
      </c>
      <c r="C8" s="10" t="s">
        <v>13</v>
      </c>
      <c r="D8" s="7">
        <v>77529425.5</v>
      </c>
      <c r="E8" s="8">
        <f>SUM(Tabla1[[#This Row],[VALOR VENTAS]])/SUBTOTAL(109,Tabla1[VALOR VENTAS])</f>
        <v>1.1667727341161675E-2</v>
      </c>
      <c r="F8" s="9">
        <f>+Tabla1[[#This Row],[% del total
de ventas]]+F7</f>
        <v>0.12968199021999724</v>
      </c>
      <c r="G8" s="3" t="str">
        <f>+IF(Tabla1[[#This Row],[%
ACUMULADO]]&lt;=80%,"A",IF(Tabla1[[#This Row],[%
ACUMULADO]]&lt;=95%,"B","C"))</f>
        <v>A</v>
      </c>
    </row>
    <row r="9" spans="1:7" x14ac:dyDescent="0.25">
      <c r="A9" s="3">
        <v>8</v>
      </c>
      <c r="B9" s="4">
        <f t="shared" si="0"/>
        <v>2.88704438830747E-3</v>
      </c>
      <c r="C9" s="10" t="s">
        <v>15</v>
      </c>
      <c r="D9" s="7">
        <v>75018786.030000001</v>
      </c>
      <c r="E9" s="8">
        <f>SUM(Tabla1[[#This Row],[VALOR VENTAS]])/SUBTOTAL(109,Tabla1[VALOR VENTAS])</f>
        <v>1.1289890712049562E-2</v>
      </c>
      <c r="F9" s="9">
        <f>+Tabla1[[#This Row],[% del total
de ventas]]+F8</f>
        <v>0.14097188093204679</v>
      </c>
      <c r="G9" s="3" t="str">
        <f>+IF(Tabla1[[#This Row],[%
ACUMULADO]]&lt;=80%,"A",IF(Tabla1[[#This Row],[%
ACUMULADO]]&lt;=95%,"B","C"))</f>
        <v>A</v>
      </c>
    </row>
    <row r="10" spans="1:7" x14ac:dyDescent="0.25">
      <c r="A10" s="3">
        <v>9</v>
      </c>
      <c r="B10" s="4">
        <f t="shared" si="0"/>
        <v>3.2479249368459039E-3</v>
      </c>
      <c r="C10" s="10" t="s">
        <v>17</v>
      </c>
      <c r="D10" s="7">
        <v>67821806.5</v>
      </c>
      <c r="E10" s="8">
        <f>SUM(Tabla1[[#This Row],[VALOR VENTAS]])/SUBTOTAL(109,Tabla1[VALOR VENTAS])</f>
        <v>1.0206787176915512E-2</v>
      </c>
      <c r="F10" s="9">
        <f>+Tabla1[[#This Row],[% del total
de ventas]]+F9</f>
        <v>0.1511786681089623</v>
      </c>
      <c r="G10" s="3" t="str">
        <f>+IF(Tabla1[[#This Row],[%
ACUMULADO]]&lt;=80%,"A",IF(Tabla1[[#This Row],[%
ACUMULADO]]&lt;=95%,"B","C"))</f>
        <v>A</v>
      </c>
    </row>
    <row r="11" spans="1:7" x14ac:dyDescent="0.25">
      <c r="A11" s="3">
        <v>10</v>
      </c>
      <c r="B11" s="4">
        <f t="shared" si="0"/>
        <v>3.6088054853843378E-3</v>
      </c>
      <c r="C11" s="10" t="s">
        <v>19</v>
      </c>
      <c r="D11" s="7">
        <v>63094766.5</v>
      </c>
      <c r="E11" s="8">
        <f>SUM(Tabla1[[#This Row],[VALOR VENTAS]])/SUBTOTAL(109,Tabla1[VALOR VENTAS])</f>
        <v>9.4953951667842776E-3</v>
      </c>
      <c r="F11" s="9">
        <f>+Tabla1[[#This Row],[% del total
de ventas]]+F10</f>
        <v>0.16067406327574657</v>
      </c>
      <c r="G11" s="3" t="str">
        <f>+IF(Tabla1[[#This Row],[%
ACUMULADO]]&lt;=80%,"A",IF(Tabla1[[#This Row],[%
ACUMULADO]]&lt;=95%,"B","C"))</f>
        <v>A</v>
      </c>
    </row>
    <row r="12" spans="1:7" x14ac:dyDescent="0.25">
      <c r="A12" s="3">
        <v>11</v>
      </c>
      <c r="B12" s="4">
        <f t="shared" si="0"/>
        <v>3.9696860339227718E-3</v>
      </c>
      <c r="C12" s="10" t="s">
        <v>21</v>
      </c>
      <c r="D12" s="7">
        <v>57307724</v>
      </c>
      <c r="E12" s="8">
        <f>SUM(Tabla1[[#This Row],[VALOR VENTAS]])/SUBTOTAL(109,Tabla1[VALOR VENTAS])</f>
        <v>8.6244789492803224E-3</v>
      </c>
      <c r="F12" s="9">
        <f>+Tabla1[[#This Row],[% del total
de ventas]]+F11</f>
        <v>0.16929854222502688</v>
      </c>
      <c r="G12" s="3" t="str">
        <f>+IF(Tabla1[[#This Row],[%
ACUMULADO]]&lt;=80%,"A",IF(Tabla1[[#This Row],[%
ACUMULADO]]&lt;=95%,"B","C"))</f>
        <v>A</v>
      </c>
    </row>
    <row r="13" spans="1:7" x14ac:dyDescent="0.25">
      <c r="A13" s="3">
        <v>12</v>
      </c>
      <c r="B13" s="4">
        <f t="shared" si="0"/>
        <v>4.3305665824612052E-3</v>
      </c>
      <c r="C13" s="10" t="s">
        <v>23</v>
      </c>
      <c r="D13" s="7">
        <v>52901183.399999999</v>
      </c>
      <c r="E13" s="8">
        <f>SUM(Tabla1[[#This Row],[VALOR VENTAS]])/SUBTOTAL(109,Tabla1[VALOR VENTAS])</f>
        <v>7.9613202336445543E-3</v>
      </c>
      <c r="F13" s="9">
        <f>+Tabla1[[#This Row],[% del total
de ventas]]+F12</f>
        <v>0.17725986245867142</v>
      </c>
      <c r="G13" s="3" t="str">
        <f>+IF(Tabla1[[#This Row],[%
ACUMULADO]]&lt;=80%,"A",IF(Tabla1[[#This Row],[%
ACUMULADO]]&lt;=95%,"B","C"))</f>
        <v>A</v>
      </c>
    </row>
    <row r="14" spans="1:7" x14ac:dyDescent="0.25">
      <c r="A14" s="3">
        <v>13</v>
      </c>
      <c r="B14" s="4">
        <f t="shared" si="0"/>
        <v>4.6914471309996387E-3</v>
      </c>
      <c r="C14" s="10" t="s">
        <v>25</v>
      </c>
      <c r="D14" s="7">
        <v>47183789.560000002</v>
      </c>
      <c r="E14" s="8">
        <f>SUM(Tabla1[[#This Row],[VALOR VENTAS]])/SUBTOTAL(109,Tabla1[VALOR VENTAS])</f>
        <v>7.1008857341375601E-3</v>
      </c>
      <c r="F14" s="9">
        <f>+Tabla1[[#This Row],[% del total
de ventas]]+F13</f>
        <v>0.18436074819280898</v>
      </c>
      <c r="G14" s="3" t="str">
        <f>+IF(Tabla1[[#This Row],[%
ACUMULADO]]&lt;=80%,"A",IF(Tabla1[[#This Row],[%
ACUMULADO]]&lt;=95%,"B","C"))</f>
        <v>A</v>
      </c>
    </row>
    <row r="15" spans="1:7" x14ac:dyDescent="0.25">
      <c r="A15" s="3">
        <v>14</v>
      </c>
      <c r="B15" s="4">
        <f t="shared" si="0"/>
        <v>5.0523276795380731E-3</v>
      </c>
      <c r="C15" s="10" t="s">
        <v>27</v>
      </c>
      <c r="D15" s="7">
        <v>46325424.120000012</v>
      </c>
      <c r="E15" s="8">
        <f>SUM(Tabla1[[#This Row],[VALOR VENTAS]])/SUBTOTAL(109,Tabla1[VALOR VENTAS])</f>
        <v>6.9717067308313107E-3</v>
      </c>
      <c r="F15" s="9">
        <f>+Tabla1[[#This Row],[% del total
de ventas]]+F14</f>
        <v>0.19133245492364029</v>
      </c>
      <c r="G15" s="3" t="str">
        <f>+IF(Tabla1[[#This Row],[%
ACUMULADO]]&lt;=80%,"A",IF(Tabla1[[#This Row],[%
ACUMULADO]]&lt;=95%,"B","C"))</f>
        <v>A</v>
      </c>
    </row>
    <row r="16" spans="1:7" x14ac:dyDescent="0.25">
      <c r="A16" s="3">
        <v>15</v>
      </c>
      <c r="B16" s="4">
        <f t="shared" si="0"/>
        <v>5.4132082280765065E-3</v>
      </c>
      <c r="C16" s="10" t="s">
        <v>29</v>
      </c>
      <c r="D16" s="7">
        <v>45999535.349999994</v>
      </c>
      <c r="E16" s="8">
        <f>SUM(Tabla1[[#This Row],[VALOR VENTAS]])/SUBTOTAL(109,Tabla1[VALOR VENTAS])</f>
        <v>6.9226623675152591E-3</v>
      </c>
      <c r="F16" s="9">
        <f>+Tabla1[[#This Row],[% del total
de ventas]]+F15</f>
        <v>0.19825511729115555</v>
      </c>
      <c r="G16" s="3" t="str">
        <f>+IF(Tabla1[[#This Row],[%
ACUMULADO]]&lt;=80%,"A",IF(Tabla1[[#This Row],[%
ACUMULADO]]&lt;=95%,"B","C"))</f>
        <v>A</v>
      </c>
    </row>
    <row r="17" spans="1:7" x14ac:dyDescent="0.25">
      <c r="A17" s="3">
        <v>16</v>
      </c>
      <c r="B17" s="4">
        <f t="shared" si="0"/>
        <v>5.77408877661494E-3</v>
      </c>
      <c r="C17" s="10" t="s">
        <v>31</v>
      </c>
      <c r="D17" s="7">
        <v>45555224</v>
      </c>
      <c r="E17" s="8">
        <f>SUM(Tabla1[[#This Row],[VALOR VENTAS]])/SUBTOTAL(109,Tabla1[VALOR VENTAS])</f>
        <v>6.8557960950909472E-3</v>
      </c>
      <c r="F17" s="9">
        <f>+Tabla1[[#This Row],[% del total
de ventas]]+F16</f>
        <v>0.20511091338624651</v>
      </c>
      <c r="G17" s="3" t="str">
        <f>+IF(Tabla1[[#This Row],[%
ACUMULADO]]&lt;=80%,"A",IF(Tabla1[[#This Row],[%
ACUMULADO]]&lt;=95%,"B","C"))</f>
        <v>A</v>
      </c>
    </row>
    <row r="18" spans="1:7" x14ac:dyDescent="0.25">
      <c r="A18" s="3">
        <v>17</v>
      </c>
      <c r="B18" s="4">
        <f t="shared" si="0"/>
        <v>6.1349693251533744E-3</v>
      </c>
      <c r="C18" s="10" t="s">
        <v>33</v>
      </c>
      <c r="D18" s="7">
        <v>45107535.319999985</v>
      </c>
      <c r="E18" s="8">
        <f>SUM(Tabla1[[#This Row],[VALOR VENTAS]])/SUBTOTAL(109,Tabla1[VALOR VENTAS])</f>
        <v>6.7884215541566184E-3</v>
      </c>
      <c r="F18" s="9">
        <f>+Tabla1[[#This Row],[% del total
de ventas]]+F17</f>
        <v>0.21189933494040314</v>
      </c>
      <c r="G18" s="3" t="str">
        <f>+IF(Tabla1[[#This Row],[%
ACUMULADO]]&lt;=80%,"A",IF(Tabla1[[#This Row],[%
ACUMULADO]]&lt;=95%,"B","C"))</f>
        <v>A</v>
      </c>
    </row>
    <row r="19" spans="1:7" x14ac:dyDescent="0.25">
      <c r="A19" s="3">
        <v>18</v>
      </c>
      <c r="B19" s="4">
        <f t="shared" si="0"/>
        <v>6.4958498736918079E-3</v>
      </c>
      <c r="C19" s="10" t="s">
        <v>35</v>
      </c>
      <c r="D19" s="7">
        <v>44080366</v>
      </c>
      <c r="E19" s="8">
        <f>SUM(Tabla1[[#This Row],[VALOR VENTAS]])/SUBTOTAL(109,Tabla1[VALOR VENTAS])</f>
        <v>6.6338385492952408E-3</v>
      </c>
      <c r="F19" s="9">
        <f>+Tabla1[[#This Row],[% del total
de ventas]]+F18</f>
        <v>0.21853317348969839</v>
      </c>
      <c r="G19" s="3" t="str">
        <f>+IF(Tabla1[[#This Row],[%
ACUMULADO]]&lt;=80%,"A",IF(Tabla1[[#This Row],[%
ACUMULADO]]&lt;=95%,"B","C"))</f>
        <v>A</v>
      </c>
    </row>
    <row r="20" spans="1:7" x14ac:dyDescent="0.25">
      <c r="A20" s="3">
        <v>19</v>
      </c>
      <c r="B20" s="4">
        <f t="shared" si="0"/>
        <v>6.8567304222302422E-3</v>
      </c>
      <c r="C20" s="10" t="s">
        <v>37</v>
      </c>
      <c r="D20" s="7">
        <v>42354308</v>
      </c>
      <c r="E20" s="8">
        <f>SUM(Tabla1[[#This Row],[VALOR VENTAS]])/SUBTOTAL(109,Tabla1[VALOR VENTAS])</f>
        <v>6.3740768654036092E-3</v>
      </c>
      <c r="F20" s="9">
        <f>+Tabla1[[#This Row],[% del total
de ventas]]+F19</f>
        <v>0.22490725035510201</v>
      </c>
      <c r="G20" s="3" t="str">
        <f>+IF(Tabla1[[#This Row],[%
ACUMULADO]]&lt;=80%,"A",IF(Tabla1[[#This Row],[%
ACUMULADO]]&lt;=95%,"B","C"))</f>
        <v>A</v>
      </c>
    </row>
    <row r="21" spans="1:7" x14ac:dyDescent="0.25">
      <c r="A21" s="3">
        <v>20</v>
      </c>
      <c r="B21" s="4">
        <f t="shared" si="0"/>
        <v>7.2176109707686757E-3</v>
      </c>
      <c r="C21" s="10" t="s">
        <v>39</v>
      </c>
      <c r="D21" s="7">
        <v>42069835.509999998</v>
      </c>
      <c r="E21" s="8">
        <f>SUM(Tabla1[[#This Row],[VALOR VENTAS]])/SUBTOTAL(109,Tabla1[VALOR VENTAS])</f>
        <v>6.331265411197988E-3</v>
      </c>
      <c r="F21" s="9">
        <f>+Tabla1[[#This Row],[% del total
de ventas]]+F20</f>
        <v>0.2312385157663</v>
      </c>
      <c r="G21" s="3" t="str">
        <f>+IF(Tabla1[[#This Row],[%
ACUMULADO]]&lt;=80%,"A",IF(Tabla1[[#This Row],[%
ACUMULADO]]&lt;=95%,"B","C"))</f>
        <v>A</v>
      </c>
    </row>
    <row r="22" spans="1:7" x14ac:dyDescent="0.25">
      <c r="A22" s="3">
        <v>21</v>
      </c>
      <c r="B22" s="4">
        <f t="shared" si="0"/>
        <v>7.5784915193071092E-3</v>
      </c>
      <c r="C22" s="10" t="s">
        <v>41</v>
      </c>
      <c r="D22" s="7">
        <v>41168162</v>
      </c>
      <c r="E22" s="8">
        <f>SUM(Tabla1[[#This Row],[VALOR VENTAS]])/SUBTOTAL(109,Tabla1[VALOR VENTAS])</f>
        <v>6.1955687953959247E-3</v>
      </c>
      <c r="F22" s="9">
        <f>+Tabla1[[#This Row],[% del total
de ventas]]+F21</f>
        <v>0.23743408456169593</v>
      </c>
      <c r="G22" s="3" t="str">
        <f>+IF(Tabla1[[#This Row],[%
ACUMULADO]]&lt;=80%,"A",IF(Tabla1[[#This Row],[%
ACUMULADO]]&lt;=95%,"B","C"))</f>
        <v>A</v>
      </c>
    </row>
    <row r="23" spans="1:7" x14ac:dyDescent="0.25">
      <c r="A23" s="3">
        <v>22</v>
      </c>
      <c r="B23" s="4">
        <f t="shared" si="0"/>
        <v>7.9393720678455435E-3</v>
      </c>
      <c r="C23" s="10" t="s">
        <v>43</v>
      </c>
      <c r="D23" s="7">
        <v>40739575.649999999</v>
      </c>
      <c r="E23" s="8">
        <f>SUM(Tabla1[[#This Row],[VALOR VENTAS]])/SUBTOTAL(109,Tabla1[VALOR VENTAS])</f>
        <v>6.1310690439571151E-3</v>
      </c>
      <c r="F23" s="9">
        <f>+Tabla1[[#This Row],[% del total
de ventas]]+F22</f>
        <v>0.24356515360565303</v>
      </c>
      <c r="G23" s="3" t="str">
        <f>+IF(Tabla1[[#This Row],[%
ACUMULADO]]&lt;=80%,"A",IF(Tabla1[[#This Row],[%
ACUMULADO]]&lt;=95%,"B","C"))</f>
        <v>A</v>
      </c>
    </row>
    <row r="24" spans="1:7" x14ac:dyDescent="0.25">
      <c r="A24" s="3">
        <v>23</v>
      </c>
      <c r="B24" s="4">
        <f t="shared" si="0"/>
        <v>8.3002526163839761E-3</v>
      </c>
      <c r="C24" s="10" t="s">
        <v>45</v>
      </c>
      <c r="D24" s="7">
        <v>40600405.200000003</v>
      </c>
      <c r="E24" s="8">
        <f>SUM(Tabla1[[#This Row],[VALOR VENTAS]])/SUBTOTAL(109,Tabla1[VALOR VENTAS])</f>
        <v>6.1101247011598539E-3</v>
      </c>
      <c r="F24" s="9">
        <f>+Tabla1[[#This Row],[% del total
de ventas]]+F23</f>
        <v>0.24967527830681288</v>
      </c>
      <c r="G24" s="3" t="str">
        <f>+IF(Tabla1[[#This Row],[%
ACUMULADO]]&lt;=80%,"A",IF(Tabla1[[#This Row],[%
ACUMULADO]]&lt;=95%,"B","C"))</f>
        <v>A</v>
      </c>
    </row>
    <row r="25" spans="1:7" x14ac:dyDescent="0.25">
      <c r="A25" s="3">
        <v>24</v>
      </c>
      <c r="B25" s="4">
        <f t="shared" si="0"/>
        <v>8.6611331649224105E-3</v>
      </c>
      <c r="C25" s="10" t="s">
        <v>47</v>
      </c>
      <c r="D25" s="7">
        <v>39384540.350000001</v>
      </c>
      <c r="E25" s="8">
        <f>SUM(Tabla1[[#This Row],[VALOR VENTAS]])/SUBTOTAL(109,Tabla1[VALOR VENTAS])</f>
        <v>5.9271441171814205E-3</v>
      </c>
      <c r="F25" s="9">
        <f>+Tabla1[[#This Row],[% del total
de ventas]]+F24</f>
        <v>0.25560242242399428</v>
      </c>
      <c r="G25" s="3" t="str">
        <f>+IF(Tabla1[[#This Row],[%
ACUMULADO]]&lt;=80%,"A",IF(Tabla1[[#This Row],[%
ACUMULADO]]&lt;=95%,"B","C"))</f>
        <v>A</v>
      </c>
    </row>
    <row r="26" spans="1:7" x14ac:dyDescent="0.25">
      <c r="A26" s="3">
        <v>25</v>
      </c>
      <c r="B26" s="4">
        <f t="shared" si="0"/>
        <v>9.0220137134608448E-3</v>
      </c>
      <c r="C26" s="10" t="s">
        <v>49</v>
      </c>
      <c r="D26" s="7">
        <v>38486995</v>
      </c>
      <c r="E26" s="8">
        <f>SUM(Tabla1[[#This Row],[VALOR VENTAS]])/SUBTOTAL(109,Tabla1[VALOR VENTAS])</f>
        <v>5.792068765434779E-3</v>
      </c>
      <c r="F26" s="9">
        <f>+Tabla1[[#This Row],[% del total
de ventas]]+F25</f>
        <v>0.26139449118942903</v>
      </c>
      <c r="G26" s="3" t="str">
        <f>+IF(Tabla1[[#This Row],[%
ACUMULADO]]&lt;=80%,"A",IF(Tabla1[[#This Row],[%
ACUMULADO]]&lt;=95%,"B","C"))</f>
        <v>A</v>
      </c>
    </row>
    <row r="27" spans="1:7" x14ac:dyDescent="0.25">
      <c r="A27" s="3">
        <v>26</v>
      </c>
      <c r="B27" s="4">
        <f t="shared" si="0"/>
        <v>9.3828942619992774E-3</v>
      </c>
      <c r="C27" s="10" t="s">
        <v>51</v>
      </c>
      <c r="D27" s="7">
        <v>38202841</v>
      </c>
      <c r="E27" s="8">
        <f>SUM(Tabla1[[#This Row],[VALOR VENTAS]])/SUBTOTAL(109,Tabla1[VALOR VENTAS])</f>
        <v>5.749305242120647E-3</v>
      </c>
      <c r="F27" s="9">
        <f>+Tabla1[[#This Row],[% del total
de ventas]]+F26</f>
        <v>0.26714379643154967</v>
      </c>
      <c r="G27" s="3" t="str">
        <f>+IF(Tabla1[[#This Row],[%
ACUMULADO]]&lt;=80%,"A",IF(Tabla1[[#This Row],[%
ACUMULADO]]&lt;=95%,"B","C"))</f>
        <v>A</v>
      </c>
    </row>
    <row r="28" spans="1:7" x14ac:dyDescent="0.25">
      <c r="A28" s="3">
        <v>27</v>
      </c>
      <c r="B28" s="4">
        <f t="shared" si="0"/>
        <v>9.7437748105377118E-3</v>
      </c>
      <c r="C28" s="10" t="s">
        <v>53</v>
      </c>
      <c r="D28" s="7">
        <v>37167074.860000007</v>
      </c>
      <c r="E28" s="8">
        <f>SUM(Tabla1[[#This Row],[VALOR VENTAS]])/SUBTOTAL(109,Tabla1[VALOR VENTAS])</f>
        <v>5.5934284658800265E-3</v>
      </c>
      <c r="F28" s="9">
        <f>+Tabla1[[#This Row],[% del total
de ventas]]+F27</f>
        <v>0.27273722489742969</v>
      </c>
      <c r="G28" s="3" t="str">
        <f>+IF(Tabla1[[#This Row],[%
ACUMULADO]]&lt;=80%,"A",IF(Tabla1[[#This Row],[%
ACUMULADO]]&lt;=95%,"B","C"))</f>
        <v>A</v>
      </c>
    </row>
    <row r="29" spans="1:7" x14ac:dyDescent="0.25">
      <c r="A29" s="3">
        <v>28</v>
      </c>
      <c r="B29" s="4">
        <f t="shared" si="0"/>
        <v>1.0104655359076146E-2</v>
      </c>
      <c r="C29" s="10" t="s">
        <v>55</v>
      </c>
      <c r="D29" s="7">
        <v>35434460.839999989</v>
      </c>
      <c r="E29" s="8">
        <f>SUM(Tabla1[[#This Row],[VALOR VENTAS]])/SUBTOTAL(109,Tabla1[VALOR VENTAS])</f>
        <v>5.3326801391323422E-3</v>
      </c>
      <c r="F29" s="9">
        <f>+Tabla1[[#This Row],[% del total
de ventas]]+F28</f>
        <v>0.27806990503656204</v>
      </c>
      <c r="G29" s="3" t="str">
        <f>+IF(Tabla1[[#This Row],[%
ACUMULADO]]&lt;=80%,"A",IF(Tabla1[[#This Row],[%
ACUMULADO]]&lt;=95%,"B","C"))</f>
        <v>A</v>
      </c>
    </row>
    <row r="30" spans="1:7" x14ac:dyDescent="0.25">
      <c r="A30" s="3">
        <v>29</v>
      </c>
      <c r="B30" s="4">
        <f t="shared" si="0"/>
        <v>1.0465535907614579E-2</v>
      </c>
      <c r="C30" s="10" t="s">
        <v>57</v>
      </c>
      <c r="D30" s="7">
        <v>35388247.660000004</v>
      </c>
      <c r="E30" s="8">
        <f>SUM(Tabla1[[#This Row],[VALOR VENTAS]])/SUBTOTAL(109,Tabla1[VALOR VENTAS])</f>
        <v>5.3257253244883476E-3</v>
      </c>
      <c r="F30" s="9">
        <f>+Tabla1[[#This Row],[% del total
de ventas]]+F29</f>
        <v>0.28339563036105037</v>
      </c>
      <c r="G30" s="3" t="str">
        <f>+IF(Tabla1[[#This Row],[%
ACUMULADO]]&lt;=80%,"A",IF(Tabla1[[#This Row],[%
ACUMULADO]]&lt;=95%,"B","C"))</f>
        <v>A</v>
      </c>
    </row>
    <row r="31" spans="1:7" x14ac:dyDescent="0.25">
      <c r="A31" s="3">
        <v>30</v>
      </c>
      <c r="B31" s="4">
        <f t="shared" si="0"/>
        <v>1.0826416456153013E-2</v>
      </c>
      <c r="C31" s="10" t="s">
        <v>58</v>
      </c>
      <c r="D31" s="7">
        <v>35292127.469999999</v>
      </c>
      <c r="E31" s="8">
        <f>SUM(Tabla1[[#This Row],[VALOR VENTAS]])/SUBTOTAL(109,Tabla1[VALOR VENTAS])</f>
        <v>5.3112597952822693E-3</v>
      </c>
      <c r="F31" s="9">
        <f>+Tabla1[[#This Row],[% del total
de ventas]]+F30</f>
        <v>0.28870689015633266</v>
      </c>
      <c r="G31" s="3" t="str">
        <f>+IF(Tabla1[[#This Row],[%
ACUMULADO]]&lt;=80%,"A",IF(Tabla1[[#This Row],[%
ACUMULADO]]&lt;=95%,"B","C"))</f>
        <v>A</v>
      </c>
    </row>
    <row r="32" spans="1:7" x14ac:dyDescent="0.25">
      <c r="A32" s="3">
        <v>31</v>
      </c>
      <c r="B32" s="4">
        <f t="shared" si="0"/>
        <v>1.1187297004691447E-2</v>
      </c>
      <c r="C32" s="10" t="s">
        <v>59</v>
      </c>
      <c r="D32" s="7">
        <v>33265457.5</v>
      </c>
      <c r="E32" s="8">
        <f>SUM(Tabla1[[#This Row],[VALOR VENTAS]])/SUBTOTAL(109,Tabla1[VALOR VENTAS])</f>
        <v>5.006257759371655E-3</v>
      </c>
      <c r="F32" s="9">
        <f>+Tabla1[[#This Row],[% del total
de ventas]]+F31</f>
        <v>0.2937131479157043</v>
      </c>
      <c r="G32" s="3" t="str">
        <f>+IF(Tabla1[[#This Row],[%
ACUMULADO]]&lt;=80%,"A",IF(Tabla1[[#This Row],[%
ACUMULADO]]&lt;=95%,"B","C"))</f>
        <v>A</v>
      </c>
    </row>
    <row r="33" spans="1:7" x14ac:dyDescent="0.25">
      <c r="A33" s="3">
        <v>32</v>
      </c>
      <c r="B33" s="4">
        <f t="shared" si="0"/>
        <v>1.154817755322988E-2</v>
      </c>
      <c r="C33" s="10" t="s">
        <v>60</v>
      </c>
      <c r="D33" s="7">
        <v>33196791.250000004</v>
      </c>
      <c r="E33" s="8">
        <f>SUM(Tabla1[[#This Row],[VALOR VENTAS]])/SUBTOTAL(109,Tabla1[VALOR VENTAS])</f>
        <v>4.995923888362383E-3</v>
      </c>
      <c r="F33" s="9">
        <f>+Tabla1[[#This Row],[% del total
de ventas]]+F32</f>
        <v>0.29870907180406669</v>
      </c>
      <c r="G33" s="3" t="str">
        <f>+IF(Tabla1[[#This Row],[%
ACUMULADO]]&lt;=80%,"A",IF(Tabla1[[#This Row],[%
ACUMULADO]]&lt;=95%,"B","C"))</f>
        <v>A</v>
      </c>
    </row>
    <row r="34" spans="1:7" x14ac:dyDescent="0.25">
      <c r="A34" s="3">
        <v>33</v>
      </c>
      <c r="B34" s="4">
        <f t="shared" si="0"/>
        <v>1.1909058101768314E-2</v>
      </c>
      <c r="C34" s="10" t="s">
        <v>62</v>
      </c>
      <c r="D34" s="7">
        <v>32258411.160000004</v>
      </c>
      <c r="E34" s="8">
        <f>SUM(Tabla1[[#This Row],[VALOR VENTAS]])/SUBTOTAL(109,Tabla1[VALOR VENTAS])</f>
        <v>4.8547031458909358E-3</v>
      </c>
      <c r="F34" s="9">
        <f>+Tabla1[[#This Row],[% del total
de ventas]]+F33</f>
        <v>0.30356377494995762</v>
      </c>
      <c r="G34" s="3" t="str">
        <f>+IF(Tabla1[[#This Row],[%
ACUMULADO]]&lt;=80%,"A",IF(Tabla1[[#This Row],[%
ACUMULADO]]&lt;=95%,"B","C"))</f>
        <v>A</v>
      </c>
    </row>
    <row r="35" spans="1:7" x14ac:dyDescent="0.25">
      <c r="A35" s="3">
        <v>34</v>
      </c>
      <c r="B35" s="4">
        <f t="shared" si="0"/>
        <v>1.2269938650306749E-2</v>
      </c>
      <c r="C35" s="10" t="s">
        <v>63</v>
      </c>
      <c r="D35" s="7">
        <v>32019371.429999996</v>
      </c>
      <c r="E35" s="8">
        <f>SUM(Tabla1[[#This Row],[VALOR VENTAS]])/SUBTOTAL(109,Tabla1[VALOR VENTAS])</f>
        <v>4.8187290576611058E-3</v>
      </c>
      <c r="F35" s="9">
        <f>+Tabla1[[#This Row],[% del total
de ventas]]+F34</f>
        <v>0.30838250400761874</v>
      </c>
      <c r="G35" s="3" t="str">
        <f>+IF(Tabla1[[#This Row],[%
ACUMULADO]]&lt;=80%,"A",IF(Tabla1[[#This Row],[%
ACUMULADO]]&lt;=95%,"B","C"))</f>
        <v>A</v>
      </c>
    </row>
    <row r="36" spans="1:7" x14ac:dyDescent="0.25">
      <c r="A36" s="3">
        <v>35</v>
      </c>
      <c r="B36" s="4">
        <f t="shared" si="0"/>
        <v>1.2630819198845183E-2</v>
      </c>
      <c r="C36" s="10" t="s">
        <v>64</v>
      </c>
      <c r="D36" s="7">
        <v>31350228</v>
      </c>
      <c r="E36" s="8">
        <f>SUM(Tabla1[[#This Row],[VALOR VENTAS]])/SUBTOTAL(109,Tabla1[VALOR VENTAS])</f>
        <v>4.7180268656479632E-3</v>
      </c>
      <c r="F36" s="9">
        <f>+Tabla1[[#This Row],[% del total
de ventas]]+F35</f>
        <v>0.31310053087326672</v>
      </c>
      <c r="G36" s="3" t="str">
        <f>+IF(Tabla1[[#This Row],[%
ACUMULADO]]&lt;=80%,"A",IF(Tabla1[[#This Row],[%
ACUMULADO]]&lt;=95%,"B","C"))</f>
        <v>A</v>
      </c>
    </row>
    <row r="37" spans="1:7" x14ac:dyDescent="0.25">
      <c r="A37" s="3">
        <v>36</v>
      </c>
      <c r="B37" s="4">
        <f t="shared" si="0"/>
        <v>1.2991699747383616E-2</v>
      </c>
      <c r="C37" s="10" t="s">
        <v>65</v>
      </c>
      <c r="D37" s="7">
        <v>30929640</v>
      </c>
      <c r="E37" s="8">
        <f>SUM(Tabla1[[#This Row],[VALOR VENTAS]])/SUBTOTAL(109,Tabla1[VALOR VENTAS])</f>
        <v>4.6547308193363021E-3</v>
      </c>
      <c r="F37" s="9">
        <f>+Tabla1[[#This Row],[% del total
de ventas]]+F36</f>
        <v>0.31775526169260304</v>
      </c>
      <c r="G37" s="3" t="str">
        <f>+IF(Tabla1[[#This Row],[%
ACUMULADO]]&lt;=80%,"A",IF(Tabla1[[#This Row],[%
ACUMULADO]]&lt;=95%,"B","C"))</f>
        <v>A</v>
      </c>
    </row>
    <row r="38" spans="1:7" x14ac:dyDescent="0.25">
      <c r="A38" s="3">
        <v>37</v>
      </c>
      <c r="B38" s="4">
        <f t="shared" si="0"/>
        <v>1.335258029592205E-2</v>
      </c>
      <c r="C38" s="10" t="s">
        <v>67</v>
      </c>
      <c r="D38" s="7">
        <v>30733586.459999997</v>
      </c>
      <c r="E38" s="8">
        <f>SUM(Tabla1[[#This Row],[VALOR VENTAS]])/SUBTOTAL(109,Tabla1[VALOR VENTAS])</f>
        <v>4.6252259025355248E-3</v>
      </c>
      <c r="F38" s="9">
        <f>+Tabla1[[#This Row],[% del total
de ventas]]+F37</f>
        <v>0.32238048759513854</v>
      </c>
      <c r="G38" s="3" t="str">
        <f>+IF(Tabla1[[#This Row],[%
ACUMULADO]]&lt;=80%,"A",IF(Tabla1[[#This Row],[%
ACUMULADO]]&lt;=95%,"B","C"))</f>
        <v>A</v>
      </c>
    </row>
    <row r="39" spans="1:7" x14ac:dyDescent="0.25">
      <c r="A39" s="3">
        <v>38</v>
      </c>
      <c r="B39" s="4">
        <f t="shared" si="0"/>
        <v>1.3713460844460484E-2</v>
      </c>
      <c r="C39" s="10" t="s">
        <v>69</v>
      </c>
      <c r="D39" s="7">
        <v>30434312</v>
      </c>
      <c r="E39" s="8">
        <f>SUM(Tabla1[[#This Row],[VALOR VENTAS]])/SUBTOTAL(109,Tabla1[VALOR VENTAS])</f>
        <v>4.5801868379876601E-3</v>
      </c>
      <c r="F39" s="9">
        <f>+Tabla1[[#This Row],[% del total
de ventas]]+F38</f>
        <v>0.32696067443312621</v>
      </c>
      <c r="G39" s="3" t="str">
        <f>+IF(Tabla1[[#This Row],[%
ACUMULADO]]&lt;=80%,"A",IF(Tabla1[[#This Row],[%
ACUMULADO]]&lt;=95%,"B","C"))</f>
        <v>A</v>
      </c>
    </row>
    <row r="40" spans="1:7" x14ac:dyDescent="0.25">
      <c r="A40" s="3">
        <v>39</v>
      </c>
      <c r="B40" s="4">
        <f t="shared" si="0"/>
        <v>1.4074341392998917E-2</v>
      </c>
      <c r="C40" s="10" t="s">
        <v>71</v>
      </c>
      <c r="D40" s="7">
        <v>30192703</v>
      </c>
      <c r="E40" s="8">
        <f>SUM(Tabla1[[#This Row],[VALOR VENTAS]])/SUBTOTAL(109,Tabla1[VALOR VENTAS])</f>
        <v>4.5438260895751649E-3</v>
      </c>
      <c r="F40" s="9">
        <f>+Tabla1[[#This Row],[% del total
de ventas]]+F39</f>
        <v>0.33150450052270136</v>
      </c>
      <c r="G40" s="3" t="str">
        <f>+IF(Tabla1[[#This Row],[%
ACUMULADO]]&lt;=80%,"A",IF(Tabla1[[#This Row],[%
ACUMULADO]]&lt;=95%,"B","C"))</f>
        <v>A</v>
      </c>
    </row>
    <row r="41" spans="1:7" x14ac:dyDescent="0.25">
      <c r="A41" s="3">
        <v>40</v>
      </c>
      <c r="B41" s="4">
        <f t="shared" si="0"/>
        <v>1.4435221941537351E-2</v>
      </c>
      <c r="C41" s="10" t="s">
        <v>73</v>
      </c>
      <c r="D41" s="7">
        <v>29919328</v>
      </c>
      <c r="E41" s="8">
        <f>SUM(Tabla1[[#This Row],[VALOR VENTAS]])/SUBTOTAL(109,Tabla1[VALOR VENTAS])</f>
        <v>4.5026847430306837E-3</v>
      </c>
      <c r="F41" s="9">
        <f>+Tabla1[[#This Row],[% del total
de ventas]]+F40</f>
        <v>0.33600718526573203</v>
      </c>
      <c r="G41" s="3" t="str">
        <f>+IF(Tabla1[[#This Row],[%
ACUMULADO]]&lt;=80%,"A",IF(Tabla1[[#This Row],[%
ACUMULADO]]&lt;=95%,"B","C"))</f>
        <v>A</v>
      </c>
    </row>
    <row r="42" spans="1:7" x14ac:dyDescent="0.25">
      <c r="A42" s="3">
        <v>41</v>
      </c>
      <c r="B42" s="4">
        <f t="shared" si="0"/>
        <v>1.4796102490075786E-2</v>
      </c>
      <c r="C42" s="10" t="s">
        <v>75</v>
      </c>
      <c r="D42" s="7">
        <v>28767937.350000005</v>
      </c>
      <c r="E42" s="8">
        <f>SUM(Tabla1[[#This Row],[VALOR VENTAS]])/SUBTOTAL(109,Tabla1[VALOR VENTAS])</f>
        <v>4.3294071509329211E-3</v>
      </c>
      <c r="F42" s="9">
        <f>+Tabla1[[#This Row],[% del total
de ventas]]+F41</f>
        <v>0.34033659241666497</v>
      </c>
      <c r="G42" s="3" t="str">
        <f>+IF(Tabla1[[#This Row],[%
ACUMULADO]]&lt;=80%,"A",IF(Tabla1[[#This Row],[%
ACUMULADO]]&lt;=95%,"B","C"))</f>
        <v>A</v>
      </c>
    </row>
    <row r="43" spans="1:7" x14ac:dyDescent="0.25">
      <c r="A43" s="3">
        <v>42</v>
      </c>
      <c r="B43" s="4">
        <f t="shared" si="0"/>
        <v>1.5156983038614218E-2</v>
      </c>
      <c r="C43" s="10" t="s">
        <v>77</v>
      </c>
      <c r="D43" s="7">
        <v>27813838</v>
      </c>
      <c r="E43" s="8">
        <f>SUM(Tabla1[[#This Row],[VALOR VENTAS]])/SUBTOTAL(109,Tabla1[VALOR VENTAS])</f>
        <v>4.1858207513125649E-3</v>
      </c>
      <c r="F43" s="9">
        <f>+Tabla1[[#This Row],[% del total
de ventas]]+F42</f>
        <v>0.34452241316797755</v>
      </c>
      <c r="G43" s="3" t="str">
        <f>+IF(Tabla1[[#This Row],[%
ACUMULADO]]&lt;=80%,"A",IF(Tabla1[[#This Row],[%
ACUMULADO]]&lt;=95%,"B","C"))</f>
        <v>A</v>
      </c>
    </row>
    <row r="44" spans="1:7" x14ac:dyDescent="0.25">
      <c r="A44" s="3">
        <v>43</v>
      </c>
      <c r="B44" s="4">
        <f t="shared" si="0"/>
        <v>1.5517863587152653E-2</v>
      </c>
      <c r="C44" s="10" t="s">
        <v>79</v>
      </c>
      <c r="D44" s="7">
        <v>26847494</v>
      </c>
      <c r="E44" s="8">
        <f>SUM(Tabla1[[#This Row],[VALOR VENTAS]])/SUBTOTAL(109,Tabla1[VALOR VENTAS])</f>
        <v>4.0403916031271766E-3</v>
      </c>
      <c r="F44" s="9">
        <f>+Tabla1[[#This Row],[% del total
de ventas]]+F43</f>
        <v>0.34856280477110474</v>
      </c>
      <c r="G44" s="3" t="str">
        <f>+IF(Tabla1[[#This Row],[%
ACUMULADO]]&lt;=80%,"A",IF(Tabla1[[#This Row],[%
ACUMULADO]]&lt;=95%,"B","C"))</f>
        <v>A</v>
      </c>
    </row>
    <row r="45" spans="1:7" x14ac:dyDescent="0.25">
      <c r="A45" s="3">
        <v>44</v>
      </c>
      <c r="B45" s="4">
        <f t="shared" si="0"/>
        <v>1.5878744135691087E-2</v>
      </c>
      <c r="C45" s="10" t="s">
        <v>81</v>
      </c>
      <c r="D45" s="7">
        <v>26425310</v>
      </c>
      <c r="E45" s="8">
        <f>SUM(Tabla1[[#This Row],[VALOR VENTAS]])/SUBTOTAL(109,Tabla1[VALOR VENTAS])</f>
        <v>3.9768553681037277E-3</v>
      </c>
      <c r="F45" s="9">
        <f>+Tabla1[[#This Row],[% del total
de ventas]]+F44</f>
        <v>0.35253966013920846</v>
      </c>
      <c r="G45" s="3" t="str">
        <f>+IF(Tabla1[[#This Row],[%
ACUMULADO]]&lt;=80%,"A",IF(Tabla1[[#This Row],[%
ACUMULADO]]&lt;=95%,"B","C"))</f>
        <v>A</v>
      </c>
    </row>
    <row r="46" spans="1:7" x14ac:dyDescent="0.25">
      <c r="A46" s="3">
        <v>45</v>
      </c>
      <c r="B46" s="4">
        <f t="shared" si="0"/>
        <v>1.6239624684229521E-2</v>
      </c>
      <c r="C46" s="10" t="s">
        <v>83</v>
      </c>
      <c r="D46" s="7">
        <v>24894522.399999999</v>
      </c>
      <c r="E46" s="8">
        <f>SUM(Tabla1[[#This Row],[VALOR VENTAS]])/SUBTOTAL(109,Tabla1[VALOR VENTAS])</f>
        <v>3.7464807430004974E-3</v>
      </c>
      <c r="F46" s="9">
        <f>+Tabla1[[#This Row],[% del total
de ventas]]+F45</f>
        <v>0.35628614088220895</v>
      </c>
      <c r="G46" s="3" t="str">
        <f>+IF(Tabla1[[#This Row],[%
ACUMULADO]]&lt;=80%,"A",IF(Tabla1[[#This Row],[%
ACUMULADO]]&lt;=95%,"B","C"))</f>
        <v>A</v>
      </c>
    </row>
    <row r="47" spans="1:7" x14ac:dyDescent="0.25">
      <c r="A47" s="3">
        <v>46</v>
      </c>
      <c r="B47" s="4">
        <f t="shared" si="0"/>
        <v>1.6600505232767952E-2</v>
      </c>
      <c r="C47" s="10" t="s">
        <v>85</v>
      </c>
      <c r="D47" s="7">
        <v>24607730.5</v>
      </c>
      <c r="E47" s="8">
        <f>SUM(Tabla1[[#This Row],[VALOR VENTAS]])/SUBTOTAL(109,Tabla1[VALOR VENTAS])</f>
        <v>3.7033202310881052E-3</v>
      </c>
      <c r="F47" s="9">
        <f>+Tabla1[[#This Row],[% del total
de ventas]]+F46</f>
        <v>0.35998946111329705</v>
      </c>
      <c r="G47" s="3" t="str">
        <f>+IF(Tabla1[[#This Row],[%
ACUMULADO]]&lt;=80%,"A",IF(Tabla1[[#This Row],[%
ACUMULADO]]&lt;=95%,"B","C"))</f>
        <v>A</v>
      </c>
    </row>
    <row r="48" spans="1:7" x14ac:dyDescent="0.25">
      <c r="A48" s="3">
        <v>47</v>
      </c>
      <c r="B48" s="4">
        <f t="shared" si="0"/>
        <v>1.6961385781306387E-2</v>
      </c>
      <c r="C48" s="10" t="s">
        <v>87</v>
      </c>
      <c r="D48" s="7">
        <v>24290002.159999996</v>
      </c>
      <c r="E48" s="8">
        <f>SUM(Tabla1[[#This Row],[VALOR VENTAS]])/SUBTOTAL(109,Tabla1[VALOR VENTAS])</f>
        <v>3.6555039649959495E-3</v>
      </c>
      <c r="F48" s="9">
        <f>+Tabla1[[#This Row],[% del total
de ventas]]+F47</f>
        <v>0.36364496507829303</v>
      </c>
      <c r="G48" s="3" t="str">
        <f>+IF(Tabla1[[#This Row],[%
ACUMULADO]]&lt;=80%,"A",IF(Tabla1[[#This Row],[%
ACUMULADO]]&lt;=95%,"B","C"))</f>
        <v>A</v>
      </c>
    </row>
    <row r="49" spans="1:7" x14ac:dyDescent="0.25">
      <c r="A49" s="3">
        <v>48</v>
      </c>
      <c r="B49" s="4">
        <f t="shared" si="0"/>
        <v>1.7322266329844821E-2</v>
      </c>
      <c r="C49" s="10" t="s">
        <v>89</v>
      </c>
      <c r="D49" s="7">
        <v>24043262.400000002</v>
      </c>
      <c r="E49" s="8">
        <f>SUM(Tabla1[[#This Row],[VALOR VENTAS]])/SUBTOTAL(109,Tabla1[VALOR VENTAS])</f>
        <v>3.6183710670628466E-3</v>
      </c>
      <c r="F49" s="9">
        <f>+Tabla1[[#This Row],[% del total
de ventas]]+F48</f>
        <v>0.36726333614535589</v>
      </c>
      <c r="G49" s="3" t="str">
        <f>+IF(Tabla1[[#This Row],[%
ACUMULADO]]&lt;=80%,"A",IF(Tabla1[[#This Row],[%
ACUMULADO]]&lt;=95%,"B","C"))</f>
        <v>A</v>
      </c>
    </row>
    <row r="50" spans="1:7" x14ac:dyDescent="0.25">
      <c r="A50" s="3">
        <v>49</v>
      </c>
      <c r="B50" s="4">
        <f t="shared" si="0"/>
        <v>1.7683146878383255E-2</v>
      </c>
      <c r="C50" s="10" t="s">
        <v>91</v>
      </c>
      <c r="D50" s="7">
        <v>23975755</v>
      </c>
      <c r="E50" s="8">
        <f>SUM(Tabla1[[#This Row],[VALOR VENTAS]])/SUBTOTAL(109,Tabla1[VALOR VENTAS])</f>
        <v>3.6082115962344351E-3</v>
      </c>
      <c r="F50" s="9">
        <f>+Tabla1[[#This Row],[% del total
de ventas]]+F49</f>
        <v>0.37087154774159031</v>
      </c>
      <c r="G50" s="3" t="str">
        <f>+IF(Tabla1[[#This Row],[%
ACUMULADO]]&lt;=80%,"A",IF(Tabla1[[#This Row],[%
ACUMULADO]]&lt;=95%,"B","C"))</f>
        <v>A</v>
      </c>
    </row>
    <row r="51" spans="1:7" x14ac:dyDescent="0.25">
      <c r="A51" s="3">
        <v>50</v>
      </c>
      <c r="B51" s="4">
        <f t="shared" si="0"/>
        <v>1.804402742692169E-2</v>
      </c>
      <c r="C51" s="10" t="s">
        <v>93</v>
      </c>
      <c r="D51" s="7">
        <v>23822188.280000001</v>
      </c>
      <c r="E51" s="8">
        <f>SUM(Tabla1[[#This Row],[VALOR VENTAS]])/SUBTOTAL(109,Tabla1[VALOR VENTAS])</f>
        <v>3.5851006985838842E-3</v>
      </c>
      <c r="F51" s="9">
        <f>+Tabla1[[#This Row],[% del total
de ventas]]+F50</f>
        <v>0.37445664844017418</v>
      </c>
      <c r="G51" s="3" t="str">
        <f>+IF(Tabla1[[#This Row],[%
ACUMULADO]]&lt;=80%,"A",IF(Tabla1[[#This Row],[%
ACUMULADO]]&lt;=95%,"B","C"))</f>
        <v>A</v>
      </c>
    </row>
    <row r="52" spans="1:7" x14ac:dyDescent="0.25">
      <c r="A52" s="3">
        <v>51</v>
      </c>
      <c r="B52" s="4">
        <f t="shared" si="0"/>
        <v>1.8404907975460124E-2</v>
      </c>
      <c r="C52" s="10" t="s">
        <v>95</v>
      </c>
      <c r="D52" s="7">
        <v>23627317</v>
      </c>
      <c r="E52" s="8">
        <f>SUM(Tabla1[[#This Row],[VALOR VENTAS]])/SUBTOTAL(109,Tabla1[VALOR VENTAS])</f>
        <v>3.55577370503273E-3</v>
      </c>
      <c r="F52" s="9">
        <f>+Tabla1[[#This Row],[% del total
de ventas]]+F51</f>
        <v>0.37801242214520692</v>
      </c>
      <c r="G52" s="3" t="str">
        <f>+IF(Tabla1[[#This Row],[%
ACUMULADO]]&lt;=80%,"A",IF(Tabla1[[#This Row],[%
ACUMULADO]]&lt;=95%,"B","C"))</f>
        <v>A</v>
      </c>
    </row>
    <row r="53" spans="1:7" x14ac:dyDescent="0.25">
      <c r="A53" s="3">
        <v>52</v>
      </c>
      <c r="B53" s="4">
        <f t="shared" si="0"/>
        <v>1.8765788523998555E-2</v>
      </c>
      <c r="C53" s="10" t="s">
        <v>97</v>
      </c>
      <c r="D53" s="7">
        <v>20643504.529999997</v>
      </c>
      <c r="E53" s="8">
        <f>SUM(Tabla1[[#This Row],[VALOR VENTAS]])/SUBTOTAL(109,Tabla1[VALOR VENTAS])</f>
        <v>3.1067272931369246E-3</v>
      </c>
      <c r="F53" s="9">
        <f>+Tabla1[[#This Row],[% del total
de ventas]]+F52</f>
        <v>0.38111914943834385</v>
      </c>
      <c r="G53" s="3" t="str">
        <f>+IF(Tabla1[[#This Row],[%
ACUMULADO]]&lt;=80%,"A",IF(Tabla1[[#This Row],[%
ACUMULADO]]&lt;=95%,"B","C"))</f>
        <v>A</v>
      </c>
    </row>
    <row r="54" spans="1:7" x14ac:dyDescent="0.25">
      <c r="A54" s="3">
        <v>53</v>
      </c>
      <c r="B54" s="4">
        <f t="shared" si="0"/>
        <v>1.9126669072536989E-2</v>
      </c>
      <c r="C54" s="10" t="s">
        <v>99</v>
      </c>
      <c r="D54" s="7">
        <v>20325751.699999999</v>
      </c>
      <c r="E54" s="8">
        <f>SUM(Tabla1[[#This Row],[VALOR VENTAS]])/SUBTOTAL(109,Tabla1[VALOR VENTAS])</f>
        <v>3.0589073414422937E-3</v>
      </c>
      <c r="F54" s="9">
        <f>+Tabla1[[#This Row],[% del total
de ventas]]+F53</f>
        <v>0.38417805677978617</v>
      </c>
      <c r="G54" s="3" t="str">
        <f>+IF(Tabla1[[#This Row],[%
ACUMULADO]]&lt;=80%,"A",IF(Tabla1[[#This Row],[%
ACUMULADO]]&lt;=95%,"B","C"))</f>
        <v>A</v>
      </c>
    </row>
    <row r="55" spans="1:7" x14ac:dyDescent="0.25">
      <c r="A55" s="3">
        <v>54</v>
      </c>
      <c r="B55" s="4">
        <f t="shared" si="0"/>
        <v>1.9487549621075424E-2</v>
      </c>
      <c r="C55" s="10" t="s">
        <v>101</v>
      </c>
      <c r="D55" s="7">
        <v>20259200</v>
      </c>
      <c r="E55" s="8">
        <f>SUM(Tabla1[[#This Row],[VALOR VENTAS]])/SUBTOTAL(109,Tabla1[VALOR VENTAS])</f>
        <v>3.0488916979020124E-3</v>
      </c>
      <c r="F55" s="9">
        <f>+Tabla1[[#This Row],[% del total
de ventas]]+F54</f>
        <v>0.38722694847768818</v>
      </c>
      <c r="G55" s="3" t="str">
        <f>+IF(Tabla1[[#This Row],[%
ACUMULADO]]&lt;=80%,"A",IF(Tabla1[[#This Row],[%
ACUMULADO]]&lt;=95%,"B","C"))</f>
        <v>A</v>
      </c>
    </row>
    <row r="56" spans="1:7" x14ac:dyDescent="0.25">
      <c r="A56" s="3">
        <v>55</v>
      </c>
      <c r="B56" s="4">
        <f t="shared" si="0"/>
        <v>1.9848430169613858E-2</v>
      </c>
      <c r="C56" s="10" t="s">
        <v>103</v>
      </c>
      <c r="D56" s="7">
        <v>20086900</v>
      </c>
      <c r="E56" s="8">
        <f>SUM(Tabla1[[#This Row],[VALOR VENTAS]])/SUBTOTAL(109,Tabla1[VALOR VENTAS])</f>
        <v>3.0229615506331907E-3</v>
      </c>
      <c r="F56" s="9">
        <f>+Tabla1[[#This Row],[% del total
de ventas]]+F55</f>
        <v>0.39024991002832138</v>
      </c>
      <c r="G56" s="3" t="str">
        <f>+IF(Tabla1[[#This Row],[%
ACUMULADO]]&lt;=80%,"A",IF(Tabla1[[#This Row],[%
ACUMULADO]]&lt;=95%,"B","C"))</f>
        <v>A</v>
      </c>
    </row>
    <row r="57" spans="1:7" x14ac:dyDescent="0.25">
      <c r="A57" s="3">
        <v>56</v>
      </c>
      <c r="B57" s="4">
        <f t="shared" si="0"/>
        <v>2.0209310718152292E-2</v>
      </c>
      <c r="C57" s="10" t="s">
        <v>105</v>
      </c>
      <c r="D57" s="7">
        <v>20063924.099999998</v>
      </c>
      <c r="E57" s="8">
        <f>SUM(Tabla1[[#This Row],[VALOR VENTAS]])/SUBTOTAL(109,Tabla1[VALOR VENTAS])</f>
        <v>3.019503811395618E-3</v>
      </c>
      <c r="F57" s="9">
        <f>+Tabla1[[#This Row],[% del total
de ventas]]+F56</f>
        <v>0.39326941383971697</v>
      </c>
      <c r="G57" s="3" t="str">
        <f>+IF(Tabla1[[#This Row],[%
ACUMULADO]]&lt;=80%,"A",IF(Tabla1[[#This Row],[%
ACUMULADO]]&lt;=95%,"B","C"))</f>
        <v>A</v>
      </c>
    </row>
    <row r="58" spans="1:7" x14ac:dyDescent="0.25">
      <c r="A58" s="3">
        <v>57</v>
      </c>
      <c r="B58" s="4">
        <f t="shared" si="0"/>
        <v>2.0570191266690727E-2</v>
      </c>
      <c r="C58" s="10" t="s">
        <v>107</v>
      </c>
      <c r="D58" s="7">
        <v>19659064</v>
      </c>
      <c r="E58" s="8">
        <f>SUM(Tabla1[[#This Row],[VALOR VENTAS]])/SUBTOTAL(109,Tabla1[VALOR VENTAS])</f>
        <v>2.9585747225025832E-3</v>
      </c>
      <c r="F58" s="9">
        <f>+Tabla1[[#This Row],[% del total
de ventas]]+F57</f>
        <v>0.39622798856221958</v>
      </c>
      <c r="G58" s="3" t="str">
        <f>+IF(Tabla1[[#This Row],[%
ACUMULADO]]&lt;=80%,"A",IF(Tabla1[[#This Row],[%
ACUMULADO]]&lt;=95%,"B","C"))</f>
        <v>A</v>
      </c>
    </row>
    <row r="59" spans="1:7" x14ac:dyDescent="0.25">
      <c r="A59" s="3">
        <v>58</v>
      </c>
      <c r="B59" s="4">
        <f t="shared" si="0"/>
        <v>2.0931071815229157E-2</v>
      </c>
      <c r="C59" s="10" t="s">
        <v>109</v>
      </c>
      <c r="D59" s="7">
        <v>19604223.04000001</v>
      </c>
      <c r="E59" s="8">
        <f>SUM(Tabla1[[#This Row],[VALOR VENTAS]])/SUBTOTAL(109,Tabla1[VALOR VENTAS])</f>
        <v>2.9503214771795226E-3</v>
      </c>
      <c r="F59" s="9">
        <f>+Tabla1[[#This Row],[% del total
de ventas]]+F58</f>
        <v>0.39917831003939908</v>
      </c>
      <c r="G59" s="3" t="str">
        <f>+IF(Tabla1[[#This Row],[%
ACUMULADO]]&lt;=80%,"A",IF(Tabla1[[#This Row],[%
ACUMULADO]]&lt;=95%,"B","C"))</f>
        <v>A</v>
      </c>
    </row>
    <row r="60" spans="1:7" x14ac:dyDescent="0.25">
      <c r="A60" s="3">
        <v>59</v>
      </c>
      <c r="B60" s="4">
        <f t="shared" si="0"/>
        <v>2.1291952363767592E-2</v>
      </c>
      <c r="C60" s="10" t="s">
        <v>111</v>
      </c>
      <c r="D60" s="7">
        <v>19369680.380000003</v>
      </c>
      <c r="E60" s="8">
        <f>SUM(Tabla1[[#This Row],[VALOR VENTAS]])/SUBTOTAL(109,Tabla1[VALOR VENTAS])</f>
        <v>2.9150241718131765E-3</v>
      </c>
      <c r="F60" s="9">
        <f>+Tabla1[[#This Row],[% del total
de ventas]]+F59</f>
        <v>0.40209333421121224</v>
      </c>
      <c r="G60" s="3" t="str">
        <f>+IF(Tabla1[[#This Row],[%
ACUMULADO]]&lt;=80%,"A",IF(Tabla1[[#This Row],[%
ACUMULADO]]&lt;=95%,"B","C"))</f>
        <v>A</v>
      </c>
    </row>
    <row r="61" spans="1:7" x14ac:dyDescent="0.25">
      <c r="A61" s="3">
        <v>60</v>
      </c>
      <c r="B61" s="4">
        <f t="shared" si="0"/>
        <v>2.1652832912306026E-2</v>
      </c>
      <c r="C61" s="10" t="s">
        <v>112</v>
      </c>
      <c r="D61" s="7">
        <v>19109225</v>
      </c>
      <c r="E61" s="8">
        <f>SUM(Tabla1[[#This Row],[VALOR VENTAS]])/SUBTOTAL(109,Tabla1[VALOR VENTAS])</f>
        <v>2.8758271528906169E-3</v>
      </c>
      <c r="F61" s="9">
        <f>+Tabla1[[#This Row],[% del total
de ventas]]+F60</f>
        <v>0.40496916136410288</v>
      </c>
      <c r="G61" s="3" t="str">
        <f>+IF(Tabla1[[#This Row],[%
ACUMULADO]]&lt;=80%,"A",IF(Tabla1[[#This Row],[%
ACUMULADO]]&lt;=95%,"B","C"))</f>
        <v>A</v>
      </c>
    </row>
    <row r="62" spans="1:7" x14ac:dyDescent="0.25">
      <c r="A62" s="3">
        <v>61</v>
      </c>
      <c r="B62" s="4">
        <f t="shared" si="0"/>
        <v>2.2013713460844461E-2</v>
      </c>
      <c r="C62" s="10" t="s">
        <v>114</v>
      </c>
      <c r="D62" s="7">
        <v>19087892.59</v>
      </c>
      <c r="E62" s="8">
        <f>SUM(Tabla1[[#This Row],[VALOR VENTAS]])/SUBTOTAL(109,Tabla1[VALOR VENTAS])</f>
        <v>2.8726167493334557E-3</v>
      </c>
      <c r="F62" s="9">
        <f>+Tabla1[[#This Row],[% del total
de ventas]]+F61</f>
        <v>0.40784177811343636</v>
      </c>
      <c r="G62" s="3" t="str">
        <f>+IF(Tabla1[[#This Row],[%
ACUMULADO]]&lt;=80%,"A",IF(Tabla1[[#This Row],[%
ACUMULADO]]&lt;=95%,"B","C"))</f>
        <v>A</v>
      </c>
    </row>
    <row r="63" spans="1:7" x14ac:dyDescent="0.25">
      <c r="A63" s="3">
        <v>62</v>
      </c>
      <c r="B63" s="4">
        <f t="shared" si="0"/>
        <v>2.2374594009382895E-2</v>
      </c>
      <c r="C63" s="10" t="s">
        <v>116</v>
      </c>
      <c r="D63" s="7">
        <v>18995680.159999996</v>
      </c>
      <c r="E63" s="8">
        <f>SUM(Tabla1[[#This Row],[VALOR VENTAS]])/SUBTOTAL(109,Tabla1[VALOR VENTAS])</f>
        <v>2.8587393152654577E-3</v>
      </c>
      <c r="F63" s="9">
        <f>+Tabla1[[#This Row],[% del total
de ventas]]+F62</f>
        <v>0.41070051742870184</v>
      </c>
      <c r="G63" s="3" t="str">
        <f>+IF(Tabla1[[#This Row],[%
ACUMULADO]]&lt;=80%,"A",IF(Tabla1[[#This Row],[%
ACUMULADO]]&lt;=95%,"B","C"))</f>
        <v>A</v>
      </c>
    </row>
    <row r="64" spans="1:7" x14ac:dyDescent="0.25">
      <c r="A64" s="3">
        <v>63</v>
      </c>
      <c r="B64" s="4">
        <f t="shared" si="0"/>
        <v>2.2735474557921329E-2</v>
      </c>
      <c r="C64" s="10" t="s">
        <v>118</v>
      </c>
      <c r="D64" s="7">
        <v>18874010</v>
      </c>
      <c r="E64" s="8">
        <f>SUM(Tabla1[[#This Row],[VALOR VENTAS]])/SUBTOTAL(109,Tabla1[VALOR VENTAS])</f>
        <v>2.840428664267077E-3</v>
      </c>
      <c r="F64" s="9">
        <f>+Tabla1[[#This Row],[% del total
de ventas]]+F63</f>
        <v>0.41354094609296893</v>
      </c>
      <c r="G64" s="3" t="str">
        <f>+IF(Tabla1[[#This Row],[%
ACUMULADO]]&lt;=80%,"A",IF(Tabla1[[#This Row],[%
ACUMULADO]]&lt;=95%,"B","C"))</f>
        <v>A</v>
      </c>
    </row>
    <row r="65" spans="1:7" x14ac:dyDescent="0.25">
      <c r="A65" s="3">
        <v>64</v>
      </c>
      <c r="B65" s="4">
        <f t="shared" si="0"/>
        <v>2.309635510645976E-2</v>
      </c>
      <c r="C65" s="10" t="s">
        <v>120</v>
      </c>
      <c r="D65" s="7">
        <v>18644670.870000012</v>
      </c>
      <c r="E65" s="8">
        <f>SUM(Tabla1[[#This Row],[VALOR VENTAS]])/SUBTOTAL(109,Tabla1[VALOR VENTAS])</f>
        <v>2.805914459882845E-3</v>
      </c>
      <c r="F65" s="9">
        <f>+Tabla1[[#This Row],[% del total
de ventas]]+F64</f>
        <v>0.41634686055285175</v>
      </c>
      <c r="G65" s="3" t="str">
        <f>+IF(Tabla1[[#This Row],[%
ACUMULADO]]&lt;=80%,"A",IF(Tabla1[[#This Row],[%
ACUMULADO]]&lt;=95%,"B","C"))</f>
        <v>A</v>
      </c>
    </row>
    <row r="66" spans="1:7" x14ac:dyDescent="0.25">
      <c r="A66" s="3">
        <v>65</v>
      </c>
      <c r="B66" s="4">
        <f t="shared" ref="B66:B129" si="1">+A66/2771</f>
        <v>2.3457235654998194E-2</v>
      </c>
      <c r="C66" s="10" t="s">
        <v>121</v>
      </c>
      <c r="D66" s="7">
        <v>18634279.23</v>
      </c>
      <c r="E66" s="8">
        <f>SUM(Tabla1[[#This Row],[VALOR VENTAS]])/SUBTOTAL(109,Tabla1[VALOR VENTAS])</f>
        <v>2.8043505785388815E-3</v>
      </c>
      <c r="F66" s="9">
        <f>+Tabla1[[#This Row],[% del total
de ventas]]+F65</f>
        <v>0.41915121113139064</v>
      </c>
      <c r="G66" s="3" t="str">
        <f>+IF(Tabla1[[#This Row],[%
ACUMULADO]]&lt;=80%,"A",IF(Tabla1[[#This Row],[%
ACUMULADO]]&lt;=95%,"B","C"))</f>
        <v>A</v>
      </c>
    </row>
    <row r="67" spans="1:7" x14ac:dyDescent="0.25">
      <c r="A67" s="3">
        <v>66</v>
      </c>
      <c r="B67" s="4">
        <f t="shared" si="1"/>
        <v>2.3818116203536629E-2</v>
      </c>
      <c r="C67" s="10" t="s">
        <v>123</v>
      </c>
      <c r="D67" s="7">
        <v>18364485.5</v>
      </c>
      <c r="E67" s="8">
        <f>SUM(Tabla1[[#This Row],[VALOR VENTAS]])/SUBTOTAL(109,Tabla1[VALOR VENTAS])</f>
        <v>2.7637481922875478E-3</v>
      </c>
      <c r="F67" s="9">
        <f>+Tabla1[[#This Row],[% del total
de ventas]]+F66</f>
        <v>0.42191495932367817</v>
      </c>
      <c r="G67" s="3" t="str">
        <f>+IF(Tabla1[[#This Row],[%
ACUMULADO]]&lt;=80%,"A",IF(Tabla1[[#This Row],[%
ACUMULADO]]&lt;=95%,"B","C"))</f>
        <v>A</v>
      </c>
    </row>
    <row r="68" spans="1:7" x14ac:dyDescent="0.25">
      <c r="A68" s="3">
        <v>67</v>
      </c>
      <c r="B68" s="4">
        <f t="shared" si="1"/>
        <v>2.4178996752075063E-2</v>
      </c>
      <c r="C68" s="10" t="s">
        <v>124</v>
      </c>
      <c r="D68" s="7">
        <v>18141632.569999997</v>
      </c>
      <c r="E68" s="8">
        <f>SUM(Tabla1[[#This Row],[VALOR VENTAS]])/SUBTOTAL(109,Tabla1[VALOR VENTAS])</f>
        <v>2.7302101232556933E-3</v>
      </c>
      <c r="F68" s="9">
        <f>+Tabla1[[#This Row],[% del total
de ventas]]+F67</f>
        <v>0.42464516944693387</v>
      </c>
      <c r="G68" s="3" t="str">
        <f>+IF(Tabla1[[#This Row],[%
ACUMULADO]]&lt;=80%,"A",IF(Tabla1[[#This Row],[%
ACUMULADO]]&lt;=95%,"B","C"))</f>
        <v>A</v>
      </c>
    </row>
    <row r="69" spans="1:7" x14ac:dyDescent="0.25">
      <c r="A69" s="3">
        <v>68</v>
      </c>
      <c r="B69" s="4">
        <f t="shared" si="1"/>
        <v>2.4539877300613498E-2</v>
      </c>
      <c r="C69" s="10" t="s">
        <v>126</v>
      </c>
      <c r="D69" s="7">
        <v>17917905.449999999</v>
      </c>
      <c r="E69" s="8">
        <f>SUM(Tabla1[[#This Row],[VALOR VENTAS]])/SUBTOTAL(109,Tabla1[VALOR VENTAS])</f>
        <v>2.6965404937163472E-3</v>
      </c>
      <c r="F69" s="9">
        <f>+Tabla1[[#This Row],[% del total
de ventas]]+F68</f>
        <v>0.42734170994065024</v>
      </c>
      <c r="G69" s="3" t="str">
        <f>+IF(Tabla1[[#This Row],[%
ACUMULADO]]&lt;=80%,"A",IF(Tabla1[[#This Row],[%
ACUMULADO]]&lt;=95%,"B","C"))</f>
        <v>A</v>
      </c>
    </row>
    <row r="70" spans="1:7" x14ac:dyDescent="0.25">
      <c r="A70" s="3">
        <v>69</v>
      </c>
      <c r="B70" s="4">
        <f t="shared" si="1"/>
        <v>2.4900757849151932E-2</v>
      </c>
      <c r="C70" s="10" t="s">
        <v>128</v>
      </c>
      <c r="D70" s="7">
        <v>17683957.529999997</v>
      </c>
      <c r="E70" s="8">
        <f>SUM(Tabla1[[#This Row],[VALOR VENTAS]])/SUBTOTAL(109,Tabla1[VALOR VENTAS])</f>
        <v>2.6613326932588047E-3</v>
      </c>
      <c r="F70" s="9">
        <f>+Tabla1[[#This Row],[% del total
de ventas]]+F69</f>
        <v>0.43000304263390904</v>
      </c>
      <c r="G70" s="3" t="str">
        <f>+IF(Tabla1[[#This Row],[%
ACUMULADO]]&lt;=80%,"A",IF(Tabla1[[#This Row],[%
ACUMULADO]]&lt;=95%,"B","C"))</f>
        <v>A</v>
      </c>
    </row>
    <row r="71" spans="1:7" x14ac:dyDescent="0.25">
      <c r="A71" s="3">
        <v>70</v>
      </c>
      <c r="B71" s="4">
        <f t="shared" si="1"/>
        <v>2.5261638397690366E-2</v>
      </c>
      <c r="C71" s="10" t="s">
        <v>130</v>
      </c>
      <c r="D71" s="7">
        <v>17678252.760000002</v>
      </c>
      <c r="E71" s="8">
        <f>SUM(Tabla1[[#This Row],[VALOR VENTAS]])/SUBTOTAL(109,Tabla1[VALOR VENTAS])</f>
        <v>2.6604741585737513E-3</v>
      </c>
      <c r="F71" s="9">
        <f>+Tabla1[[#This Row],[% del total
de ventas]]+F70</f>
        <v>0.43266351679248277</v>
      </c>
      <c r="G71" s="3" t="str">
        <f>+IF(Tabla1[[#This Row],[%
ACUMULADO]]&lt;=80%,"A",IF(Tabla1[[#This Row],[%
ACUMULADO]]&lt;=95%,"B","C"))</f>
        <v>A</v>
      </c>
    </row>
    <row r="72" spans="1:7" x14ac:dyDescent="0.25">
      <c r="A72" s="3">
        <v>71</v>
      </c>
      <c r="B72" s="4">
        <f t="shared" si="1"/>
        <v>2.5622518946228797E-2</v>
      </c>
      <c r="C72" s="10" t="s">
        <v>132</v>
      </c>
      <c r="D72" s="7">
        <v>17611201</v>
      </c>
      <c r="E72" s="8">
        <f>SUM(Tabla1[[#This Row],[VALOR VENTAS]])/SUBTOTAL(109,Tabla1[VALOR VENTAS])</f>
        <v>2.6503832589136601E-3</v>
      </c>
      <c r="F72" s="9">
        <f>+Tabla1[[#This Row],[% del total
de ventas]]+F71</f>
        <v>0.43531390005139642</v>
      </c>
      <c r="G72" s="3" t="str">
        <f>+IF(Tabla1[[#This Row],[%
ACUMULADO]]&lt;=80%,"A",IF(Tabla1[[#This Row],[%
ACUMULADO]]&lt;=95%,"B","C"))</f>
        <v>A</v>
      </c>
    </row>
    <row r="73" spans="1:7" x14ac:dyDescent="0.25">
      <c r="A73" s="3">
        <v>72</v>
      </c>
      <c r="B73" s="4">
        <f t="shared" si="1"/>
        <v>2.5983399494767231E-2</v>
      </c>
      <c r="C73" s="10" t="s">
        <v>134</v>
      </c>
      <c r="D73" s="7">
        <v>17348377.629999999</v>
      </c>
      <c r="E73" s="8">
        <f>SUM(Tabla1[[#This Row],[VALOR VENTAS]])/SUBTOTAL(109,Tabla1[VALOR VENTAS])</f>
        <v>2.610829871277049E-3</v>
      </c>
      <c r="F73" s="9">
        <f>+Tabla1[[#This Row],[% del total
de ventas]]+F72</f>
        <v>0.43792472992267345</v>
      </c>
      <c r="G73" s="3" t="str">
        <f>+IF(Tabla1[[#This Row],[%
ACUMULADO]]&lt;=80%,"A",IF(Tabla1[[#This Row],[%
ACUMULADO]]&lt;=95%,"B","C"))</f>
        <v>A</v>
      </c>
    </row>
    <row r="74" spans="1:7" x14ac:dyDescent="0.25">
      <c r="A74" s="3">
        <v>73</v>
      </c>
      <c r="B74" s="4">
        <f t="shared" si="1"/>
        <v>2.6344280043305666E-2</v>
      </c>
      <c r="C74" s="10" t="s">
        <v>136</v>
      </c>
      <c r="D74" s="7">
        <v>17240059</v>
      </c>
      <c r="E74" s="8">
        <f>SUM(Tabla1[[#This Row],[VALOR VENTAS]])/SUBTOTAL(109,Tabla1[VALOR VENTAS])</f>
        <v>2.5945285478420114E-3</v>
      </c>
      <c r="F74" s="9">
        <f>+Tabla1[[#This Row],[% del total
de ventas]]+F73</f>
        <v>0.44051925847051548</v>
      </c>
      <c r="G74" s="3" t="str">
        <f>+IF(Tabla1[[#This Row],[%
ACUMULADO]]&lt;=80%,"A",IF(Tabla1[[#This Row],[%
ACUMULADO]]&lt;=95%,"B","C"))</f>
        <v>A</v>
      </c>
    </row>
    <row r="75" spans="1:7" x14ac:dyDescent="0.25">
      <c r="A75" s="3">
        <v>74</v>
      </c>
      <c r="B75" s="4">
        <f t="shared" si="1"/>
        <v>2.67051605918441E-2</v>
      </c>
      <c r="C75" s="10" t="s">
        <v>138</v>
      </c>
      <c r="D75" s="7">
        <v>17131436</v>
      </c>
      <c r="E75" s="8">
        <f>SUM(Tabla1[[#This Row],[VALOR VENTAS]])/SUBTOTAL(109,Tabla1[VALOR VENTAS])</f>
        <v>2.57818141849331E-3</v>
      </c>
      <c r="F75" s="9">
        <f>+Tabla1[[#This Row],[% del total
de ventas]]+F74</f>
        <v>0.44309743988900879</v>
      </c>
      <c r="G75" s="3" t="str">
        <f>+IF(Tabla1[[#This Row],[%
ACUMULADO]]&lt;=80%,"A",IF(Tabla1[[#This Row],[%
ACUMULADO]]&lt;=95%,"B","C"))</f>
        <v>A</v>
      </c>
    </row>
    <row r="76" spans="1:7" x14ac:dyDescent="0.25">
      <c r="A76" s="3">
        <v>75</v>
      </c>
      <c r="B76" s="4">
        <f t="shared" si="1"/>
        <v>2.7066041140382534E-2</v>
      </c>
      <c r="C76" s="10" t="s">
        <v>140</v>
      </c>
      <c r="D76" s="7">
        <v>16863716</v>
      </c>
      <c r="E76" s="8">
        <f>SUM(Tabla1[[#This Row],[VALOR VENTAS]])/SUBTOTAL(109,Tabla1[VALOR VENTAS])</f>
        <v>2.5378911165385275E-3</v>
      </c>
      <c r="F76" s="9">
        <f>+Tabla1[[#This Row],[% del total
de ventas]]+F75</f>
        <v>0.44563533100554731</v>
      </c>
      <c r="G76" s="3" t="str">
        <f>+IF(Tabla1[[#This Row],[%
ACUMULADO]]&lt;=80%,"A",IF(Tabla1[[#This Row],[%
ACUMULADO]]&lt;=95%,"B","C"))</f>
        <v>A</v>
      </c>
    </row>
    <row r="77" spans="1:7" x14ac:dyDescent="0.25">
      <c r="A77" s="3">
        <v>76</v>
      </c>
      <c r="B77" s="4">
        <f t="shared" si="1"/>
        <v>2.7426921688920969E-2</v>
      </c>
      <c r="C77" s="10" t="s">
        <v>142</v>
      </c>
      <c r="D77" s="7">
        <v>16801805.599999998</v>
      </c>
      <c r="E77" s="8">
        <f>SUM(Tabla1[[#This Row],[VALOR VENTAS]])/SUBTOTAL(109,Tabla1[VALOR VENTAS])</f>
        <v>2.5285739616373567E-3</v>
      </c>
      <c r="F77" s="9">
        <f>+Tabla1[[#This Row],[% del total
de ventas]]+F76</f>
        <v>0.44816390496718467</v>
      </c>
      <c r="G77" s="3" t="str">
        <f>+IF(Tabla1[[#This Row],[%
ACUMULADO]]&lt;=80%,"A",IF(Tabla1[[#This Row],[%
ACUMULADO]]&lt;=95%,"B","C"))</f>
        <v>A</v>
      </c>
    </row>
    <row r="78" spans="1:7" x14ac:dyDescent="0.25">
      <c r="A78" s="3">
        <v>77</v>
      </c>
      <c r="B78" s="4">
        <f t="shared" si="1"/>
        <v>2.77878022374594E-2</v>
      </c>
      <c r="C78" s="10" t="s">
        <v>144</v>
      </c>
      <c r="D78" s="7">
        <v>16440500</v>
      </c>
      <c r="E78" s="8">
        <f>SUM(Tabla1[[#This Row],[VALOR VENTAS]])/SUBTOTAL(109,Tabla1[VALOR VENTAS])</f>
        <v>2.4741995715209897E-3</v>
      </c>
      <c r="F78" s="9">
        <f>+Tabla1[[#This Row],[% del total
de ventas]]+F77</f>
        <v>0.45063810453870567</v>
      </c>
      <c r="G78" s="3" t="str">
        <f>+IF(Tabla1[[#This Row],[%
ACUMULADO]]&lt;=80%,"A",IF(Tabla1[[#This Row],[%
ACUMULADO]]&lt;=95%,"B","C"))</f>
        <v>A</v>
      </c>
    </row>
    <row r="79" spans="1:7" x14ac:dyDescent="0.25">
      <c r="A79" s="3">
        <v>78</v>
      </c>
      <c r="B79" s="4">
        <f t="shared" si="1"/>
        <v>2.8148682785997834E-2</v>
      </c>
      <c r="C79" s="10" t="s">
        <v>146</v>
      </c>
      <c r="D79" s="7">
        <v>16413319.48</v>
      </c>
      <c r="E79" s="8">
        <f>SUM(Tabla1[[#This Row],[VALOR VENTAS]])/SUBTOTAL(109,Tabla1[VALOR VENTAS])</f>
        <v>2.4701090614429682E-3</v>
      </c>
      <c r="F79" s="9">
        <f>+Tabla1[[#This Row],[% del total
de ventas]]+F78</f>
        <v>0.45310821360014863</v>
      </c>
      <c r="G79" s="3" t="str">
        <f>+IF(Tabla1[[#This Row],[%
ACUMULADO]]&lt;=80%,"A",IF(Tabla1[[#This Row],[%
ACUMULADO]]&lt;=95%,"B","C"))</f>
        <v>A</v>
      </c>
    </row>
    <row r="80" spans="1:7" x14ac:dyDescent="0.25">
      <c r="A80" s="3">
        <v>79</v>
      </c>
      <c r="B80" s="4">
        <f t="shared" si="1"/>
        <v>2.8509563334536268E-2</v>
      </c>
      <c r="C80" s="10" t="s">
        <v>148</v>
      </c>
      <c r="D80" s="7">
        <v>16336840</v>
      </c>
      <c r="E80" s="8">
        <f>SUM(Tabla1[[#This Row],[VALOR VENTAS]])/SUBTOTAL(109,Tabla1[VALOR VENTAS])</f>
        <v>2.4585993447892077E-3</v>
      </c>
      <c r="F80" s="9">
        <f>+Tabla1[[#This Row],[% del total
de ventas]]+F79</f>
        <v>0.45556681294493784</v>
      </c>
      <c r="G80" s="3" t="str">
        <f>+IF(Tabla1[[#This Row],[%
ACUMULADO]]&lt;=80%,"A",IF(Tabla1[[#This Row],[%
ACUMULADO]]&lt;=95%,"B","C"))</f>
        <v>A</v>
      </c>
    </row>
    <row r="81" spans="1:7" x14ac:dyDescent="0.25">
      <c r="A81" s="3">
        <v>80</v>
      </c>
      <c r="B81" s="4">
        <f t="shared" si="1"/>
        <v>2.8870443883074703E-2</v>
      </c>
      <c r="C81" s="10" t="s">
        <v>150</v>
      </c>
      <c r="D81" s="7">
        <v>16250928.5</v>
      </c>
      <c r="E81" s="8">
        <f>SUM(Tabla1[[#This Row],[VALOR VENTAS]])/SUBTOTAL(109,Tabla1[VALOR VENTAS])</f>
        <v>2.4456701640168024E-3</v>
      </c>
      <c r="F81" s="9">
        <f>+Tabla1[[#This Row],[% del total
de ventas]]+F80</f>
        <v>0.45801248310895465</v>
      </c>
      <c r="G81" s="3" t="str">
        <f>+IF(Tabla1[[#This Row],[%
ACUMULADO]]&lt;=80%,"A",IF(Tabla1[[#This Row],[%
ACUMULADO]]&lt;=95%,"B","C"))</f>
        <v>A</v>
      </c>
    </row>
    <row r="82" spans="1:7" x14ac:dyDescent="0.25">
      <c r="A82" s="3">
        <v>81</v>
      </c>
      <c r="B82" s="4">
        <f t="shared" si="1"/>
        <v>2.9231324431613137E-2</v>
      </c>
      <c r="C82" s="10" t="s">
        <v>152</v>
      </c>
      <c r="D82" s="7">
        <v>16162888.260000002</v>
      </c>
      <c r="E82" s="8">
        <f>SUM(Tabla1[[#This Row],[VALOR VENTAS]])/SUBTOTAL(109,Tabla1[VALOR VENTAS])</f>
        <v>2.432420620262987E-3</v>
      </c>
      <c r="F82" s="9">
        <f>+Tabla1[[#This Row],[% del total
de ventas]]+F81</f>
        <v>0.46044490372921765</v>
      </c>
      <c r="G82" s="3" t="str">
        <f>+IF(Tabla1[[#This Row],[%
ACUMULADO]]&lt;=80%,"A",IF(Tabla1[[#This Row],[%
ACUMULADO]]&lt;=95%,"B","C"))</f>
        <v>A</v>
      </c>
    </row>
    <row r="83" spans="1:7" x14ac:dyDescent="0.25">
      <c r="A83" s="3">
        <v>82</v>
      </c>
      <c r="B83" s="4">
        <f t="shared" si="1"/>
        <v>2.9592204980151571E-2</v>
      </c>
      <c r="C83" s="10" t="s">
        <v>154</v>
      </c>
      <c r="D83" s="7">
        <v>16047961.400000002</v>
      </c>
      <c r="E83" s="8">
        <f>SUM(Tabla1[[#This Row],[VALOR VENTAS]])/SUBTOTAL(109,Tabla1[VALOR VENTAS])</f>
        <v>2.4151247966707453E-3</v>
      </c>
      <c r="F83" s="9">
        <f>+Tabla1[[#This Row],[% del total
de ventas]]+F82</f>
        <v>0.46286002852588837</v>
      </c>
      <c r="G83" s="3" t="str">
        <f>+IF(Tabla1[[#This Row],[%
ACUMULADO]]&lt;=80%,"A",IF(Tabla1[[#This Row],[%
ACUMULADO]]&lt;=95%,"B","C"))</f>
        <v>A</v>
      </c>
    </row>
    <row r="84" spans="1:7" x14ac:dyDescent="0.25">
      <c r="A84" s="3">
        <v>83</v>
      </c>
      <c r="B84" s="4">
        <f t="shared" si="1"/>
        <v>2.9953085528690002E-2</v>
      </c>
      <c r="C84" s="10" t="s">
        <v>156</v>
      </c>
      <c r="D84" s="7">
        <v>16010235.690000009</v>
      </c>
      <c r="E84" s="8">
        <f>SUM(Tabla1[[#This Row],[VALOR VENTAS]])/SUBTOTAL(109,Tabla1[VALOR VENTAS])</f>
        <v>2.4094472968673752E-3</v>
      </c>
      <c r="F84" s="9">
        <f>+Tabla1[[#This Row],[% del total
de ventas]]+F83</f>
        <v>0.46526947582275574</v>
      </c>
      <c r="G84" s="3" t="str">
        <f>+IF(Tabla1[[#This Row],[%
ACUMULADO]]&lt;=80%,"A",IF(Tabla1[[#This Row],[%
ACUMULADO]]&lt;=95%,"B","C"))</f>
        <v>A</v>
      </c>
    </row>
    <row r="85" spans="1:7" x14ac:dyDescent="0.25">
      <c r="A85" s="3">
        <v>84</v>
      </c>
      <c r="B85" s="4">
        <f t="shared" si="1"/>
        <v>3.0313966077228437E-2</v>
      </c>
      <c r="C85" s="10" t="s">
        <v>158</v>
      </c>
      <c r="D85" s="7">
        <v>15522230.399999999</v>
      </c>
      <c r="E85" s="8">
        <f>SUM(Tabla1[[#This Row],[VALOR VENTAS]])/SUBTOTAL(109,Tabla1[VALOR VENTAS])</f>
        <v>2.3360053407578893E-3</v>
      </c>
      <c r="F85" s="9">
        <f>+Tabla1[[#This Row],[% del total
de ventas]]+F84</f>
        <v>0.46760548116351364</v>
      </c>
      <c r="G85" s="3" t="str">
        <f>+IF(Tabla1[[#This Row],[%
ACUMULADO]]&lt;=80%,"A",IF(Tabla1[[#This Row],[%
ACUMULADO]]&lt;=95%,"B","C"))</f>
        <v>A</v>
      </c>
    </row>
    <row r="86" spans="1:7" x14ac:dyDescent="0.25">
      <c r="A86" s="3">
        <v>85</v>
      </c>
      <c r="B86" s="4">
        <f t="shared" si="1"/>
        <v>3.0674846625766871E-2</v>
      </c>
      <c r="C86" s="10" t="s">
        <v>160</v>
      </c>
      <c r="D86" s="7">
        <v>15411035</v>
      </c>
      <c r="E86" s="8">
        <f>SUM(Tabla1[[#This Row],[VALOR VENTAS]])/SUBTOTAL(109,Tabla1[VALOR VENTAS])</f>
        <v>2.3192710801797378E-3</v>
      </c>
      <c r="F86" s="9">
        <f>+Tabla1[[#This Row],[% del total
de ventas]]+F85</f>
        <v>0.4699247522436934</v>
      </c>
      <c r="G86" s="3" t="str">
        <f>+IF(Tabla1[[#This Row],[%
ACUMULADO]]&lt;=80%,"A",IF(Tabla1[[#This Row],[%
ACUMULADO]]&lt;=95%,"B","C"))</f>
        <v>A</v>
      </c>
    </row>
    <row r="87" spans="1:7" x14ac:dyDescent="0.25">
      <c r="A87" s="3">
        <v>86</v>
      </c>
      <c r="B87" s="4">
        <f t="shared" si="1"/>
        <v>3.1035727174305305E-2</v>
      </c>
      <c r="C87" s="10" t="s">
        <v>162</v>
      </c>
      <c r="D87" s="7">
        <v>15005075.199999999</v>
      </c>
      <c r="E87" s="8">
        <f>SUM(Tabla1[[#This Row],[VALOR VENTAS]])/SUBTOTAL(109,Tabla1[VALOR VENTAS])</f>
        <v>2.2581764928366064E-3</v>
      </c>
      <c r="F87" s="9">
        <f>+Tabla1[[#This Row],[% del total
de ventas]]+F86</f>
        <v>0.47218292873653001</v>
      </c>
      <c r="G87" s="3" t="str">
        <f>+IF(Tabla1[[#This Row],[%
ACUMULADO]]&lt;=80%,"A",IF(Tabla1[[#This Row],[%
ACUMULADO]]&lt;=95%,"B","C"))</f>
        <v>A</v>
      </c>
    </row>
    <row r="88" spans="1:7" x14ac:dyDescent="0.25">
      <c r="A88" s="3">
        <v>87</v>
      </c>
      <c r="B88" s="4">
        <f t="shared" si="1"/>
        <v>3.1396607722843736E-2</v>
      </c>
      <c r="C88" s="10" t="s">
        <v>164</v>
      </c>
      <c r="D88" s="7">
        <v>14918040</v>
      </c>
      <c r="E88" s="8">
        <f>SUM(Tabla1[[#This Row],[VALOR VENTAS]])/SUBTOTAL(109,Tabla1[VALOR VENTAS])</f>
        <v>2.2450782017537779E-3</v>
      </c>
      <c r="F88" s="9">
        <f>+Tabla1[[#This Row],[% del total
de ventas]]+F87</f>
        <v>0.4744280069382838</v>
      </c>
      <c r="G88" s="3" t="str">
        <f>+IF(Tabla1[[#This Row],[%
ACUMULADO]]&lt;=80%,"A",IF(Tabla1[[#This Row],[%
ACUMULADO]]&lt;=95%,"B","C"))</f>
        <v>A</v>
      </c>
    </row>
    <row r="89" spans="1:7" x14ac:dyDescent="0.25">
      <c r="A89" s="3">
        <v>88</v>
      </c>
      <c r="B89" s="4">
        <f t="shared" si="1"/>
        <v>3.1757488271382174E-2</v>
      </c>
      <c r="C89" s="10" t="s">
        <v>166</v>
      </c>
      <c r="D89" s="7">
        <v>14691300</v>
      </c>
      <c r="E89" s="8">
        <f>SUM(Tabla1[[#This Row],[VALOR VENTAS]])/SUBTOTAL(109,Tabla1[VALOR VENTAS])</f>
        <v>2.2109551513084347E-3</v>
      </c>
      <c r="F89" s="9">
        <f>+Tabla1[[#This Row],[% del total
de ventas]]+F88</f>
        <v>0.47663896208959222</v>
      </c>
      <c r="G89" s="3" t="str">
        <f>+IF(Tabla1[[#This Row],[%
ACUMULADO]]&lt;=80%,"A",IF(Tabla1[[#This Row],[%
ACUMULADO]]&lt;=95%,"B","C"))</f>
        <v>A</v>
      </c>
    </row>
    <row r="90" spans="1:7" x14ac:dyDescent="0.25">
      <c r="A90" s="3">
        <v>89</v>
      </c>
      <c r="B90" s="4">
        <f t="shared" si="1"/>
        <v>3.2118368819920605E-2</v>
      </c>
      <c r="C90" s="10" t="s">
        <v>168</v>
      </c>
      <c r="D90" s="7">
        <v>14658679.35</v>
      </c>
      <c r="E90" s="8">
        <f>SUM(Tabla1[[#This Row],[VALOR VENTAS]])/SUBTOTAL(109,Tabla1[VALOR VENTAS])</f>
        <v>2.2060459333252385E-3</v>
      </c>
      <c r="F90" s="9">
        <f>+Tabla1[[#This Row],[% del total
de ventas]]+F89</f>
        <v>0.47884500802291746</v>
      </c>
      <c r="G90" s="3" t="str">
        <f>+IF(Tabla1[[#This Row],[%
ACUMULADO]]&lt;=80%,"A",IF(Tabla1[[#This Row],[%
ACUMULADO]]&lt;=95%,"B","C"))</f>
        <v>A</v>
      </c>
    </row>
    <row r="91" spans="1:7" x14ac:dyDescent="0.25">
      <c r="A91" s="3">
        <v>90</v>
      </c>
      <c r="B91" s="4">
        <f t="shared" si="1"/>
        <v>3.2479249368459043E-2</v>
      </c>
      <c r="C91" s="10" t="s">
        <v>170</v>
      </c>
      <c r="D91" s="7">
        <v>14127404.16</v>
      </c>
      <c r="E91" s="8">
        <f>SUM(Tabla1[[#This Row],[VALOR VENTAS]])/SUBTOTAL(109,Tabla1[VALOR VENTAS])</f>
        <v>2.1260921090828049E-3</v>
      </c>
      <c r="F91" s="9">
        <f>+Tabla1[[#This Row],[% del total
de ventas]]+F90</f>
        <v>0.48097110013200028</v>
      </c>
      <c r="G91" s="3" t="str">
        <f>+IF(Tabla1[[#This Row],[%
ACUMULADO]]&lt;=80%,"A",IF(Tabla1[[#This Row],[%
ACUMULADO]]&lt;=95%,"B","C"))</f>
        <v>A</v>
      </c>
    </row>
    <row r="92" spans="1:7" x14ac:dyDescent="0.25">
      <c r="A92" s="3">
        <v>91</v>
      </c>
      <c r="B92" s="4">
        <f t="shared" si="1"/>
        <v>3.2840129916997474E-2</v>
      </c>
      <c r="C92" s="10" t="s">
        <v>172</v>
      </c>
      <c r="D92" s="7">
        <v>13939193.130000005</v>
      </c>
      <c r="E92" s="8">
        <f>SUM(Tabla1[[#This Row],[VALOR VENTAS]])/SUBTOTAL(109,Tabla1[VALOR VENTAS])</f>
        <v>2.0977674443961153E-3</v>
      </c>
      <c r="F92" s="9">
        <f>+Tabla1[[#This Row],[% del total
de ventas]]+F91</f>
        <v>0.48306886757639639</v>
      </c>
      <c r="G92" s="3" t="str">
        <f>+IF(Tabla1[[#This Row],[%
ACUMULADO]]&lt;=80%,"A",IF(Tabla1[[#This Row],[%
ACUMULADO]]&lt;=95%,"B","C"))</f>
        <v>A</v>
      </c>
    </row>
    <row r="93" spans="1:7" x14ac:dyDescent="0.25">
      <c r="A93" s="3">
        <v>92</v>
      </c>
      <c r="B93" s="4">
        <f t="shared" si="1"/>
        <v>3.3201010465535905E-2</v>
      </c>
      <c r="C93" s="10" t="s">
        <v>174</v>
      </c>
      <c r="D93" s="7">
        <v>13620637</v>
      </c>
      <c r="E93" s="8">
        <f>SUM(Tabla1[[#This Row],[VALOR VENTAS]])/SUBTOTAL(109,Tabla1[VALOR VENTAS])</f>
        <v>2.0498266007264341E-3</v>
      </c>
      <c r="F93" s="9">
        <f>+Tabla1[[#This Row],[% del total
de ventas]]+F92</f>
        <v>0.48511869417712283</v>
      </c>
      <c r="G93" s="3" t="str">
        <f>+IF(Tabla1[[#This Row],[%
ACUMULADO]]&lt;=80%,"A",IF(Tabla1[[#This Row],[%
ACUMULADO]]&lt;=95%,"B","C"))</f>
        <v>A</v>
      </c>
    </row>
    <row r="94" spans="1:7" x14ac:dyDescent="0.25">
      <c r="A94" s="3">
        <v>93</v>
      </c>
      <c r="B94" s="4">
        <f t="shared" si="1"/>
        <v>3.3561891014074342E-2</v>
      </c>
      <c r="C94" s="10" t="s">
        <v>176</v>
      </c>
      <c r="D94" s="7">
        <v>13569193.800000003</v>
      </c>
      <c r="E94" s="8">
        <f>SUM(Tabla1[[#This Row],[VALOR VENTAS]])/SUBTOTAL(109,Tabla1[VALOR VENTAS])</f>
        <v>2.0420846985094907E-3</v>
      </c>
      <c r="F94" s="9">
        <f>+Tabla1[[#This Row],[% del total
de ventas]]+F93</f>
        <v>0.48716077887563231</v>
      </c>
      <c r="G94" s="3" t="str">
        <f>+IF(Tabla1[[#This Row],[%
ACUMULADO]]&lt;=80%,"A",IF(Tabla1[[#This Row],[%
ACUMULADO]]&lt;=95%,"B","C"))</f>
        <v>A</v>
      </c>
    </row>
    <row r="95" spans="1:7" x14ac:dyDescent="0.25">
      <c r="A95" s="3">
        <v>94</v>
      </c>
      <c r="B95" s="4">
        <f t="shared" si="1"/>
        <v>3.3922771562612773E-2</v>
      </c>
      <c r="C95" s="10" t="s">
        <v>178</v>
      </c>
      <c r="D95" s="7">
        <v>13409137.960000001</v>
      </c>
      <c r="E95" s="8">
        <f>SUM(Tabla1[[#This Row],[VALOR VENTAS]])/SUBTOTAL(109,Tabla1[VALOR VENTAS])</f>
        <v>2.017997226063553E-3</v>
      </c>
      <c r="F95" s="9">
        <f>+Tabla1[[#This Row],[% del total
de ventas]]+F94</f>
        <v>0.48917877610169586</v>
      </c>
      <c r="G95" s="3" t="str">
        <f>+IF(Tabla1[[#This Row],[%
ACUMULADO]]&lt;=80%,"A",IF(Tabla1[[#This Row],[%
ACUMULADO]]&lt;=95%,"B","C"))</f>
        <v>A</v>
      </c>
    </row>
    <row r="96" spans="1:7" x14ac:dyDescent="0.25">
      <c r="A96" s="3">
        <v>95</v>
      </c>
      <c r="B96" s="4">
        <f t="shared" si="1"/>
        <v>3.4283652111151211E-2</v>
      </c>
      <c r="C96" s="10" t="s">
        <v>180</v>
      </c>
      <c r="D96" s="7">
        <v>13216479.26</v>
      </c>
      <c r="E96" s="8">
        <f>SUM(Tabla1[[#This Row],[VALOR VENTAS]])/SUBTOTAL(109,Tabla1[VALOR VENTAS])</f>
        <v>1.989003212925887E-3</v>
      </c>
      <c r="F96" s="9">
        <f>+Tabla1[[#This Row],[% del total
de ventas]]+F95</f>
        <v>0.49116777931462174</v>
      </c>
      <c r="G96" s="3" t="str">
        <f>+IF(Tabla1[[#This Row],[%
ACUMULADO]]&lt;=80%,"A",IF(Tabla1[[#This Row],[%
ACUMULADO]]&lt;=95%,"B","C"))</f>
        <v>A</v>
      </c>
    </row>
    <row r="97" spans="1:7" x14ac:dyDescent="0.25">
      <c r="A97" s="3">
        <v>96</v>
      </c>
      <c r="B97" s="4">
        <f t="shared" si="1"/>
        <v>3.4644532659689642E-2</v>
      </c>
      <c r="C97" s="10" t="s">
        <v>182</v>
      </c>
      <c r="D97" s="7">
        <v>13169427</v>
      </c>
      <c r="E97" s="8">
        <f>SUM(Tabla1[[#This Row],[VALOR VENTAS]])/SUBTOTAL(109,Tabla1[VALOR VENTAS])</f>
        <v>1.9819221216250695E-3</v>
      </c>
      <c r="F97" s="9">
        <f>+Tabla1[[#This Row],[% del total
de ventas]]+F96</f>
        <v>0.49314970143624681</v>
      </c>
      <c r="G97" s="3" t="str">
        <f>+IF(Tabla1[[#This Row],[%
ACUMULADO]]&lt;=80%,"A",IF(Tabla1[[#This Row],[%
ACUMULADO]]&lt;=95%,"B","C"))</f>
        <v>A</v>
      </c>
    </row>
    <row r="98" spans="1:7" x14ac:dyDescent="0.25">
      <c r="A98" s="3">
        <v>97</v>
      </c>
      <c r="B98" s="4">
        <f t="shared" si="1"/>
        <v>3.500541320822808E-2</v>
      </c>
      <c r="C98" s="10" t="s">
        <v>184</v>
      </c>
      <c r="D98" s="7">
        <v>12948002.339999989</v>
      </c>
      <c r="E98" s="8">
        <f>SUM(Tabla1[[#This Row],[VALOR VENTAS]])/SUBTOTAL(109,Tabla1[VALOR VENTAS])</f>
        <v>1.9485989989161368E-3</v>
      </c>
      <c r="F98" s="9">
        <f>+Tabla1[[#This Row],[% del total
de ventas]]+F97</f>
        <v>0.49509830043516295</v>
      </c>
      <c r="G98" s="3" t="str">
        <f>+IF(Tabla1[[#This Row],[%
ACUMULADO]]&lt;=80%,"A",IF(Tabla1[[#This Row],[%
ACUMULADO]]&lt;=95%,"B","C"))</f>
        <v>A</v>
      </c>
    </row>
    <row r="99" spans="1:7" x14ac:dyDescent="0.25">
      <c r="A99" s="3">
        <v>98</v>
      </c>
      <c r="B99" s="4">
        <f t="shared" si="1"/>
        <v>3.5366293756766511E-2</v>
      </c>
      <c r="C99" s="10" t="s">
        <v>186</v>
      </c>
      <c r="D99" s="7">
        <v>12737718.560000002</v>
      </c>
      <c r="E99" s="8">
        <f>SUM(Tabla1[[#This Row],[VALOR VENTAS]])/SUBTOTAL(109,Tabla1[VALOR VENTAS])</f>
        <v>1.9169525138108309E-3</v>
      </c>
      <c r="F99" s="9">
        <f>+Tabla1[[#This Row],[% del total
de ventas]]+F98</f>
        <v>0.49701525294897381</v>
      </c>
      <c r="G99" s="3" t="str">
        <f>+IF(Tabla1[[#This Row],[%
ACUMULADO]]&lt;=80%,"A",IF(Tabla1[[#This Row],[%
ACUMULADO]]&lt;=95%,"B","C"))</f>
        <v>A</v>
      </c>
    </row>
    <row r="100" spans="1:7" x14ac:dyDescent="0.25">
      <c r="A100" s="3">
        <v>99</v>
      </c>
      <c r="B100" s="4">
        <f t="shared" si="1"/>
        <v>3.5727174305304941E-2</v>
      </c>
      <c r="C100" s="10" t="s">
        <v>188</v>
      </c>
      <c r="D100" s="7">
        <v>12653696.169999998</v>
      </c>
      <c r="E100" s="8">
        <f>SUM(Tabla1[[#This Row],[VALOR VENTAS]])/SUBTOTAL(109,Tabla1[VALOR VENTAS])</f>
        <v>1.9043076330994061E-3</v>
      </c>
      <c r="F100" s="9">
        <f>+Tabla1[[#This Row],[% del total
de ventas]]+F99</f>
        <v>0.49891956058207321</v>
      </c>
      <c r="G100" s="3" t="str">
        <f>+IF(Tabla1[[#This Row],[%
ACUMULADO]]&lt;=80%,"A",IF(Tabla1[[#This Row],[%
ACUMULADO]]&lt;=95%,"B","C"))</f>
        <v>A</v>
      </c>
    </row>
    <row r="101" spans="1:7" x14ac:dyDescent="0.25">
      <c r="A101" s="3">
        <v>100</v>
      </c>
      <c r="B101" s="4">
        <f t="shared" si="1"/>
        <v>3.6088054853843379E-2</v>
      </c>
      <c r="C101" s="10" t="s">
        <v>189</v>
      </c>
      <c r="D101" s="7">
        <v>12593847.560000001</v>
      </c>
      <c r="E101" s="8">
        <f>SUM(Tabla1[[#This Row],[VALOR VENTAS]])/SUBTOTAL(109,Tabla1[VALOR VENTAS])</f>
        <v>1.8953007655942741E-3</v>
      </c>
      <c r="F101" s="9">
        <f>+Tabla1[[#This Row],[% del total
de ventas]]+F100</f>
        <v>0.50081486134766751</v>
      </c>
      <c r="G101" s="3" t="str">
        <f>+IF(Tabla1[[#This Row],[%
ACUMULADO]]&lt;=80%,"A",IF(Tabla1[[#This Row],[%
ACUMULADO]]&lt;=95%,"B","C"))</f>
        <v>A</v>
      </c>
    </row>
    <row r="102" spans="1:7" x14ac:dyDescent="0.25">
      <c r="A102" s="3">
        <v>101</v>
      </c>
      <c r="B102" s="4">
        <f t="shared" si="1"/>
        <v>3.644893540238181E-2</v>
      </c>
      <c r="C102" s="10" t="s">
        <v>191</v>
      </c>
      <c r="D102" s="7">
        <v>12592418.58</v>
      </c>
      <c r="E102" s="8">
        <f>SUM(Tabla1[[#This Row],[VALOR VENTAS]])/SUBTOTAL(109,Tabla1[VALOR VENTAS])</f>
        <v>1.895085712420483E-3</v>
      </c>
      <c r="F102" s="9">
        <f>+Tabla1[[#This Row],[% del total
de ventas]]+F101</f>
        <v>0.50270994706008798</v>
      </c>
      <c r="G102" s="3" t="str">
        <f>+IF(Tabla1[[#This Row],[%
ACUMULADO]]&lt;=80%,"A",IF(Tabla1[[#This Row],[%
ACUMULADO]]&lt;=95%,"B","C"))</f>
        <v>A</v>
      </c>
    </row>
    <row r="103" spans="1:7" x14ac:dyDescent="0.25">
      <c r="A103" s="3">
        <v>102</v>
      </c>
      <c r="B103" s="4">
        <f t="shared" si="1"/>
        <v>3.6809815950920248E-2</v>
      </c>
      <c r="C103" s="10" t="s">
        <v>193</v>
      </c>
      <c r="D103" s="7">
        <v>12298386.5</v>
      </c>
      <c r="E103" s="8">
        <f>SUM(Tabla1[[#This Row],[VALOR VENTAS]])/SUBTOTAL(109,Tabla1[VALOR VENTAS])</f>
        <v>1.8508355955536343E-3</v>
      </c>
      <c r="F103" s="9">
        <f>+Tabla1[[#This Row],[% del total
de ventas]]+F102</f>
        <v>0.50456078265564164</v>
      </c>
      <c r="G103" s="3" t="str">
        <f>+IF(Tabla1[[#This Row],[%
ACUMULADO]]&lt;=80%,"A",IF(Tabla1[[#This Row],[%
ACUMULADO]]&lt;=95%,"B","C"))</f>
        <v>A</v>
      </c>
    </row>
    <row r="104" spans="1:7" x14ac:dyDescent="0.25">
      <c r="A104" s="3">
        <v>103</v>
      </c>
      <c r="B104" s="4">
        <f t="shared" si="1"/>
        <v>3.7170696499458679E-2</v>
      </c>
      <c r="C104" s="10" t="s">
        <v>195</v>
      </c>
      <c r="D104" s="7">
        <v>12207534</v>
      </c>
      <c r="E104" s="8">
        <f>SUM(Tabla1[[#This Row],[VALOR VENTAS]])/SUBTOTAL(109,Tabla1[VALOR VENTAS])</f>
        <v>1.8371628230362772E-3</v>
      </c>
      <c r="F104" s="9">
        <f>+Tabla1[[#This Row],[% del total
de ventas]]+F103</f>
        <v>0.50639794547867789</v>
      </c>
      <c r="G104" s="3" t="str">
        <f>+IF(Tabla1[[#This Row],[%
ACUMULADO]]&lt;=80%,"A",IF(Tabla1[[#This Row],[%
ACUMULADO]]&lt;=95%,"B","C"))</f>
        <v>A</v>
      </c>
    </row>
    <row r="105" spans="1:7" x14ac:dyDescent="0.25">
      <c r="A105" s="3">
        <v>104</v>
      </c>
      <c r="B105" s="4">
        <f t="shared" si="1"/>
        <v>3.753157704799711E-2</v>
      </c>
      <c r="C105" s="10" t="s">
        <v>197</v>
      </c>
      <c r="D105" s="7">
        <v>12103837.68</v>
      </c>
      <c r="E105" s="8">
        <f>SUM(Tabla1[[#This Row],[VALOR VENTAS]])/SUBTOTAL(109,Tabla1[VALOR VENTAS])</f>
        <v>1.8215571303558658E-3</v>
      </c>
      <c r="F105" s="9">
        <f>+Tabla1[[#This Row],[% del total
de ventas]]+F104</f>
        <v>0.5082195026090337</v>
      </c>
      <c r="G105" s="3" t="str">
        <f>+IF(Tabla1[[#This Row],[%
ACUMULADO]]&lt;=80%,"A",IF(Tabla1[[#This Row],[%
ACUMULADO]]&lt;=95%,"B","C"))</f>
        <v>A</v>
      </c>
    </row>
    <row r="106" spans="1:7" x14ac:dyDescent="0.25">
      <c r="A106" s="3">
        <v>105</v>
      </c>
      <c r="B106" s="4">
        <f t="shared" si="1"/>
        <v>3.7892457596535548E-2</v>
      </c>
      <c r="C106" s="10" t="s">
        <v>199</v>
      </c>
      <c r="D106" s="7">
        <v>11875463.83</v>
      </c>
      <c r="E106" s="8">
        <f>SUM(Tabla1[[#This Row],[VALOR VENTAS]])/SUBTOTAL(109,Tabla1[VALOR VENTAS])</f>
        <v>1.7871881949940095E-3</v>
      </c>
      <c r="F106" s="9">
        <f>+Tabla1[[#This Row],[% del total
de ventas]]+F105</f>
        <v>0.51000669080402772</v>
      </c>
      <c r="G106" s="3" t="str">
        <f>+IF(Tabla1[[#This Row],[%
ACUMULADO]]&lt;=80%,"A",IF(Tabla1[[#This Row],[%
ACUMULADO]]&lt;=95%,"B","C"))</f>
        <v>A</v>
      </c>
    </row>
    <row r="107" spans="1:7" x14ac:dyDescent="0.25">
      <c r="A107" s="3">
        <v>106</v>
      </c>
      <c r="B107" s="4">
        <f t="shared" si="1"/>
        <v>3.8253338145073978E-2</v>
      </c>
      <c r="C107" s="10" t="s">
        <v>201</v>
      </c>
      <c r="D107" s="7">
        <v>11865570</v>
      </c>
      <c r="E107" s="8">
        <f>SUM(Tabla1[[#This Row],[VALOR VENTAS]])/SUBTOTAL(109,Tabla1[VALOR VENTAS])</f>
        <v>1.7856992311579521E-3</v>
      </c>
      <c r="F107" s="9">
        <f>+Tabla1[[#This Row],[% del total
de ventas]]+F106</f>
        <v>0.51179239003518562</v>
      </c>
      <c r="G107" s="3" t="str">
        <f>+IF(Tabla1[[#This Row],[%
ACUMULADO]]&lt;=80%,"A",IF(Tabla1[[#This Row],[%
ACUMULADO]]&lt;=95%,"B","C"))</f>
        <v>A</v>
      </c>
    </row>
    <row r="108" spans="1:7" x14ac:dyDescent="0.25">
      <c r="A108" s="3">
        <v>107</v>
      </c>
      <c r="B108" s="4">
        <f t="shared" si="1"/>
        <v>3.8614218693612416E-2</v>
      </c>
      <c r="C108" s="10" t="s">
        <v>203</v>
      </c>
      <c r="D108" s="7">
        <v>11808856.289999999</v>
      </c>
      <c r="E108" s="8">
        <f>SUM(Tabla1[[#This Row],[VALOR VENTAS]])/SUBTOTAL(109,Tabla1[VALOR VENTAS])</f>
        <v>1.7771641478586992E-3</v>
      </c>
      <c r="F108" s="9">
        <f>+Tabla1[[#This Row],[% del total
de ventas]]+F107</f>
        <v>0.51356955418304429</v>
      </c>
      <c r="G108" s="3" t="str">
        <f>+IF(Tabla1[[#This Row],[%
ACUMULADO]]&lt;=80%,"A",IF(Tabla1[[#This Row],[%
ACUMULADO]]&lt;=95%,"B","C"))</f>
        <v>A</v>
      </c>
    </row>
    <row r="109" spans="1:7" x14ac:dyDescent="0.25">
      <c r="A109" s="3">
        <v>108</v>
      </c>
      <c r="B109" s="4">
        <f t="shared" si="1"/>
        <v>3.8975099242150847E-2</v>
      </c>
      <c r="C109" s="10" t="s">
        <v>205</v>
      </c>
      <c r="D109" s="7">
        <v>11541960</v>
      </c>
      <c r="E109" s="8">
        <f>SUM(Tabla1[[#This Row],[VALOR VENTAS]])/SUBTOTAL(109,Tabla1[VALOR VENTAS])</f>
        <v>1.7369978094651868E-3</v>
      </c>
      <c r="F109" s="9">
        <f>+Tabla1[[#This Row],[% del total
de ventas]]+F108</f>
        <v>0.51530655199250952</v>
      </c>
      <c r="G109" s="3" t="str">
        <f>+IF(Tabla1[[#This Row],[%
ACUMULADO]]&lt;=80%,"A",IF(Tabla1[[#This Row],[%
ACUMULADO]]&lt;=95%,"B","C"))</f>
        <v>A</v>
      </c>
    </row>
    <row r="110" spans="1:7" x14ac:dyDescent="0.25">
      <c r="A110" s="3">
        <v>109</v>
      </c>
      <c r="B110" s="4">
        <f t="shared" si="1"/>
        <v>3.9335979790689285E-2</v>
      </c>
      <c r="C110" s="10" t="s">
        <v>207</v>
      </c>
      <c r="D110" s="7">
        <v>11523815.91</v>
      </c>
      <c r="E110" s="8">
        <f>SUM(Tabla1[[#This Row],[VALOR VENTAS]])/SUBTOTAL(109,Tabla1[VALOR VENTAS])</f>
        <v>1.7342672295130176E-3</v>
      </c>
      <c r="F110" s="9">
        <f>+Tabla1[[#This Row],[% del total
de ventas]]+F109</f>
        <v>0.5170408192220225</v>
      </c>
      <c r="G110" s="3" t="str">
        <f>+IF(Tabla1[[#This Row],[%
ACUMULADO]]&lt;=80%,"A",IF(Tabla1[[#This Row],[%
ACUMULADO]]&lt;=95%,"B","C"))</f>
        <v>A</v>
      </c>
    </row>
    <row r="111" spans="1:7" x14ac:dyDescent="0.25">
      <c r="A111" s="3">
        <v>110</v>
      </c>
      <c r="B111" s="4">
        <f t="shared" si="1"/>
        <v>3.9696860339227716E-2</v>
      </c>
      <c r="C111" s="10" t="s">
        <v>209</v>
      </c>
      <c r="D111" s="7">
        <v>11318031</v>
      </c>
      <c r="E111" s="8">
        <f>SUM(Tabla1[[#This Row],[VALOR VENTAS]])/SUBTOTAL(109,Tabla1[VALOR VENTAS])</f>
        <v>1.7032977981607177E-3</v>
      </c>
      <c r="F111" s="9">
        <f>+Tabla1[[#This Row],[% del total
de ventas]]+F110</f>
        <v>0.51874411702018319</v>
      </c>
      <c r="G111" s="3" t="str">
        <f>+IF(Tabla1[[#This Row],[%
ACUMULADO]]&lt;=80%,"A",IF(Tabla1[[#This Row],[%
ACUMULADO]]&lt;=95%,"B","C"))</f>
        <v>A</v>
      </c>
    </row>
    <row r="112" spans="1:7" x14ac:dyDescent="0.25">
      <c r="A112" s="3">
        <v>111</v>
      </c>
      <c r="B112" s="4">
        <f t="shared" si="1"/>
        <v>4.0057740887766147E-2</v>
      </c>
      <c r="C112" s="10" t="s">
        <v>211</v>
      </c>
      <c r="D112" s="7">
        <v>11166824.6</v>
      </c>
      <c r="E112" s="8">
        <f>SUM(Tabla1[[#This Row],[VALOR VENTAS]])/SUBTOTAL(109,Tabla1[VALOR VENTAS])</f>
        <v>1.6805421149338553E-3</v>
      </c>
      <c r="F112" s="9">
        <f>+Tabla1[[#This Row],[% del total
de ventas]]+F111</f>
        <v>0.52042465913511704</v>
      </c>
      <c r="G112" s="3" t="str">
        <f>+IF(Tabla1[[#This Row],[%
ACUMULADO]]&lt;=80%,"A",IF(Tabla1[[#This Row],[%
ACUMULADO]]&lt;=95%,"B","C"))</f>
        <v>A</v>
      </c>
    </row>
    <row r="113" spans="1:7" x14ac:dyDescent="0.25">
      <c r="A113" s="3">
        <v>112</v>
      </c>
      <c r="B113" s="4">
        <f t="shared" si="1"/>
        <v>4.0418621436304585E-2</v>
      </c>
      <c r="C113" s="10" t="s">
        <v>213</v>
      </c>
      <c r="D113" s="7">
        <v>11077102.99</v>
      </c>
      <c r="E113" s="8">
        <f>SUM(Tabla1[[#This Row],[VALOR VENTAS]])/SUBTOTAL(109,Tabla1[VALOR VENTAS])</f>
        <v>1.6670395347800782E-3</v>
      </c>
      <c r="F113" s="9">
        <f>+Tabla1[[#This Row],[% del total
de ventas]]+F112</f>
        <v>0.52209169866989713</v>
      </c>
      <c r="G113" s="3" t="str">
        <f>+IF(Tabla1[[#This Row],[%
ACUMULADO]]&lt;=80%,"A",IF(Tabla1[[#This Row],[%
ACUMULADO]]&lt;=95%,"B","C"))</f>
        <v>A</v>
      </c>
    </row>
    <row r="114" spans="1:7" x14ac:dyDescent="0.25">
      <c r="A114" s="3">
        <v>113</v>
      </c>
      <c r="B114" s="4">
        <f t="shared" si="1"/>
        <v>4.0779501984843015E-2</v>
      </c>
      <c r="C114" s="10" t="s">
        <v>215</v>
      </c>
      <c r="D114" s="7">
        <v>11067385</v>
      </c>
      <c r="E114" s="8">
        <f>SUM(Tabla1[[#This Row],[VALOR VENTAS]])/SUBTOTAL(109,Tabla1[VALOR VENTAS])</f>
        <v>1.665577033840688E-3</v>
      </c>
      <c r="F114" s="9">
        <f>+Tabla1[[#This Row],[% del total
de ventas]]+F113</f>
        <v>0.52375727570373787</v>
      </c>
      <c r="G114" s="3" t="str">
        <f>+IF(Tabla1[[#This Row],[%
ACUMULADO]]&lt;=80%,"A",IF(Tabla1[[#This Row],[%
ACUMULADO]]&lt;=95%,"B","C"))</f>
        <v>A</v>
      </c>
    </row>
    <row r="115" spans="1:7" x14ac:dyDescent="0.25">
      <c r="A115" s="3">
        <v>114</v>
      </c>
      <c r="B115" s="4">
        <f t="shared" si="1"/>
        <v>4.1140382533381453E-2</v>
      </c>
      <c r="C115" s="10" t="s">
        <v>217</v>
      </c>
      <c r="D115" s="7">
        <v>11051802.330000002</v>
      </c>
      <c r="E115" s="8">
        <f>SUM(Tabla1[[#This Row],[VALOR VENTAS]])/SUBTOTAL(109,Tabla1[VALOR VENTAS])</f>
        <v>1.6632319326918695E-3</v>
      </c>
      <c r="F115" s="9">
        <f>+Tabla1[[#This Row],[% del total
de ventas]]+F114</f>
        <v>0.52542050763642978</v>
      </c>
      <c r="G115" s="3" t="str">
        <f>+IF(Tabla1[[#This Row],[%
ACUMULADO]]&lt;=80%,"A",IF(Tabla1[[#This Row],[%
ACUMULADO]]&lt;=95%,"B","C"))</f>
        <v>A</v>
      </c>
    </row>
    <row r="116" spans="1:7" x14ac:dyDescent="0.25">
      <c r="A116" s="3">
        <v>115</v>
      </c>
      <c r="B116" s="4">
        <f t="shared" si="1"/>
        <v>4.1501263081919884E-2</v>
      </c>
      <c r="C116" s="10" t="s">
        <v>219</v>
      </c>
      <c r="D116" s="7">
        <v>10988950.98</v>
      </c>
      <c r="E116" s="8">
        <f>SUM(Tabla1[[#This Row],[VALOR VENTAS]])/SUBTOTAL(109,Tabla1[VALOR VENTAS])</f>
        <v>1.6537731702917285E-3</v>
      </c>
      <c r="F116" s="9">
        <f>+Tabla1[[#This Row],[% del total
de ventas]]+F115</f>
        <v>0.52707428080672147</v>
      </c>
      <c r="G116" s="3" t="str">
        <f>+IF(Tabla1[[#This Row],[%
ACUMULADO]]&lt;=80%,"A",IF(Tabla1[[#This Row],[%
ACUMULADO]]&lt;=95%,"B","C"))</f>
        <v>A</v>
      </c>
    </row>
    <row r="117" spans="1:7" x14ac:dyDescent="0.25">
      <c r="A117" s="3">
        <v>116</v>
      </c>
      <c r="B117" s="4">
        <f t="shared" si="1"/>
        <v>4.1862143630458315E-2</v>
      </c>
      <c r="C117" s="10" t="s">
        <v>221</v>
      </c>
      <c r="D117" s="7">
        <v>10959124.640000001</v>
      </c>
      <c r="E117" s="8">
        <f>SUM(Tabla1[[#This Row],[VALOR VENTAS]])/SUBTOTAL(109,Tabla1[VALOR VENTAS])</f>
        <v>1.6492844797015374E-3</v>
      </c>
      <c r="F117" s="9">
        <f>+Tabla1[[#This Row],[% del total
de ventas]]+F116</f>
        <v>0.52872356528642306</v>
      </c>
      <c r="G117" s="3" t="str">
        <f>+IF(Tabla1[[#This Row],[%
ACUMULADO]]&lt;=80%,"A",IF(Tabla1[[#This Row],[%
ACUMULADO]]&lt;=95%,"B","C"))</f>
        <v>A</v>
      </c>
    </row>
    <row r="118" spans="1:7" x14ac:dyDescent="0.25">
      <c r="A118" s="3">
        <v>117</v>
      </c>
      <c r="B118" s="4">
        <f t="shared" si="1"/>
        <v>4.2223024178996753E-2</v>
      </c>
      <c r="C118" s="10" t="s">
        <v>223</v>
      </c>
      <c r="D118" s="7">
        <v>10892878.35</v>
      </c>
      <c r="E118" s="8">
        <f>SUM(Tabla1[[#This Row],[VALOR VENTAS]])/SUBTOTAL(109,Tabla1[VALOR VENTAS])</f>
        <v>1.6393147985888669E-3</v>
      </c>
      <c r="F118" s="9">
        <f>+Tabla1[[#This Row],[% del total
de ventas]]+F117</f>
        <v>0.53036288008501198</v>
      </c>
      <c r="G118" s="3" t="str">
        <f>+IF(Tabla1[[#This Row],[%
ACUMULADO]]&lt;=80%,"A",IF(Tabla1[[#This Row],[%
ACUMULADO]]&lt;=95%,"B","C"))</f>
        <v>A</v>
      </c>
    </row>
    <row r="119" spans="1:7" x14ac:dyDescent="0.25">
      <c r="A119" s="3">
        <v>118</v>
      </c>
      <c r="B119" s="4">
        <f t="shared" si="1"/>
        <v>4.2583904727535184E-2</v>
      </c>
      <c r="C119" s="10" t="s">
        <v>225</v>
      </c>
      <c r="D119" s="7">
        <v>10891341.559999999</v>
      </c>
      <c r="E119" s="8">
        <f>SUM(Tabla1[[#This Row],[VALOR VENTAS]])/SUBTOTAL(109,Tabla1[VALOR VENTAS])</f>
        <v>1.6390835206374955E-3</v>
      </c>
      <c r="F119" s="9">
        <f>+Tabla1[[#This Row],[% del total
de ventas]]+F118</f>
        <v>0.53200196360564944</v>
      </c>
      <c r="G119" s="3" t="str">
        <f>+IF(Tabla1[[#This Row],[%
ACUMULADO]]&lt;=80%,"A",IF(Tabla1[[#This Row],[%
ACUMULADO]]&lt;=95%,"B","C"))</f>
        <v>A</v>
      </c>
    </row>
    <row r="120" spans="1:7" x14ac:dyDescent="0.25">
      <c r="A120" s="3">
        <v>119</v>
      </c>
      <c r="B120" s="4">
        <f t="shared" si="1"/>
        <v>4.2944785276073622E-2</v>
      </c>
      <c r="C120" s="10" t="s">
        <v>227</v>
      </c>
      <c r="D120" s="7">
        <v>10873943.960000001</v>
      </c>
      <c r="E120" s="8">
        <f>SUM(Tabla1[[#This Row],[VALOR VENTAS]])/SUBTOTAL(109,Tabla1[VALOR VENTAS])</f>
        <v>1.6364652830859923E-3</v>
      </c>
      <c r="F120" s="9">
        <f>+Tabla1[[#This Row],[% del total
de ventas]]+F119</f>
        <v>0.53363842888873547</v>
      </c>
      <c r="G120" s="3" t="str">
        <f>+IF(Tabla1[[#This Row],[%
ACUMULADO]]&lt;=80%,"A",IF(Tabla1[[#This Row],[%
ACUMULADO]]&lt;=95%,"B","C"))</f>
        <v>A</v>
      </c>
    </row>
    <row r="121" spans="1:7" x14ac:dyDescent="0.25">
      <c r="A121" s="3">
        <v>120</v>
      </c>
      <c r="B121" s="4">
        <f t="shared" si="1"/>
        <v>4.3305665824612052E-2</v>
      </c>
      <c r="C121" s="10" t="s">
        <v>229</v>
      </c>
      <c r="D121" s="7">
        <v>10854111.110000001</v>
      </c>
      <c r="E121" s="8">
        <f>SUM(Tabla1[[#This Row],[VALOR VENTAS]])/SUBTOTAL(109,Tabla1[VALOR VENTAS])</f>
        <v>1.633480554581869E-3</v>
      </c>
      <c r="F121" s="9">
        <f>+Tabla1[[#This Row],[% del total
de ventas]]+F120</f>
        <v>0.53527190944331737</v>
      </c>
      <c r="G121" s="3" t="str">
        <f>+IF(Tabla1[[#This Row],[%
ACUMULADO]]&lt;=80%,"A",IF(Tabla1[[#This Row],[%
ACUMULADO]]&lt;=95%,"B","C"))</f>
        <v>A</v>
      </c>
    </row>
    <row r="122" spans="1:7" x14ac:dyDescent="0.25">
      <c r="A122" s="3">
        <v>121</v>
      </c>
      <c r="B122" s="4">
        <f t="shared" si="1"/>
        <v>4.366654637315049E-2</v>
      </c>
      <c r="C122" s="10" t="s">
        <v>231</v>
      </c>
      <c r="D122" s="7">
        <v>10710907.059999999</v>
      </c>
      <c r="E122" s="8">
        <f>SUM(Tabla1[[#This Row],[VALOR VENTAS]])/SUBTOTAL(109,Tabla1[VALOR VENTAS])</f>
        <v>1.6119291784588755E-3</v>
      </c>
      <c r="F122" s="9">
        <f>+Tabla1[[#This Row],[% del total
de ventas]]+F121</f>
        <v>0.53688383862177624</v>
      </c>
      <c r="G122" s="3" t="str">
        <f>+IF(Tabla1[[#This Row],[%
ACUMULADO]]&lt;=80%,"A",IF(Tabla1[[#This Row],[%
ACUMULADO]]&lt;=95%,"B","C"))</f>
        <v>A</v>
      </c>
    </row>
    <row r="123" spans="1:7" x14ac:dyDescent="0.25">
      <c r="A123" s="3">
        <v>122</v>
      </c>
      <c r="B123" s="4">
        <f t="shared" si="1"/>
        <v>4.4027426921688921E-2</v>
      </c>
      <c r="C123" s="10" t="s">
        <v>233</v>
      </c>
      <c r="D123" s="7">
        <v>10662056</v>
      </c>
      <c r="E123" s="8">
        <f>SUM(Tabla1[[#This Row],[VALOR VENTAS]])/SUBTOTAL(109,Tabla1[VALOR VENTAS])</f>
        <v>1.6045773782265016E-3</v>
      </c>
      <c r="F123" s="9">
        <f>+Tabla1[[#This Row],[% del total
de ventas]]+F122</f>
        <v>0.53848841600000275</v>
      </c>
      <c r="G123" s="3" t="str">
        <f>+IF(Tabla1[[#This Row],[%
ACUMULADO]]&lt;=80%,"A",IF(Tabla1[[#This Row],[%
ACUMULADO]]&lt;=95%,"B","C"))</f>
        <v>A</v>
      </c>
    </row>
    <row r="124" spans="1:7" x14ac:dyDescent="0.25">
      <c r="A124" s="3">
        <v>123</v>
      </c>
      <c r="B124" s="4">
        <f t="shared" si="1"/>
        <v>4.4388307470227352E-2</v>
      </c>
      <c r="C124" s="10" t="s">
        <v>235</v>
      </c>
      <c r="D124" s="7">
        <v>10622642.1</v>
      </c>
      <c r="E124" s="8">
        <f>SUM(Tabla1[[#This Row],[VALOR VENTAS]])/SUBTOTAL(109,Tabla1[VALOR VENTAS])</f>
        <v>1.5986458156528589E-3</v>
      </c>
      <c r="F124" s="9">
        <f>+Tabla1[[#This Row],[% del total
de ventas]]+F123</f>
        <v>0.54008706181565558</v>
      </c>
      <c r="G124" s="3" t="str">
        <f>+IF(Tabla1[[#This Row],[%
ACUMULADO]]&lt;=80%,"A",IF(Tabla1[[#This Row],[%
ACUMULADO]]&lt;=95%,"B","C"))</f>
        <v>A</v>
      </c>
    </row>
    <row r="125" spans="1:7" x14ac:dyDescent="0.25">
      <c r="A125" s="3">
        <v>124</v>
      </c>
      <c r="B125" s="4">
        <f t="shared" si="1"/>
        <v>4.474918801876579E-2</v>
      </c>
      <c r="C125" s="10" t="s">
        <v>236</v>
      </c>
      <c r="D125" s="7">
        <v>10579203.16</v>
      </c>
      <c r="E125" s="8">
        <f>SUM(Tabla1[[#This Row],[VALOR VENTAS]])/SUBTOTAL(109,Tabla1[VALOR VENTAS])</f>
        <v>1.5921085079836684E-3</v>
      </c>
      <c r="F125" s="9">
        <f>+Tabla1[[#This Row],[% del total
de ventas]]+F124</f>
        <v>0.54167917032363921</v>
      </c>
      <c r="G125" s="3" t="str">
        <f>+IF(Tabla1[[#This Row],[%
ACUMULADO]]&lt;=80%,"A",IF(Tabla1[[#This Row],[%
ACUMULADO]]&lt;=95%,"B","C"))</f>
        <v>A</v>
      </c>
    </row>
    <row r="126" spans="1:7" x14ac:dyDescent="0.25">
      <c r="A126" s="3">
        <v>125</v>
      </c>
      <c r="B126" s="4">
        <f t="shared" si="1"/>
        <v>4.5110068567304221E-2</v>
      </c>
      <c r="C126" s="10" t="s">
        <v>238</v>
      </c>
      <c r="D126" s="7">
        <v>10512940</v>
      </c>
      <c r="E126" s="8">
        <f>SUM(Tabla1[[#This Row],[VALOR VENTAS]])/SUBTOTAL(109,Tabla1[VALOR VENTAS])</f>
        <v>1.5821362880341762E-3</v>
      </c>
      <c r="F126" s="9">
        <f>+Tabla1[[#This Row],[% del total
de ventas]]+F125</f>
        <v>0.54326130661167338</v>
      </c>
      <c r="G126" s="3" t="str">
        <f>+IF(Tabla1[[#This Row],[%
ACUMULADO]]&lt;=80%,"A",IF(Tabla1[[#This Row],[%
ACUMULADO]]&lt;=95%,"B","C"))</f>
        <v>A</v>
      </c>
    </row>
    <row r="127" spans="1:7" x14ac:dyDescent="0.25">
      <c r="A127" s="3">
        <v>126</v>
      </c>
      <c r="B127" s="4">
        <f t="shared" si="1"/>
        <v>4.5470949115842658E-2</v>
      </c>
      <c r="C127" s="10" t="s">
        <v>240</v>
      </c>
      <c r="D127" s="7">
        <v>10468914.029999999</v>
      </c>
      <c r="E127" s="8">
        <f>SUM(Tabla1[[#This Row],[VALOR VENTAS]])/SUBTOTAL(109,Tabla1[VALOR VENTAS])</f>
        <v>1.5755106357663135E-3</v>
      </c>
      <c r="F127" s="9">
        <f>+Tabla1[[#This Row],[% del total
de ventas]]+F126</f>
        <v>0.54483681724743971</v>
      </c>
      <c r="G127" s="3" t="str">
        <f>+IF(Tabla1[[#This Row],[%
ACUMULADO]]&lt;=80%,"A",IF(Tabla1[[#This Row],[%
ACUMULADO]]&lt;=95%,"B","C"))</f>
        <v>A</v>
      </c>
    </row>
    <row r="128" spans="1:7" x14ac:dyDescent="0.25">
      <c r="A128" s="3">
        <v>127</v>
      </c>
      <c r="B128" s="4">
        <f t="shared" si="1"/>
        <v>4.5831829664381089E-2</v>
      </c>
      <c r="C128" s="10" t="s">
        <v>242</v>
      </c>
      <c r="D128" s="7">
        <v>10332276.880000001</v>
      </c>
      <c r="E128" s="8">
        <f>SUM(Tabla1[[#This Row],[VALOR VENTAS]])/SUBTOTAL(109,Tabla1[VALOR VENTAS])</f>
        <v>1.5549475398760519E-3</v>
      </c>
      <c r="F128" s="9">
        <f>+Tabla1[[#This Row],[% del total
de ventas]]+F127</f>
        <v>0.54639176478731577</v>
      </c>
      <c r="G128" s="3" t="str">
        <f>+IF(Tabla1[[#This Row],[%
ACUMULADO]]&lt;=80%,"A",IF(Tabla1[[#This Row],[%
ACUMULADO]]&lt;=95%,"B","C"))</f>
        <v>A</v>
      </c>
    </row>
    <row r="129" spans="1:7" x14ac:dyDescent="0.25">
      <c r="A129" s="3">
        <v>128</v>
      </c>
      <c r="B129" s="4">
        <f t="shared" si="1"/>
        <v>4.619271021291952E-2</v>
      </c>
      <c r="C129" s="10" t="s">
        <v>243</v>
      </c>
      <c r="D129" s="7">
        <v>10165874.589999998</v>
      </c>
      <c r="E129" s="8">
        <f>SUM(Tabla1[[#This Row],[VALOR VENTAS]])/SUBTOTAL(109,Tabla1[VALOR VENTAS])</f>
        <v>1.529904963639434E-3</v>
      </c>
      <c r="F129" s="9">
        <f>+Tabla1[[#This Row],[% del total
de ventas]]+F128</f>
        <v>0.54792166975095524</v>
      </c>
      <c r="G129" s="3" t="str">
        <f>+IF(Tabla1[[#This Row],[%
ACUMULADO]]&lt;=80%,"A",IF(Tabla1[[#This Row],[%
ACUMULADO]]&lt;=95%,"B","C"))</f>
        <v>A</v>
      </c>
    </row>
    <row r="130" spans="1:7" x14ac:dyDescent="0.25">
      <c r="A130" s="3">
        <v>129</v>
      </c>
      <c r="B130" s="4">
        <f t="shared" ref="B130:B193" si="2">+A130/2771</f>
        <v>4.6553590761457958E-2</v>
      </c>
      <c r="C130" s="10" t="s">
        <v>245</v>
      </c>
      <c r="D130" s="7">
        <v>10068381</v>
      </c>
      <c r="E130" s="8">
        <f>SUM(Tabla1[[#This Row],[VALOR VENTAS]])/SUBTOTAL(109,Tabla1[VALOR VENTAS])</f>
        <v>1.5152327457261079E-3</v>
      </c>
      <c r="F130" s="9">
        <f>+Tabla1[[#This Row],[% del total
de ventas]]+F129</f>
        <v>0.54943690249668131</v>
      </c>
      <c r="G130" s="3" t="str">
        <f>+IF(Tabla1[[#This Row],[%
ACUMULADO]]&lt;=80%,"A",IF(Tabla1[[#This Row],[%
ACUMULADO]]&lt;=95%,"B","C"))</f>
        <v>A</v>
      </c>
    </row>
    <row r="131" spans="1:7" x14ac:dyDescent="0.25">
      <c r="A131" s="3">
        <v>130</v>
      </c>
      <c r="B131" s="4">
        <f t="shared" si="2"/>
        <v>4.6914471309996389E-2</v>
      </c>
      <c r="C131" s="10" t="s">
        <v>247</v>
      </c>
      <c r="D131" s="7">
        <v>9943797.6799999997</v>
      </c>
      <c r="E131" s="8">
        <f>SUM(Tabla1[[#This Row],[VALOR VENTAS]])/SUBTOTAL(109,Tabla1[VALOR VENTAS])</f>
        <v>1.4964836811013906E-3</v>
      </c>
      <c r="F131" s="9">
        <f>+Tabla1[[#This Row],[% del total
de ventas]]+F130</f>
        <v>0.55093338617778276</v>
      </c>
      <c r="G131" s="3" t="str">
        <f>+IF(Tabla1[[#This Row],[%
ACUMULADO]]&lt;=80%,"A",IF(Tabla1[[#This Row],[%
ACUMULADO]]&lt;=95%,"B","C"))</f>
        <v>A</v>
      </c>
    </row>
    <row r="132" spans="1:7" x14ac:dyDescent="0.25">
      <c r="A132" s="3">
        <v>131</v>
      </c>
      <c r="B132" s="4">
        <f t="shared" si="2"/>
        <v>4.7275351858534827E-2</v>
      </c>
      <c r="C132" s="10" t="s">
        <v>249</v>
      </c>
      <c r="D132" s="7">
        <v>9922813.1399999969</v>
      </c>
      <c r="E132" s="8">
        <f>SUM(Tabla1[[#This Row],[VALOR VENTAS]])/SUBTOTAL(109,Tabla1[VALOR VENTAS])</f>
        <v>1.4933256299547362E-3</v>
      </c>
      <c r="F132" s="9">
        <f>+Tabla1[[#This Row],[% del total
de ventas]]+F131</f>
        <v>0.5524267118077375</v>
      </c>
      <c r="G132" s="3" t="str">
        <f>+IF(Tabla1[[#This Row],[%
ACUMULADO]]&lt;=80%,"A",IF(Tabla1[[#This Row],[%
ACUMULADO]]&lt;=95%,"B","C"))</f>
        <v>A</v>
      </c>
    </row>
    <row r="133" spans="1:7" x14ac:dyDescent="0.25">
      <c r="A133" s="3">
        <v>132</v>
      </c>
      <c r="B133" s="4">
        <f t="shared" si="2"/>
        <v>4.7636232407073258E-2</v>
      </c>
      <c r="C133" s="10" t="s">
        <v>251</v>
      </c>
      <c r="D133" s="7">
        <v>9832483</v>
      </c>
      <c r="E133" s="8">
        <f>SUM(Tabla1[[#This Row],[VALOR VENTAS]])/SUBTOTAL(109,Tabla1[VALOR VENTAS])</f>
        <v>1.4797314695774106E-3</v>
      </c>
      <c r="F133" s="9">
        <f>+Tabla1[[#This Row],[% del total
de ventas]]+F132</f>
        <v>0.55390644327731486</v>
      </c>
      <c r="G133" s="3" t="str">
        <f>+IF(Tabla1[[#This Row],[%
ACUMULADO]]&lt;=80%,"A",IF(Tabla1[[#This Row],[%
ACUMULADO]]&lt;=95%,"B","C"))</f>
        <v>A</v>
      </c>
    </row>
    <row r="134" spans="1:7" x14ac:dyDescent="0.25">
      <c r="A134" s="3">
        <v>133</v>
      </c>
      <c r="B134" s="4">
        <f t="shared" si="2"/>
        <v>4.7997112955611695E-2</v>
      </c>
      <c r="C134" s="10" t="s">
        <v>253</v>
      </c>
      <c r="D134" s="7">
        <v>9819361.2599999979</v>
      </c>
      <c r="E134" s="8">
        <f>SUM(Tabla1[[#This Row],[VALOR VENTAS]])/SUBTOTAL(109,Tabla1[VALOR VENTAS])</f>
        <v>1.477756724071762E-3</v>
      </c>
      <c r="F134" s="9">
        <f>+Tabla1[[#This Row],[% del total
de ventas]]+F133</f>
        <v>0.55538420000138666</v>
      </c>
      <c r="G134" s="3" t="str">
        <f>+IF(Tabla1[[#This Row],[%
ACUMULADO]]&lt;=80%,"A",IF(Tabla1[[#This Row],[%
ACUMULADO]]&lt;=95%,"B","C"))</f>
        <v>A</v>
      </c>
    </row>
    <row r="135" spans="1:7" x14ac:dyDescent="0.25">
      <c r="A135" s="3">
        <v>134</v>
      </c>
      <c r="B135" s="4">
        <f t="shared" si="2"/>
        <v>4.8357993504150126E-2</v>
      </c>
      <c r="C135" s="10" t="s">
        <v>255</v>
      </c>
      <c r="D135" s="7">
        <v>9756796</v>
      </c>
      <c r="E135" s="8">
        <f>SUM(Tabla1[[#This Row],[VALOR VENTAS]])/SUBTOTAL(109,Tabla1[VALOR VENTAS])</f>
        <v>1.4683410165516686E-3</v>
      </c>
      <c r="F135" s="9">
        <f>+Tabla1[[#This Row],[% del total
de ventas]]+F134</f>
        <v>0.55685254101793835</v>
      </c>
      <c r="G135" s="3" t="str">
        <f>+IF(Tabla1[[#This Row],[%
ACUMULADO]]&lt;=80%,"A",IF(Tabla1[[#This Row],[%
ACUMULADO]]&lt;=95%,"B","C"))</f>
        <v>A</v>
      </c>
    </row>
    <row r="136" spans="1:7" x14ac:dyDescent="0.25">
      <c r="A136" s="3">
        <v>135</v>
      </c>
      <c r="B136" s="4">
        <f t="shared" si="2"/>
        <v>4.8718874052688557E-2</v>
      </c>
      <c r="C136" s="10" t="s">
        <v>257</v>
      </c>
      <c r="D136" s="7">
        <v>9612652.5999999996</v>
      </c>
      <c r="E136" s="8">
        <f>SUM(Tabla1[[#This Row],[VALOR VENTAS]])/SUBTOTAL(109,Tabla1[VALOR VENTAS])</f>
        <v>1.4466482737203934E-3</v>
      </c>
      <c r="F136" s="9">
        <f>+Tabla1[[#This Row],[% del total
de ventas]]+F135</f>
        <v>0.55829918929165878</v>
      </c>
      <c r="G136" s="3" t="str">
        <f>+IF(Tabla1[[#This Row],[%
ACUMULADO]]&lt;=80%,"A",IF(Tabla1[[#This Row],[%
ACUMULADO]]&lt;=95%,"B","C"))</f>
        <v>A</v>
      </c>
    </row>
    <row r="137" spans="1:7" x14ac:dyDescent="0.25">
      <c r="A137" s="3">
        <v>136</v>
      </c>
      <c r="B137" s="4">
        <f t="shared" si="2"/>
        <v>4.9079754601226995E-2</v>
      </c>
      <c r="C137" s="10" t="s">
        <v>259</v>
      </c>
      <c r="D137" s="7">
        <v>9502987.2100000009</v>
      </c>
      <c r="E137" s="8">
        <f>SUM(Tabla1[[#This Row],[VALOR VENTAS]])/SUBTOTAL(109,Tabla1[VALOR VENTAS])</f>
        <v>1.4301442707430705E-3</v>
      </c>
      <c r="F137" s="9">
        <f>+Tabla1[[#This Row],[% del total
de ventas]]+F136</f>
        <v>0.55972933356240184</v>
      </c>
      <c r="G137" s="3" t="str">
        <f>+IF(Tabla1[[#This Row],[%
ACUMULADO]]&lt;=80%,"A",IF(Tabla1[[#This Row],[%
ACUMULADO]]&lt;=95%,"B","C"))</f>
        <v>A</v>
      </c>
    </row>
    <row r="138" spans="1:7" x14ac:dyDescent="0.25">
      <c r="A138" s="3">
        <v>137</v>
      </c>
      <c r="B138" s="4">
        <f t="shared" si="2"/>
        <v>4.9440635149765426E-2</v>
      </c>
      <c r="C138" s="10" t="s">
        <v>261</v>
      </c>
      <c r="D138" s="7">
        <v>9272000</v>
      </c>
      <c r="E138" s="8">
        <f>SUM(Tabla1[[#This Row],[VALOR VENTAS]])/SUBTOTAL(109,Tabla1[VALOR VENTAS])</f>
        <v>1.3953820399101376E-3</v>
      </c>
      <c r="F138" s="9">
        <f>+Tabla1[[#This Row],[% del total
de ventas]]+F137</f>
        <v>0.56112471560231203</v>
      </c>
      <c r="G138" s="3" t="str">
        <f>+IF(Tabla1[[#This Row],[%
ACUMULADO]]&lt;=80%,"A",IF(Tabla1[[#This Row],[%
ACUMULADO]]&lt;=95%,"B","C"))</f>
        <v>A</v>
      </c>
    </row>
    <row r="139" spans="1:7" x14ac:dyDescent="0.25">
      <c r="A139" s="3">
        <v>138</v>
      </c>
      <c r="B139" s="4">
        <f t="shared" si="2"/>
        <v>4.9801515698303864E-2</v>
      </c>
      <c r="C139" s="10" t="s">
        <v>263</v>
      </c>
      <c r="D139" s="7">
        <v>9214814.7300000004</v>
      </c>
      <c r="E139" s="8">
        <f>SUM(Tabla1[[#This Row],[VALOR VENTAS]])/SUBTOTAL(109,Tabla1[VALOR VENTAS])</f>
        <v>1.3867759895752141E-3</v>
      </c>
      <c r="F139" s="9">
        <f>+Tabla1[[#This Row],[% del total
de ventas]]+F138</f>
        <v>0.56251149159188729</v>
      </c>
      <c r="G139" s="3" t="str">
        <f>+IF(Tabla1[[#This Row],[%
ACUMULADO]]&lt;=80%,"A",IF(Tabla1[[#This Row],[%
ACUMULADO]]&lt;=95%,"B","C"))</f>
        <v>A</v>
      </c>
    </row>
    <row r="140" spans="1:7" x14ac:dyDescent="0.25">
      <c r="A140" s="3">
        <v>139</v>
      </c>
      <c r="B140" s="4">
        <f t="shared" si="2"/>
        <v>5.0162396246842295E-2</v>
      </c>
      <c r="C140" s="10" t="s">
        <v>265</v>
      </c>
      <c r="D140" s="7">
        <v>9118272.0399999991</v>
      </c>
      <c r="E140" s="8">
        <f>SUM(Tabla1[[#This Row],[VALOR VENTAS]])/SUBTOTAL(109,Tabla1[VALOR VENTAS])</f>
        <v>1.3722468765779521E-3</v>
      </c>
      <c r="F140" s="9">
        <f>+Tabla1[[#This Row],[% del total
de ventas]]+F139</f>
        <v>0.56388373846846529</v>
      </c>
      <c r="G140" s="3" t="str">
        <f>+IF(Tabla1[[#This Row],[%
ACUMULADO]]&lt;=80%,"A",IF(Tabla1[[#This Row],[%
ACUMULADO]]&lt;=95%,"B","C"))</f>
        <v>A</v>
      </c>
    </row>
    <row r="141" spans="1:7" x14ac:dyDescent="0.25">
      <c r="A141" s="3">
        <v>140</v>
      </c>
      <c r="B141" s="4">
        <f t="shared" si="2"/>
        <v>5.0523276795380732E-2</v>
      </c>
      <c r="C141" s="10" t="s">
        <v>267</v>
      </c>
      <c r="D141" s="7">
        <v>9117824.040000001</v>
      </c>
      <c r="E141" s="8">
        <f>SUM(Tabla1[[#This Row],[VALOR VENTAS]])/SUBTOTAL(109,Tabla1[VALOR VENTAS])</f>
        <v>1.3721794551851698E-3</v>
      </c>
      <c r="F141" s="9">
        <f>+Tabla1[[#This Row],[% del total
de ventas]]+F140</f>
        <v>0.56525591792365049</v>
      </c>
      <c r="G141" s="3" t="str">
        <f>+IF(Tabla1[[#This Row],[%
ACUMULADO]]&lt;=80%,"A",IF(Tabla1[[#This Row],[%
ACUMULADO]]&lt;=95%,"B","C"))</f>
        <v>A</v>
      </c>
    </row>
    <row r="142" spans="1:7" x14ac:dyDescent="0.25">
      <c r="A142" s="3">
        <v>141</v>
      </c>
      <c r="B142" s="4">
        <f t="shared" si="2"/>
        <v>5.0884157343919163E-2</v>
      </c>
      <c r="C142" s="10" t="s">
        <v>269</v>
      </c>
      <c r="D142" s="7">
        <v>9081280</v>
      </c>
      <c r="E142" s="8">
        <f>SUM(Tabla1[[#This Row],[VALOR VENTAS]])/SUBTOTAL(109,Tabla1[VALOR VENTAS])</f>
        <v>1.366679789839855E-3</v>
      </c>
      <c r="F142" s="9">
        <f>+Tabla1[[#This Row],[% del total
de ventas]]+F141</f>
        <v>0.56662259771349033</v>
      </c>
      <c r="G142" s="3" t="str">
        <f>+IF(Tabla1[[#This Row],[%
ACUMULADO]]&lt;=80%,"A",IF(Tabla1[[#This Row],[%
ACUMULADO]]&lt;=95%,"B","C"))</f>
        <v>A</v>
      </c>
    </row>
    <row r="143" spans="1:7" x14ac:dyDescent="0.25">
      <c r="A143" s="3">
        <v>142</v>
      </c>
      <c r="B143" s="4">
        <f t="shared" si="2"/>
        <v>5.1245037892457594E-2</v>
      </c>
      <c r="C143" s="10" t="s">
        <v>270</v>
      </c>
      <c r="D143" s="7">
        <v>9015713.2899999991</v>
      </c>
      <c r="E143" s="8">
        <f>SUM(Tabla1[[#This Row],[VALOR VENTAS]])/SUBTOTAL(109,Tabla1[VALOR VENTAS])</f>
        <v>1.3568123815622451E-3</v>
      </c>
      <c r="F143" s="9">
        <f>+Tabla1[[#This Row],[% del total
de ventas]]+F142</f>
        <v>0.56797941009505259</v>
      </c>
      <c r="G143" s="3" t="str">
        <f>+IF(Tabla1[[#This Row],[%
ACUMULADO]]&lt;=80%,"A",IF(Tabla1[[#This Row],[%
ACUMULADO]]&lt;=95%,"B","C"))</f>
        <v>A</v>
      </c>
    </row>
    <row r="144" spans="1:7" x14ac:dyDescent="0.25">
      <c r="A144" s="3">
        <v>143</v>
      </c>
      <c r="B144" s="4">
        <f t="shared" si="2"/>
        <v>5.1605918440996032E-2</v>
      </c>
      <c r="C144" s="10" t="s">
        <v>272</v>
      </c>
      <c r="D144" s="7">
        <v>8990834.1099999994</v>
      </c>
      <c r="E144" s="8">
        <f>SUM(Tabla1[[#This Row],[VALOR VENTAS]])/SUBTOTAL(109,Tabla1[VALOR VENTAS])</f>
        <v>1.3530682097611568E-3</v>
      </c>
      <c r="F144" s="9">
        <f>+Tabla1[[#This Row],[% del total
de ventas]]+F143</f>
        <v>0.5693324783048137</v>
      </c>
      <c r="G144" s="3" t="str">
        <f>+IF(Tabla1[[#This Row],[%
ACUMULADO]]&lt;=80%,"A",IF(Tabla1[[#This Row],[%
ACUMULADO]]&lt;=95%,"B","C"))</f>
        <v>A</v>
      </c>
    </row>
    <row r="145" spans="1:7" x14ac:dyDescent="0.25">
      <c r="A145" s="3">
        <v>144</v>
      </c>
      <c r="B145" s="4">
        <f t="shared" si="2"/>
        <v>5.1966798989534463E-2</v>
      </c>
      <c r="C145" s="10" t="s">
        <v>274</v>
      </c>
      <c r="D145" s="7">
        <v>8824992</v>
      </c>
      <c r="E145" s="8">
        <f>SUM(Tabla1[[#This Row],[VALOR VENTAS]])/SUBTOTAL(109,Tabla1[VALOR VENTAS])</f>
        <v>1.3281099373544699E-3</v>
      </c>
      <c r="F145" s="9">
        <f>+Tabla1[[#This Row],[% del total
de ventas]]+F144</f>
        <v>0.57066058824216814</v>
      </c>
      <c r="G145" s="3" t="str">
        <f>+IF(Tabla1[[#This Row],[%
ACUMULADO]]&lt;=80%,"A",IF(Tabla1[[#This Row],[%
ACUMULADO]]&lt;=95%,"B","C"))</f>
        <v>A</v>
      </c>
    </row>
    <row r="146" spans="1:7" x14ac:dyDescent="0.25">
      <c r="A146" s="3">
        <v>145</v>
      </c>
      <c r="B146" s="4">
        <f t="shared" si="2"/>
        <v>5.2327679538072901E-2</v>
      </c>
      <c r="C146" s="10" t="s">
        <v>275</v>
      </c>
      <c r="D146" s="7">
        <v>8796176.0600000005</v>
      </c>
      <c r="E146" s="8">
        <f>SUM(Tabla1[[#This Row],[VALOR VENTAS]])/SUBTOTAL(109,Tabla1[VALOR VENTAS])</f>
        <v>1.3237733060840722E-3</v>
      </c>
      <c r="F146" s="9">
        <f>+Tabla1[[#This Row],[% del total
de ventas]]+F145</f>
        <v>0.57198436154825216</v>
      </c>
      <c r="G146" s="3" t="str">
        <f>+IF(Tabla1[[#This Row],[%
ACUMULADO]]&lt;=80%,"A",IF(Tabla1[[#This Row],[%
ACUMULADO]]&lt;=95%,"B","C"))</f>
        <v>A</v>
      </c>
    </row>
    <row r="147" spans="1:7" x14ac:dyDescent="0.25">
      <c r="A147" s="3">
        <v>146</v>
      </c>
      <c r="B147" s="4">
        <f t="shared" si="2"/>
        <v>5.2688560086611332E-2</v>
      </c>
      <c r="C147" s="10" t="s">
        <v>277</v>
      </c>
      <c r="D147" s="7">
        <v>8759838.8200000003</v>
      </c>
      <c r="E147" s="8">
        <f>SUM(Tabla1[[#This Row],[VALOR VENTAS]])/SUBTOTAL(109,Tabla1[VALOR VENTAS])</f>
        <v>1.3183047629352473E-3</v>
      </c>
      <c r="F147" s="9">
        <f>+Tabla1[[#This Row],[% del total
de ventas]]+F146</f>
        <v>0.57330266631118743</v>
      </c>
      <c r="G147" s="3" t="str">
        <f>+IF(Tabla1[[#This Row],[%
ACUMULADO]]&lt;=80%,"A",IF(Tabla1[[#This Row],[%
ACUMULADO]]&lt;=95%,"B","C"))</f>
        <v>A</v>
      </c>
    </row>
    <row r="148" spans="1:7" x14ac:dyDescent="0.25">
      <c r="A148" s="3">
        <v>147</v>
      </c>
      <c r="B148" s="4">
        <f t="shared" si="2"/>
        <v>5.3049440635149762E-2</v>
      </c>
      <c r="C148" s="10" t="s">
        <v>279</v>
      </c>
      <c r="D148" s="7">
        <v>8747969.320000004</v>
      </c>
      <c r="E148" s="8">
        <f>SUM(Tabla1[[#This Row],[VALOR VENTAS]])/SUBTOTAL(109,Tabla1[VALOR VENTAS])</f>
        <v>1.3165184722619613E-3</v>
      </c>
      <c r="F148" s="9">
        <f>+Tabla1[[#This Row],[% del total
de ventas]]+F147</f>
        <v>0.57461918478344942</v>
      </c>
      <c r="G148" s="3" t="str">
        <f>+IF(Tabla1[[#This Row],[%
ACUMULADO]]&lt;=80%,"A",IF(Tabla1[[#This Row],[%
ACUMULADO]]&lt;=95%,"B","C"))</f>
        <v>A</v>
      </c>
    </row>
    <row r="149" spans="1:7" x14ac:dyDescent="0.25">
      <c r="A149" s="3">
        <v>148</v>
      </c>
      <c r="B149" s="4">
        <f t="shared" si="2"/>
        <v>5.34103211836882E-2</v>
      </c>
      <c r="C149" s="10" t="s">
        <v>281</v>
      </c>
      <c r="D149" s="7">
        <v>8718207.5900000017</v>
      </c>
      <c r="E149" s="8">
        <f>SUM(Tabla1[[#This Row],[VALOR VENTAS]])/SUBTOTAL(109,Tabla1[VALOR VENTAS])</f>
        <v>1.3120395051007601E-3</v>
      </c>
      <c r="F149" s="9">
        <f>+Tabla1[[#This Row],[% del total
de ventas]]+F148</f>
        <v>0.57593122428855015</v>
      </c>
      <c r="G149" s="3" t="str">
        <f>+IF(Tabla1[[#This Row],[%
ACUMULADO]]&lt;=80%,"A",IF(Tabla1[[#This Row],[%
ACUMULADO]]&lt;=95%,"B","C"))</f>
        <v>A</v>
      </c>
    </row>
    <row r="150" spans="1:7" x14ac:dyDescent="0.25">
      <c r="A150" s="3">
        <v>149</v>
      </c>
      <c r="B150" s="4">
        <f t="shared" si="2"/>
        <v>5.3771201732226631E-2</v>
      </c>
      <c r="C150" s="10" t="s">
        <v>283</v>
      </c>
      <c r="D150" s="7">
        <v>8636194.1999999993</v>
      </c>
      <c r="E150" s="8">
        <f>SUM(Tabla1[[#This Row],[VALOR VENTAS]])/SUBTOTAL(109,Tabla1[VALOR VENTAS])</f>
        <v>1.2996969671975947E-3</v>
      </c>
      <c r="F150" s="9">
        <f>+Tabla1[[#This Row],[% del total
de ventas]]+F149</f>
        <v>0.57723092125574771</v>
      </c>
      <c r="G150" s="3" t="str">
        <f>+IF(Tabla1[[#This Row],[%
ACUMULADO]]&lt;=80%,"A",IF(Tabla1[[#This Row],[%
ACUMULADO]]&lt;=95%,"B","C"))</f>
        <v>A</v>
      </c>
    </row>
    <row r="151" spans="1:7" x14ac:dyDescent="0.25">
      <c r="A151" s="3">
        <v>150</v>
      </c>
      <c r="B151" s="4">
        <f t="shared" si="2"/>
        <v>5.4132082280765069E-2</v>
      </c>
      <c r="C151" s="10" t="s">
        <v>285</v>
      </c>
      <c r="D151" s="7">
        <v>8604555.2299999986</v>
      </c>
      <c r="E151" s="8">
        <f>SUM(Tabla1[[#This Row],[VALOR VENTAS]])/SUBTOTAL(109,Tabla1[VALOR VENTAS])</f>
        <v>1.2949354863413332E-3</v>
      </c>
      <c r="F151" s="9">
        <f>+Tabla1[[#This Row],[% del total
de ventas]]+F150</f>
        <v>0.57852585674208901</v>
      </c>
      <c r="G151" s="3" t="str">
        <f>+IF(Tabla1[[#This Row],[%
ACUMULADO]]&lt;=80%,"A",IF(Tabla1[[#This Row],[%
ACUMULADO]]&lt;=95%,"B","C"))</f>
        <v>A</v>
      </c>
    </row>
    <row r="152" spans="1:7" x14ac:dyDescent="0.25">
      <c r="A152" s="3">
        <v>151</v>
      </c>
      <c r="B152" s="4">
        <f t="shared" si="2"/>
        <v>5.44929628293035E-2</v>
      </c>
      <c r="C152" s="10" t="s">
        <v>286</v>
      </c>
      <c r="D152" s="7">
        <v>8551245.6900000013</v>
      </c>
      <c r="E152" s="8">
        <f>SUM(Tabla1[[#This Row],[VALOR VENTAS]])/SUBTOTAL(109,Tabla1[VALOR VENTAS])</f>
        <v>1.2869127108158945E-3</v>
      </c>
      <c r="F152" s="9">
        <f>+Tabla1[[#This Row],[% del total
de ventas]]+F151</f>
        <v>0.57981276945290494</v>
      </c>
      <c r="G152" s="3" t="str">
        <f>+IF(Tabla1[[#This Row],[%
ACUMULADO]]&lt;=80%,"A",IF(Tabla1[[#This Row],[%
ACUMULADO]]&lt;=95%,"B","C"))</f>
        <v>A</v>
      </c>
    </row>
    <row r="153" spans="1:7" x14ac:dyDescent="0.25">
      <c r="A153" s="3">
        <v>152</v>
      </c>
      <c r="B153" s="4">
        <f t="shared" si="2"/>
        <v>5.4853843377841938E-2</v>
      </c>
      <c r="C153" s="10" t="s">
        <v>288</v>
      </c>
      <c r="D153" s="7">
        <v>8476204.1099999994</v>
      </c>
      <c r="E153" s="8">
        <f>SUM(Tabla1[[#This Row],[VALOR VENTAS]])/SUBTOTAL(109,Tabla1[VALOR VENTAS])</f>
        <v>1.2756193897440133E-3</v>
      </c>
      <c r="F153" s="9">
        <f>+Tabla1[[#This Row],[% del total
de ventas]]+F152</f>
        <v>0.58108838884264891</v>
      </c>
      <c r="G153" s="3" t="str">
        <f>+IF(Tabla1[[#This Row],[%
ACUMULADO]]&lt;=80%,"A",IF(Tabla1[[#This Row],[%
ACUMULADO]]&lt;=95%,"B","C"))</f>
        <v>A</v>
      </c>
    </row>
    <row r="154" spans="1:7" x14ac:dyDescent="0.25">
      <c r="A154" s="3">
        <v>153</v>
      </c>
      <c r="B154" s="4">
        <f t="shared" si="2"/>
        <v>5.5214723926380369E-2</v>
      </c>
      <c r="C154" s="10" t="s">
        <v>290</v>
      </c>
      <c r="D154" s="7">
        <v>8389141.5599999987</v>
      </c>
      <c r="E154" s="8">
        <f>SUM(Tabla1[[#This Row],[VALOR VENTAS]])/SUBTOTAL(109,Tabla1[VALOR VENTAS])</f>
        <v>1.2625169826453529E-3</v>
      </c>
      <c r="F154" s="9">
        <f>+Tabla1[[#This Row],[% del total
de ventas]]+F153</f>
        <v>0.58235090582529425</v>
      </c>
      <c r="G154" s="3" t="str">
        <f>+IF(Tabla1[[#This Row],[%
ACUMULADO]]&lt;=80%,"A",IF(Tabla1[[#This Row],[%
ACUMULADO]]&lt;=95%,"B","C"))</f>
        <v>A</v>
      </c>
    </row>
    <row r="155" spans="1:7" x14ac:dyDescent="0.25">
      <c r="A155" s="3">
        <v>154</v>
      </c>
      <c r="B155" s="4">
        <f t="shared" si="2"/>
        <v>5.5575604474918799E-2</v>
      </c>
      <c r="C155" s="10" t="s">
        <v>291</v>
      </c>
      <c r="D155" s="7">
        <v>8361700</v>
      </c>
      <c r="E155" s="8">
        <f>SUM(Tabla1[[#This Row],[VALOR VENTAS]])/SUBTOTAL(109,Tabla1[VALOR VENTAS])</f>
        <v>1.2583871875665011E-3</v>
      </c>
      <c r="F155" s="9">
        <f>+Tabla1[[#This Row],[% del total
de ventas]]+F154</f>
        <v>0.5836092930128608</v>
      </c>
      <c r="G155" s="3" t="str">
        <f>+IF(Tabla1[[#This Row],[%
ACUMULADO]]&lt;=80%,"A",IF(Tabla1[[#This Row],[%
ACUMULADO]]&lt;=95%,"B","C"))</f>
        <v>A</v>
      </c>
    </row>
    <row r="156" spans="1:7" x14ac:dyDescent="0.25">
      <c r="A156" s="3">
        <v>155</v>
      </c>
      <c r="B156" s="4">
        <f t="shared" si="2"/>
        <v>5.5936485023457237E-2</v>
      </c>
      <c r="C156" s="10" t="s">
        <v>56</v>
      </c>
      <c r="D156" s="7">
        <v>8326848.6599999983</v>
      </c>
      <c r="E156" s="8">
        <f>SUM(Tabla1[[#This Row],[VALOR VENTAS]])/SUBTOTAL(109,Tabla1[VALOR VENTAS])</f>
        <v>1.2531422637202107E-3</v>
      </c>
      <c r="F156" s="9">
        <f>+Tabla1[[#This Row],[% del total
de ventas]]+F155</f>
        <v>0.58486243527658099</v>
      </c>
      <c r="G156" s="3" t="str">
        <f>+IF(Tabla1[[#This Row],[%
ACUMULADO]]&lt;=80%,"A",IF(Tabla1[[#This Row],[%
ACUMULADO]]&lt;=95%,"B","C"))</f>
        <v>A</v>
      </c>
    </row>
    <row r="157" spans="1:7" x14ac:dyDescent="0.25">
      <c r="A157" s="3">
        <v>156</v>
      </c>
      <c r="B157" s="4">
        <f t="shared" si="2"/>
        <v>5.6297365571995668E-2</v>
      </c>
      <c r="C157" s="10" t="s">
        <v>294</v>
      </c>
      <c r="D157" s="7">
        <v>8320595.2700000014</v>
      </c>
      <c r="E157" s="8">
        <f>SUM(Tabla1[[#This Row],[VALOR VENTAS]])/SUBTOTAL(109,Tabla1[VALOR VENTAS])</f>
        <v>1.2522011649179514E-3</v>
      </c>
      <c r="F157" s="9">
        <f>+Tabla1[[#This Row],[% del total
de ventas]]+F156</f>
        <v>0.58611463644149897</v>
      </c>
      <c r="G157" s="3" t="str">
        <f>+IF(Tabla1[[#This Row],[%
ACUMULADO]]&lt;=80%,"A",IF(Tabla1[[#This Row],[%
ACUMULADO]]&lt;=95%,"B","C"))</f>
        <v>A</v>
      </c>
    </row>
    <row r="158" spans="1:7" x14ac:dyDescent="0.25">
      <c r="A158" s="3">
        <v>157</v>
      </c>
      <c r="B158" s="4">
        <f t="shared" si="2"/>
        <v>5.6658246120534106E-2</v>
      </c>
      <c r="C158" s="10" t="s">
        <v>295</v>
      </c>
      <c r="D158" s="7">
        <v>8235402.1900000013</v>
      </c>
      <c r="E158" s="8">
        <f>SUM(Tabla1[[#This Row],[VALOR VENTAS]])/SUBTOTAL(109,Tabla1[VALOR VENTAS])</f>
        <v>1.2393801021745704E-3</v>
      </c>
      <c r="F158" s="9">
        <f>+Tabla1[[#This Row],[% del total
de ventas]]+F157</f>
        <v>0.58735401654367358</v>
      </c>
      <c r="G158" s="3" t="str">
        <f>+IF(Tabla1[[#This Row],[%
ACUMULADO]]&lt;=80%,"A",IF(Tabla1[[#This Row],[%
ACUMULADO]]&lt;=95%,"B","C"))</f>
        <v>A</v>
      </c>
    </row>
    <row r="159" spans="1:7" x14ac:dyDescent="0.25">
      <c r="A159" s="3">
        <v>158</v>
      </c>
      <c r="B159" s="4">
        <f t="shared" si="2"/>
        <v>5.7019126669072537E-2</v>
      </c>
      <c r="C159" s="10" t="s">
        <v>297</v>
      </c>
      <c r="D159" s="7">
        <v>8226443.1800000044</v>
      </c>
      <c r="E159" s="8">
        <f>SUM(Tabla1[[#This Row],[VALOR VENTAS]])/SUBTOTAL(109,Tabla1[VALOR VENTAS])</f>
        <v>1.2380318233081585E-3</v>
      </c>
      <c r="F159" s="9">
        <f>+Tabla1[[#This Row],[% del total
de ventas]]+F158</f>
        <v>0.58859204836698176</v>
      </c>
      <c r="G159" s="3" t="str">
        <f>+IF(Tabla1[[#This Row],[%
ACUMULADO]]&lt;=80%,"A",IF(Tabla1[[#This Row],[%
ACUMULADO]]&lt;=95%,"B","C"))</f>
        <v>A</v>
      </c>
    </row>
    <row r="160" spans="1:7" x14ac:dyDescent="0.25">
      <c r="A160" s="3">
        <v>159</v>
      </c>
      <c r="B160" s="4">
        <f t="shared" si="2"/>
        <v>5.7380007217610968E-2</v>
      </c>
      <c r="C160" s="10" t="s">
        <v>299</v>
      </c>
      <c r="D160" s="7">
        <v>8132080</v>
      </c>
      <c r="E160" s="8">
        <f>SUM(Tabla1[[#This Row],[VALOR VENTAS]])/SUBTOTAL(109,Tabla1[VALOR VENTAS])</f>
        <v>1.2238307138818412E-3</v>
      </c>
      <c r="F160" s="9">
        <f>+Tabla1[[#This Row],[% del total
de ventas]]+F159</f>
        <v>0.58981587908086364</v>
      </c>
      <c r="G160" s="3" t="str">
        <f>+IF(Tabla1[[#This Row],[%
ACUMULADO]]&lt;=80%,"A",IF(Tabla1[[#This Row],[%
ACUMULADO]]&lt;=95%,"B","C"))</f>
        <v>A</v>
      </c>
    </row>
    <row r="161" spans="1:7" x14ac:dyDescent="0.25">
      <c r="A161" s="3">
        <v>160</v>
      </c>
      <c r="B161" s="4">
        <f t="shared" si="2"/>
        <v>5.7740887766149405E-2</v>
      </c>
      <c r="C161" s="10" t="s">
        <v>301</v>
      </c>
      <c r="D161" s="7">
        <v>8100832</v>
      </c>
      <c r="E161" s="8">
        <f>SUM(Tabla1[[#This Row],[VALOR VENTAS]])/SUBTOTAL(109,Tabla1[VALOR VENTAS])</f>
        <v>1.2191280717352589E-3</v>
      </c>
      <c r="F161" s="9">
        <f>+Tabla1[[#This Row],[% del total
de ventas]]+F160</f>
        <v>0.59103500715259893</v>
      </c>
      <c r="G161" s="3" t="str">
        <f>+IF(Tabla1[[#This Row],[%
ACUMULADO]]&lt;=80%,"A",IF(Tabla1[[#This Row],[%
ACUMULADO]]&lt;=95%,"B","C"))</f>
        <v>A</v>
      </c>
    </row>
    <row r="162" spans="1:7" x14ac:dyDescent="0.25">
      <c r="A162" s="3">
        <v>161</v>
      </c>
      <c r="B162" s="4">
        <f t="shared" si="2"/>
        <v>5.8101768314687836E-2</v>
      </c>
      <c r="C162" s="10" t="s">
        <v>303</v>
      </c>
      <c r="D162" s="7">
        <v>8094064.6699999999</v>
      </c>
      <c r="E162" s="8">
        <f>SUM(Tabla1[[#This Row],[VALOR VENTAS]])/SUBTOTAL(109,Tabla1[VALOR VENTAS])</f>
        <v>1.2181096279539662E-3</v>
      </c>
      <c r="F162" s="9">
        <f>+Tabla1[[#This Row],[% del total
de ventas]]+F161</f>
        <v>0.59225311678055292</v>
      </c>
      <c r="G162" s="3" t="str">
        <f>+IF(Tabla1[[#This Row],[%
ACUMULADO]]&lt;=80%,"A",IF(Tabla1[[#This Row],[%
ACUMULADO]]&lt;=95%,"B","C"))</f>
        <v>A</v>
      </c>
    </row>
    <row r="163" spans="1:7" x14ac:dyDescent="0.25">
      <c r="A163" s="3">
        <v>162</v>
      </c>
      <c r="B163" s="4">
        <f t="shared" si="2"/>
        <v>5.8462648863226274E-2</v>
      </c>
      <c r="C163" s="10" t="s">
        <v>305</v>
      </c>
      <c r="D163" s="7">
        <v>8007362.3800000008</v>
      </c>
      <c r="E163" s="8">
        <f>SUM(Tabla1[[#This Row],[VALOR VENTAS]])/SUBTOTAL(109,Tabla1[VALOR VENTAS])</f>
        <v>1.2050614378887076E-3</v>
      </c>
      <c r="F163" s="9">
        <f>+Tabla1[[#This Row],[% del total
de ventas]]+F162</f>
        <v>0.5934581782184416</v>
      </c>
      <c r="G163" s="3" t="str">
        <f>+IF(Tabla1[[#This Row],[%
ACUMULADO]]&lt;=80%,"A",IF(Tabla1[[#This Row],[%
ACUMULADO]]&lt;=95%,"B","C"))</f>
        <v>A</v>
      </c>
    </row>
    <row r="164" spans="1:7" x14ac:dyDescent="0.25">
      <c r="A164" s="3">
        <v>163</v>
      </c>
      <c r="B164" s="4">
        <f t="shared" si="2"/>
        <v>5.8823529411764705E-2</v>
      </c>
      <c r="C164" s="10" t="s">
        <v>307</v>
      </c>
      <c r="D164" s="7">
        <v>7971000</v>
      </c>
      <c r="E164" s="8">
        <f>SUM(Tabla1[[#This Row],[VALOR VENTAS]])/SUBTOTAL(109,Tabla1[VALOR VENTAS])</f>
        <v>1.1995891113161894E-3</v>
      </c>
      <c r="F164" s="9">
        <f>+Tabla1[[#This Row],[% del total
de ventas]]+F163</f>
        <v>0.59465776732975784</v>
      </c>
      <c r="G164" s="3" t="str">
        <f>+IF(Tabla1[[#This Row],[%
ACUMULADO]]&lt;=80%,"A",IF(Tabla1[[#This Row],[%
ACUMULADO]]&lt;=95%,"B","C"))</f>
        <v>A</v>
      </c>
    </row>
    <row r="165" spans="1:7" x14ac:dyDescent="0.25">
      <c r="A165" s="3">
        <v>164</v>
      </c>
      <c r="B165" s="4">
        <f t="shared" si="2"/>
        <v>5.9184409960303143E-2</v>
      </c>
      <c r="C165" s="10" t="s">
        <v>309</v>
      </c>
      <c r="D165" s="7">
        <v>7970648.4799999977</v>
      </c>
      <c r="E165" s="8">
        <f>SUM(Tabla1[[#This Row],[VALOR VENTAS]])/SUBTOTAL(109,Tabla1[VALOR VENTAS])</f>
        <v>1.1995362096019235E-3</v>
      </c>
      <c r="F165" s="9">
        <f>+Tabla1[[#This Row],[% del total
de ventas]]+F164</f>
        <v>0.59585730353935973</v>
      </c>
      <c r="G165" s="3" t="str">
        <f>+IF(Tabla1[[#This Row],[%
ACUMULADO]]&lt;=80%,"A",IF(Tabla1[[#This Row],[%
ACUMULADO]]&lt;=95%,"B","C"))</f>
        <v>A</v>
      </c>
    </row>
    <row r="166" spans="1:7" x14ac:dyDescent="0.25">
      <c r="A166" s="3">
        <v>165</v>
      </c>
      <c r="B166" s="4">
        <f t="shared" si="2"/>
        <v>5.9545290508841574E-2</v>
      </c>
      <c r="C166" s="10" t="s">
        <v>311</v>
      </c>
      <c r="D166" s="7">
        <v>7931102.8800000008</v>
      </c>
      <c r="E166" s="8">
        <f>SUM(Tabla1[[#This Row],[VALOR VENTAS]])/SUBTOTAL(109,Tabla1[VALOR VENTAS])</f>
        <v>1.1935848269447335E-3</v>
      </c>
      <c r="F166" s="9">
        <f>+Tabla1[[#This Row],[% del total
de ventas]]+F165</f>
        <v>0.59705088836630449</v>
      </c>
      <c r="G166" s="3" t="str">
        <f>+IF(Tabla1[[#This Row],[%
ACUMULADO]]&lt;=80%,"A",IF(Tabla1[[#This Row],[%
ACUMULADO]]&lt;=95%,"B","C"))</f>
        <v>A</v>
      </c>
    </row>
    <row r="167" spans="1:7" x14ac:dyDescent="0.25">
      <c r="A167" s="3">
        <v>166</v>
      </c>
      <c r="B167" s="4">
        <f t="shared" si="2"/>
        <v>5.9906171057380005E-2</v>
      </c>
      <c r="C167" s="10" t="s">
        <v>313</v>
      </c>
      <c r="D167" s="7">
        <v>7869250.2000000002</v>
      </c>
      <c r="E167" s="8">
        <f>SUM(Tabla1[[#This Row],[VALOR VENTAS]])/SUBTOTAL(109,Tabla1[VALOR VENTAS])</f>
        <v>1.1842763585676508E-3</v>
      </c>
      <c r="F167" s="9">
        <f>+Tabla1[[#This Row],[% del total
de ventas]]+F166</f>
        <v>0.59823516472487215</v>
      </c>
      <c r="G167" s="3" t="str">
        <f>+IF(Tabla1[[#This Row],[%
ACUMULADO]]&lt;=80%,"A",IF(Tabla1[[#This Row],[%
ACUMULADO]]&lt;=95%,"B","C"))</f>
        <v>A</v>
      </c>
    </row>
    <row r="168" spans="1:7" x14ac:dyDescent="0.25">
      <c r="A168" s="3">
        <v>167</v>
      </c>
      <c r="B168" s="4">
        <f t="shared" si="2"/>
        <v>6.0267051605918442E-2</v>
      </c>
      <c r="C168" s="10" t="s">
        <v>315</v>
      </c>
      <c r="D168" s="7">
        <v>7855935</v>
      </c>
      <c r="E168" s="8">
        <f>SUM(Tabla1[[#This Row],[VALOR VENTAS]])/SUBTOTAL(109,Tabla1[VALOR VENTAS])</f>
        <v>1.1822724984578783E-3</v>
      </c>
      <c r="F168" s="9">
        <f>+Tabla1[[#This Row],[% del total
de ventas]]+F167</f>
        <v>0.59941743722333007</v>
      </c>
      <c r="G168" s="3" t="str">
        <f>+IF(Tabla1[[#This Row],[%
ACUMULADO]]&lt;=80%,"A",IF(Tabla1[[#This Row],[%
ACUMULADO]]&lt;=95%,"B","C"))</f>
        <v>A</v>
      </c>
    </row>
    <row r="169" spans="1:7" x14ac:dyDescent="0.25">
      <c r="A169" s="3">
        <v>168</v>
      </c>
      <c r="B169" s="4">
        <f t="shared" si="2"/>
        <v>6.0627932154456873E-2</v>
      </c>
      <c r="C169" s="10" t="s">
        <v>317</v>
      </c>
      <c r="D169" s="7">
        <v>7696129.75</v>
      </c>
      <c r="E169" s="8">
        <f>SUM(Tabla1[[#This Row],[VALOR VENTAS]])/SUBTOTAL(109,Tabla1[VALOR VENTAS])</f>
        <v>1.1582227383485869E-3</v>
      </c>
      <c r="F169" s="9">
        <f>+Tabla1[[#This Row],[% del total
de ventas]]+F168</f>
        <v>0.60057565996167861</v>
      </c>
      <c r="G169" s="3" t="str">
        <f>+IF(Tabla1[[#This Row],[%
ACUMULADO]]&lt;=80%,"A",IF(Tabla1[[#This Row],[%
ACUMULADO]]&lt;=95%,"B","C"))</f>
        <v>A</v>
      </c>
    </row>
    <row r="170" spans="1:7" x14ac:dyDescent="0.25">
      <c r="A170" s="3">
        <v>169</v>
      </c>
      <c r="B170" s="4">
        <f t="shared" si="2"/>
        <v>6.0988812702995311E-2</v>
      </c>
      <c r="C170" s="10" t="s">
        <v>319</v>
      </c>
      <c r="D170" s="7">
        <v>7647188.5</v>
      </c>
      <c r="E170" s="8">
        <f>SUM(Tabla1[[#This Row],[VALOR VENTAS]])/SUBTOTAL(109,Tabla1[VALOR VENTAS])</f>
        <v>1.1508573650460898E-3</v>
      </c>
      <c r="F170" s="9">
        <f>+Tabla1[[#This Row],[% del total
de ventas]]+F169</f>
        <v>0.60172651732672466</v>
      </c>
      <c r="G170" s="3" t="str">
        <f>+IF(Tabla1[[#This Row],[%
ACUMULADO]]&lt;=80%,"A",IF(Tabla1[[#This Row],[%
ACUMULADO]]&lt;=95%,"B","C"))</f>
        <v>A</v>
      </c>
    </row>
    <row r="171" spans="1:7" x14ac:dyDescent="0.25">
      <c r="A171" s="3">
        <v>170</v>
      </c>
      <c r="B171" s="4">
        <f t="shared" si="2"/>
        <v>6.1349693251533742E-2</v>
      </c>
      <c r="C171" s="10" t="s">
        <v>321</v>
      </c>
      <c r="D171" s="7">
        <v>7584101</v>
      </c>
      <c r="E171" s="8">
        <f>SUM(Tabla1[[#This Row],[VALOR VENTAS]])/SUBTOTAL(109,Tabla1[VALOR VENTAS])</f>
        <v>1.1413630634452669E-3</v>
      </c>
      <c r="F171" s="9">
        <f>+Tabla1[[#This Row],[% del total
de ventas]]+F170</f>
        <v>0.60286788039016992</v>
      </c>
      <c r="G171" s="3" t="str">
        <f>+IF(Tabla1[[#This Row],[%
ACUMULADO]]&lt;=80%,"A",IF(Tabla1[[#This Row],[%
ACUMULADO]]&lt;=95%,"B","C"))</f>
        <v>A</v>
      </c>
    </row>
    <row r="172" spans="1:7" x14ac:dyDescent="0.25">
      <c r="A172" s="3">
        <v>171</v>
      </c>
      <c r="B172" s="4">
        <f t="shared" si="2"/>
        <v>6.1710573800072173E-2</v>
      </c>
      <c r="C172" s="10" t="s">
        <v>323</v>
      </c>
      <c r="D172" s="7">
        <v>7555260.8399999999</v>
      </c>
      <c r="E172" s="8">
        <f>SUM(Tabla1[[#This Row],[VALOR VENTAS]])/SUBTOTAL(109,Tabla1[VALOR VENTAS])</f>
        <v>1.1370227872058219E-3</v>
      </c>
      <c r="F172" s="9">
        <f>+Tabla1[[#This Row],[% del total
de ventas]]+F171</f>
        <v>0.60400490317737576</v>
      </c>
      <c r="G172" s="3" t="str">
        <f>+IF(Tabla1[[#This Row],[%
ACUMULADO]]&lt;=80%,"A",IF(Tabla1[[#This Row],[%
ACUMULADO]]&lt;=95%,"B","C"))</f>
        <v>A</v>
      </c>
    </row>
    <row r="173" spans="1:7" x14ac:dyDescent="0.25">
      <c r="A173" s="3">
        <v>172</v>
      </c>
      <c r="B173" s="4">
        <f t="shared" si="2"/>
        <v>6.2071454348610611E-2</v>
      </c>
      <c r="C173" s="10" t="s">
        <v>325</v>
      </c>
      <c r="D173" s="7">
        <v>7545375.6000000006</v>
      </c>
      <c r="E173" s="8">
        <f>SUM(Tabla1[[#This Row],[VALOR VENTAS]])/SUBTOTAL(109,Tabla1[VALOR VENTAS])</f>
        <v>1.1355351161147734E-3</v>
      </c>
      <c r="F173" s="9">
        <f>+Tabla1[[#This Row],[% del total
de ventas]]+F172</f>
        <v>0.60514043829349051</v>
      </c>
      <c r="G173" s="3" t="str">
        <f>+IF(Tabla1[[#This Row],[%
ACUMULADO]]&lt;=80%,"A",IF(Tabla1[[#This Row],[%
ACUMULADO]]&lt;=95%,"B","C"))</f>
        <v>A</v>
      </c>
    </row>
    <row r="174" spans="1:7" x14ac:dyDescent="0.25">
      <c r="A174" s="3">
        <v>173</v>
      </c>
      <c r="B174" s="4">
        <f t="shared" si="2"/>
        <v>6.2432334897149042E-2</v>
      </c>
      <c r="C174" s="10" t="s">
        <v>327</v>
      </c>
      <c r="D174" s="7">
        <v>7538517</v>
      </c>
      <c r="E174" s="8">
        <f>SUM(Tabla1[[#This Row],[VALOR VENTAS]])/SUBTOTAL(109,Tabla1[VALOR VENTAS])</f>
        <v>1.1345029367296432E-3</v>
      </c>
      <c r="F174" s="9">
        <f>+Tabla1[[#This Row],[% del total
de ventas]]+F173</f>
        <v>0.60627494123022019</v>
      </c>
      <c r="G174" s="3" t="str">
        <f>+IF(Tabla1[[#This Row],[%
ACUMULADO]]&lt;=80%,"A",IF(Tabla1[[#This Row],[%
ACUMULADO]]&lt;=95%,"B","C"))</f>
        <v>A</v>
      </c>
    </row>
    <row r="175" spans="1:7" x14ac:dyDescent="0.25">
      <c r="A175" s="3">
        <v>174</v>
      </c>
      <c r="B175" s="4">
        <f t="shared" si="2"/>
        <v>6.2793215445687472E-2</v>
      </c>
      <c r="C175" s="10" t="s">
        <v>329</v>
      </c>
      <c r="D175" s="7">
        <v>7525815</v>
      </c>
      <c r="E175" s="8">
        <f>SUM(Tabla1[[#This Row],[VALOR VENTAS]])/SUBTOTAL(109,Tabla1[VALOR VENTAS])</f>
        <v>1.1325913596512416E-3</v>
      </c>
      <c r="F175" s="9">
        <f>+Tabla1[[#This Row],[% del total
de ventas]]+F174</f>
        <v>0.60740753258987146</v>
      </c>
      <c r="G175" s="3" t="str">
        <f>+IF(Tabla1[[#This Row],[%
ACUMULADO]]&lt;=80%,"A",IF(Tabla1[[#This Row],[%
ACUMULADO]]&lt;=95%,"B","C"))</f>
        <v>A</v>
      </c>
    </row>
    <row r="176" spans="1:7" x14ac:dyDescent="0.25">
      <c r="A176" s="3">
        <v>175</v>
      </c>
      <c r="B176" s="4">
        <f t="shared" si="2"/>
        <v>6.3154095994225917E-2</v>
      </c>
      <c r="C176" s="10" t="s">
        <v>330</v>
      </c>
      <c r="D176" s="7">
        <v>7520616.7399999993</v>
      </c>
      <c r="E176" s="8">
        <f>SUM(Tabla1[[#This Row],[VALOR VENTAS]])/SUBTOTAL(109,Tabla1[VALOR VENTAS])</f>
        <v>1.1318090517734608E-3</v>
      </c>
      <c r="F176" s="9">
        <f>+Tabla1[[#This Row],[% del total
de ventas]]+F175</f>
        <v>0.60853934164164492</v>
      </c>
      <c r="G176" s="3" t="str">
        <f>+IF(Tabla1[[#This Row],[%
ACUMULADO]]&lt;=80%,"A",IF(Tabla1[[#This Row],[%
ACUMULADO]]&lt;=95%,"B","C"))</f>
        <v>A</v>
      </c>
    </row>
    <row r="177" spans="1:7" x14ac:dyDescent="0.25">
      <c r="A177" s="3">
        <v>176</v>
      </c>
      <c r="B177" s="4">
        <f t="shared" si="2"/>
        <v>6.3514976542764348E-2</v>
      </c>
      <c r="C177" s="10" t="s">
        <v>332</v>
      </c>
      <c r="D177" s="7">
        <v>7502217</v>
      </c>
      <c r="E177" s="8">
        <f>SUM(Tabla1[[#This Row],[VALOR VENTAS]])/SUBTOTAL(109,Tabla1[VALOR VENTAS])</f>
        <v>1.1290399979840932E-3</v>
      </c>
      <c r="F177" s="9">
        <f>+Tabla1[[#This Row],[% del total
de ventas]]+F176</f>
        <v>0.609668381639629</v>
      </c>
      <c r="G177" s="3" t="str">
        <f>+IF(Tabla1[[#This Row],[%
ACUMULADO]]&lt;=80%,"A",IF(Tabla1[[#This Row],[%
ACUMULADO]]&lt;=95%,"B","C"))</f>
        <v>A</v>
      </c>
    </row>
    <row r="178" spans="1:7" x14ac:dyDescent="0.25">
      <c r="A178" s="3">
        <v>177</v>
      </c>
      <c r="B178" s="4">
        <f t="shared" si="2"/>
        <v>6.3875857091302779E-2</v>
      </c>
      <c r="C178" s="10" t="s">
        <v>334</v>
      </c>
      <c r="D178" s="7">
        <v>7501711.2400000012</v>
      </c>
      <c r="E178" s="8">
        <f>SUM(Tabla1[[#This Row],[VALOR VENTAS]])/SUBTOTAL(109,Tabla1[VALOR VENTAS])</f>
        <v>1.1289638840474557E-3</v>
      </c>
      <c r="F178" s="9">
        <f>+Tabla1[[#This Row],[% del total
de ventas]]+F177</f>
        <v>0.61079734552367648</v>
      </c>
      <c r="G178" s="3" t="str">
        <f>+IF(Tabla1[[#This Row],[%
ACUMULADO]]&lt;=80%,"A",IF(Tabla1[[#This Row],[%
ACUMULADO]]&lt;=95%,"B","C"))</f>
        <v>A</v>
      </c>
    </row>
    <row r="179" spans="1:7" x14ac:dyDescent="0.25">
      <c r="A179" s="3">
        <v>178</v>
      </c>
      <c r="B179" s="4">
        <f t="shared" si="2"/>
        <v>6.423673763984121E-2</v>
      </c>
      <c r="C179" s="10" t="s">
        <v>336</v>
      </c>
      <c r="D179" s="7">
        <v>7496738</v>
      </c>
      <c r="E179" s="8">
        <f>SUM(Tabla1[[#This Row],[VALOR VENTAS]])/SUBTOTAL(109,Tabla1[VALOR VENTAS])</f>
        <v>1.12821544037013E-3</v>
      </c>
      <c r="F179" s="9">
        <f>+Tabla1[[#This Row],[% del total
de ventas]]+F178</f>
        <v>0.6119255609640466</v>
      </c>
      <c r="G179" s="3" t="str">
        <f>+IF(Tabla1[[#This Row],[%
ACUMULADO]]&lt;=80%,"A",IF(Tabla1[[#This Row],[%
ACUMULADO]]&lt;=95%,"B","C"))</f>
        <v>A</v>
      </c>
    </row>
    <row r="180" spans="1:7" x14ac:dyDescent="0.25">
      <c r="A180" s="3">
        <v>179</v>
      </c>
      <c r="B180" s="4">
        <f t="shared" si="2"/>
        <v>6.4597618188379641E-2</v>
      </c>
      <c r="C180" s="10" t="s">
        <v>338</v>
      </c>
      <c r="D180" s="7">
        <v>7481109</v>
      </c>
      <c r="E180" s="8">
        <f>SUM(Tabla1[[#This Row],[VALOR VENTAS]])/SUBTOTAL(109,Tabla1[VALOR VENTAS])</f>
        <v>1.1258633668259372E-3</v>
      </c>
      <c r="F180" s="9">
        <f>+Tabla1[[#This Row],[% del total
de ventas]]+F179</f>
        <v>0.61305142433087256</v>
      </c>
      <c r="G180" s="3" t="str">
        <f>+IF(Tabla1[[#This Row],[%
ACUMULADO]]&lt;=80%,"A",IF(Tabla1[[#This Row],[%
ACUMULADO]]&lt;=95%,"B","C"))</f>
        <v>A</v>
      </c>
    </row>
    <row r="181" spans="1:7" x14ac:dyDescent="0.25">
      <c r="A181" s="3">
        <v>180</v>
      </c>
      <c r="B181" s="4">
        <f t="shared" si="2"/>
        <v>6.4958498736918086E-2</v>
      </c>
      <c r="C181" s="10" t="s">
        <v>340</v>
      </c>
      <c r="D181" s="7">
        <v>7468997.3999999976</v>
      </c>
      <c r="E181" s="8">
        <f>SUM(Tabla1[[#This Row],[VALOR VENTAS]])/SUBTOTAL(109,Tabla1[VALOR VENTAS])</f>
        <v>1.1240406415115951E-3</v>
      </c>
      <c r="F181" s="9">
        <f>+Tabla1[[#This Row],[% del total
de ventas]]+F180</f>
        <v>0.61417546497238418</v>
      </c>
      <c r="G181" s="3" t="str">
        <f>+IF(Tabla1[[#This Row],[%
ACUMULADO]]&lt;=80%,"A",IF(Tabla1[[#This Row],[%
ACUMULADO]]&lt;=95%,"B","C"))</f>
        <v>A</v>
      </c>
    </row>
    <row r="182" spans="1:7" x14ac:dyDescent="0.25">
      <c r="A182" s="3">
        <v>181</v>
      </c>
      <c r="B182" s="4">
        <f t="shared" si="2"/>
        <v>6.5319379285456516E-2</v>
      </c>
      <c r="C182" s="10" t="s">
        <v>342</v>
      </c>
      <c r="D182" s="7">
        <v>7459088</v>
      </c>
      <c r="E182" s="8">
        <f>SUM(Tabla1[[#This Row],[VALOR VENTAS]])/SUBTOTAL(109,Tabla1[VALOR VENTAS])</f>
        <v>1.1225493344811507E-3</v>
      </c>
      <c r="F182" s="9">
        <f>+Tabla1[[#This Row],[% del total
de ventas]]+F181</f>
        <v>0.61529801430686537</v>
      </c>
      <c r="G182" s="3" t="str">
        <f>+IF(Tabla1[[#This Row],[%
ACUMULADO]]&lt;=80%,"A",IF(Tabla1[[#This Row],[%
ACUMULADO]]&lt;=95%,"B","C"))</f>
        <v>A</v>
      </c>
    </row>
    <row r="183" spans="1:7" x14ac:dyDescent="0.25">
      <c r="A183" s="3">
        <v>182</v>
      </c>
      <c r="B183" s="4">
        <f t="shared" si="2"/>
        <v>6.5680259833994947E-2</v>
      </c>
      <c r="C183" s="10" t="s">
        <v>344</v>
      </c>
      <c r="D183" s="7">
        <v>7449912</v>
      </c>
      <c r="E183" s="8">
        <f>SUM(Tabla1[[#This Row],[VALOR VENTAS]])/SUBTOTAL(109,Tabla1[VALOR VENTAS])</f>
        <v>1.121168399882551E-3</v>
      </c>
      <c r="F183" s="9">
        <f>+Tabla1[[#This Row],[% del total
de ventas]]+F182</f>
        <v>0.61641918270674789</v>
      </c>
      <c r="G183" s="3" t="str">
        <f>+IF(Tabla1[[#This Row],[%
ACUMULADO]]&lt;=80%,"A",IF(Tabla1[[#This Row],[%
ACUMULADO]]&lt;=95%,"B","C"))</f>
        <v>A</v>
      </c>
    </row>
    <row r="184" spans="1:7" x14ac:dyDescent="0.25">
      <c r="A184" s="3">
        <v>183</v>
      </c>
      <c r="B184" s="4">
        <f t="shared" si="2"/>
        <v>6.6041140382533378E-2</v>
      </c>
      <c r="C184" s="10" t="s">
        <v>346</v>
      </c>
      <c r="D184" s="7">
        <v>7422041.8800000008</v>
      </c>
      <c r="E184" s="8">
        <f>SUM(Tabla1[[#This Row],[VALOR VENTAS]])/SUBTOTAL(109,Tabla1[VALOR VENTAS])</f>
        <v>1.116974109017782E-3</v>
      </c>
      <c r="F184" s="9">
        <f>+Tabla1[[#This Row],[% del total
de ventas]]+F183</f>
        <v>0.61753615681576568</v>
      </c>
      <c r="G184" s="3" t="str">
        <f>+IF(Tabla1[[#This Row],[%
ACUMULADO]]&lt;=80%,"A",IF(Tabla1[[#This Row],[%
ACUMULADO]]&lt;=95%,"B","C"))</f>
        <v>A</v>
      </c>
    </row>
    <row r="185" spans="1:7" x14ac:dyDescent="0.25">
      <c r="A185" s="3">
        <v>184</v>
      </c>
      <c r="B185" s="4">
        <f t="shared" si="2"/>
        <v>6.6402020931071809E-2</v>
      </c>
      <c r="C185" s="10" t="s">
        <v>348</v>
      </c>
      <c r="D185" s="7">
        <v>7345598.3600000022</v>
      </c>
      <c r="E185" s="8">
        <f>SUM(Tabla1[[#This Row],[VALOR VENTAS]])/SUBTOTAL(109,Tabla1[VALOR VENTAS])</f>
        <v>1.105469804134746E-3</v>
      </c>
      <c r="F185" s="9">
        <f>+Tabla1[[#This Row],[% del total
de ventas]]+F184</f>
        <v>0.61864162661990041</v>
      </c>
      <c r="G185" s="3" t="str">
        <f>+IF(Tabla1[[#This Row],[%
ACUMULADO]]&lt;=80%,"A",IF(Tabla1[[#This Row],[%
ACUMULADO]]&lt;=95%,"B","C"))</f>
        <v>A</v>
      </c>
    </row>
    <row r="186" spans="1:7" x14ac:dyDescent="0.25">
      <c r="A186" s="3">
        <v>185</v>
      </c>
      <c r="B186" s="4">
        <f t="shared" si="2"/>
        <v>6.6762901479610254E-2</v>
      </c>
      <c r="C186" s="10" t="s">
        <v>350</v>
      </c>
      <c r="D186" s="7">
        <v>7260502</v>
      </c>
      <c r="E186" s="8">
        <f>SUM(Tabla1[[#This Row],[VALOR VENTAS]])/SUBTOTAL(109,Tabla1[VALOR VENTAS])</f>
        <v>1.0926632971884852E-3</v>
      </c>
      <c r="F186" s="9">
        <f>+Tabla1[[#This Row],[% del total
de ventas]]+F185</f>
        <v>0.6197342899170889</v>
      </c>
      <c r="G186" s="3" t="str">
        <f>+IF(Tabla1[[#This Row],[%
ACUMULADO]]&lt;=80%,"A",IF(Tabla1[[#This Row],[%
ACUMULADO]]&lt;=95%,"B","C"))</f>
        <v>A</v>
      </c>
    </row>
    <row r="187" spans="1:7" x14ac:dyDescent="0.25">
      <c r="A187" s="3">
        <v>186</v>
      </c>
      <c r="B187" s="4">
        <f t="shared" si="2"/>
        <v>6.7123782028148685E-2</v>
      </c>
      <c r="C187" s="10" t="s">
        <v>352</v>
      </c>
      <c r="D187" s="7">
        <v>7256004.120000002</v>
      </c>
      <c r="E187" s="8">
        <f>SUM(Tabla1[[#This Row],[VALOR VENTAS]])/SUBTOTAL(109,Tabla1[VALOR VENTAS])</f>
        <v>1.0919863924247159E-3</v>
      </c>
      <c r="F187" s="9">
        <f>+Tabla1[[#This Row],[% del total
de ventas]]+F186</f>
        <v>0.62082627630951359</v>
      </c>
      <c r="G187" s="3" t="str">
        <f>+IF(Tabla1[[#This Row],[%
ACUMULADO]]&lt;=80%,"A",IF(Tabla1[[#This Row],[%
ACUMULADO]]&lt;=95%,"B","C"))</f>
        <v>A</v>
      </c>
    </row>
    <row r="188" spans="1:7" x14ac:dyDescent="0.25">
      <c r="A188" s="3">
        <v>187</v>
      </c>
      <c r="B188" s="4">
        <f t="shared" si="2"/>
        <v>6.7484662576687116E-2</v>
      </c>
      <c r="C188" s="10" t="s">
        <v>354</v>
      </c>
      <c r="D188" s="7">
        <v>7243062.7899999991</v>
      </c>
      <c r="E188" s="8">
        <f>SUM(Tabla1[[#This Row],[VALOR VENTAS]])/SUBTOTAL(109,Tabla1[VALOR VENTAS])</f>
        <v>1.0900387975741384E-3</v>
      </c>
      <c r="F188" s="9">
        <f>+Tabla1[[#This Row],[% del total
de ventas]]+F187</f>
        <v>0.62191631510708778</v>
      </c>
      <c r="G188" s="3" t="str">
        <f>+IF(Tabla1[[#This Row],[%
ACUMULADO]]&lt;=80%,"A",IF(Tabla1[[#This Row],[%
ACUMULADO]]&lt;=95%,"B","C"))</f>
        <v>A</v>
      </c>
    </row>
    <row r="189" spans="1:7" x14ac:dyDescent="0.25">
      <c r="A189" s="3">
        <v>188</v>
      </c>
      <c r="B189" s="4">
        <f t="shared" si="2"/>
        <v>6.7845543125225546E-2</v>
      </c>
      <c r="C189" s="10" t="s">
        <v>356</v>
      </c>
      <c r="D189" s="7">
        <v>7204107.1000000015</v>
      </c>
      <c r="E189" s="8">
        <f>SUM(Tabla1[[#This Row],[VALOR VENTAS]])/SUBTOTAL(109,Tabla1[VALOR VENTAS])</f>
        <v>1.0841761929388598E-3</v>
      </c>
      <c r="F189" s="9">
        <f>+Tabla1[[#This Row],[% del total
de ventas]]+F188</f>
        <v>0.62300049130002666</v>
      </c>
      <c r="G189" s="3" t="str">
        <f>+IF(Tabla1[[#This Row],[%
ACUMULADO]]&lt;=80%,"A",IF(Tabla1[[#This Row],[%
ACUMULADO]]&lt;=95%,"B","C"))</f>
        <v>A</v>
      </c>
    </row>
    <row r="190" spans="1:7" x14ac:dyDescent="0.25">
      <c r="A190" s="3">
        <v>189</v>
      </c>
      <c r="B190" s="4">
        <f t="shared" si="2"/>
        <v>6.8206423673763977E-2</v>
      </c>
      <c r="C190" s="10" t="s">
        <v>358</v>
      </c>
      <c r="D190" s="7">
        <v>7169670</v>
      </c>
      <c r="E190" s="8">
        <f>SUM(Tabla1[[#This Row],[VALOR VENTAS]])/SUBTOTAL(109,Tabla1[VALOR VENTAS])</f>
        <v>1.0789936098018246E-3</v>
      </c>
      <c r="F190" s="9">
        <f>+Tabla1[[#This Row],[% del total
de ventas]]+F189</f>
        <v>0.62407948490982845</v>
      </c>
      <c r="G190" s="3" t="str">
        <f>+IF(Tabla1[[#This Row],[%
ACUMULADO]]&lt;=80%,"A",IF(Tabla1[[#This Row],[%
ACUMULADO]]&lt;=95%,"B","C"))</f>
        <v>A</v>
      </c>
    </row>
    <row r="191" spans="1:7" x14ac:dyDescent="0.25">
      <c r="A191" s="3">
        <v>190</v>
      </c>
      <c r="B191" s="4">
        <f t="shared" si="2"/>
        <v>6.8567304222302422E-2</v>
      </c>
      <c r="C191" s="10" t="s">
        <v>360</v>
      </c>
      <c r="D191" s="7">
        <v>7165534.5</v>
      </c>
      <c r="E191" s="8">
        <f>SUM(Tabla1[[#This Row],[VALOR VENTAS]])/SUBTOTAL(109,Tabla1[VALOR VENTAS])</f>
        <v>1.0783712411191187E-3</v>
      </c>
      <c r="F191" s="9">
        <f>+Tabla1[[#This Row],[% del total
de ventas]]+F190</f>
        <v>0.62515785615094754</v>
      </c>
      <c r="G191" s="3" t="str">
        <f>+IF(Tabla1[[#This Row],[%
ACUMULADO]]&lt;=80%,"A",IF(Tabla1[[#This Row],[%
ACUMULADO]]&lt;=95%,"B","C"))</f>
        <v>A</v>
      </c>
    </row>
    <row r="192" spans="1:7" x14ac:dyDescent="0.25">
      <c r="A192" s="3">
        <v>191</v>
      </c>
      <c r="B192" s="4">
        <f t="shared" si="2"/>
        <v>6.8928184770840853E-2</v>
      </c>
      <c r="C192" s="10" t="s">
        <v>362</v>
      </c>
      <c r="D192" s="7">
        <v>7120022.5199999996</v>
      </c>
      <c r="E192" s="8">
        <f>SUM(Tabla1[[#This Row],[VALOR VENTAS]])/SUBTOTAL(109,Tabla1[VALOR VENTAS])</f>
        <v>1.0715219529943614E-3</v>
      </c>
      <c r="F192" s="9">
        <f>+Tabla1[[#This Row],[% del total
de ventas]]+F191</f>
        <v>0.62622937810394186</v>
      </c>
      <c r="G192" s="3" t="str">
        <f>+IF(Tabla1[[#This Row],[%
ACUMULADO]]&lt;=80%,"A",IF(Tabla1[[#This Row],[%
ACUMULADO]]&lt;=95%,"B","C"))</f>
        <v>A</v>
      </c>
    </row>
    <row r="193" spans="1:7" x14ac:dyDescent="0.25">
      <c r="A193" s="3">
        <v>192</v>
      </c>
      <c r="B193" s="4">
        <f t="shared" si="2"/>
        <v>6.9289065319379284E-2</v>
      </c>
      <c r="C193" s="10" t="s">
        <v>364</v>
      </c>
      <c r="D193" s="7">
        <v>7034767.5</v>
      </c>
      <c r="E193" s="8">
        <f>SUM(Tabla1[[#This Row],[VALOR VENTAS]])/SUBTOTAL(109,Tabla1[VALOR VENTAS])</f>
        <v>1.0586915686414517E-3</v>
      </c>
      <c r="F193" s="9">
        <f>+Tabla1[[#This Row],[% del total
de ventas]]+F192</f>
        <v>0.62728806967258333</v>
      </c>
      <c r="G193" s="3" t="str">
        <f>+IF(Tabla1[[#This Row],[%
ACUMULADO]]&lt;=80%,"A",IF(Tabla1[[#This Row],[%
ACUMULADO]]&lt;=95%,"B","C"))</f>
        <v>A</v>
      </c>
    </row>
    <row r="194" spans="1:7" x14ac:dyDescent="0.25">
      <c r="A194" s="3">
        <v>193</v>
      </c>
      <c r="B194" s="4">
        <f t="shared" ref="B194:B257" si="3">+A194/2771</f>
        <v>6.9649945867917715E-2</v>
      </c>
      <c r="C194" s="10" t="s">
        <v>366</v>
      </c>
      <c r="D194" s="7">
        <v>7028712</v>
      </c>
      <c r="E194" s="8">
        <f>SUM(Tabla1[[#This Row],[VALOR VENTAS]])/SUBTOTAL(109,Tabla1[VALOR VENTAS])</f>
        <v>1.0577802511325348E-3</v>
      </c>
      <c r="F194" s="9">
        <f>+Tabla1[[#This Row],[% del total
de ventas]]+F193</f>
        <v>0.62834584992371589</v>
      </c>
      <c r="G194" s="3" t="str">
        <f>+IF(Tabla1[[#This Row],[%
ACUMULADO]]&lt;=80%,"A",IF(Tabla1[[#This Row],[%
ACUMULADO]]&lt;=95%,"B","C"))</f>
        <v>A</v>
      </c>
    </row>
    <row r="195" spans="1:7" x14ac:dyDescent="0.25">
      <c r="A195" s="3">
        <v>194</v>
      </c>
      <c r="B195" s="4">
        <f t="shared" si="3"/>
        <v>7.0010826416456159E-2</v>
      </c>
      <c r="C195" s="10" t="s">
        <v>368</v>
      </c>
      <c r="D195" s="7">
        <v>6967520.4399999995</v>
      </c>
      <c r="E195" s="8">
        <f>SUM(Tabla1[[#This Row],[VALOR VENTAS]])/SUBTOTAL(109,Tabla1[VALOR VENTAS])</f>
        <v>1.0485712774679443E-3</v>
      </c>
      <c r="F195" s="9">
        <f>+Tabla1[[#This Row],[% del total
de ventas]]+F194</f>
        <v>0.62939442120118383</v>
      </c>
      <c r="G195" s="3" t="str">
        <f>+IF(Tabla1[[#This Row],[%
ACUMULADO]]&lt;=80%,"A",IF(Tabla1[[#This Row],[%
ACUMULADO]]&lt;=95%,"B","C"))</f>
        <v>A</v>
      </c>
    </row>
    <row r="196" spans="1:7" x14ac:dyDescent="0.25">
      <c r="A196" s="3">
        <v>195</v>
      </c>
      <c r="B196" s="4">
        <f t="shared" si="3"/>
        <v>7.037170696499459E-2</v>
      </c>
      <c r="C196" s="10" t="s">
        <v>370</v>
      </c>
      <c r="D196" s="7">
        <v>6953445.8800000008</v>
      </c>
      <c r="E196" s="8">
        <f>SUM(Tabla1[[#This Row],[VALOR VENTAS]])/SUBTOTAL(109,Tabla1[VALOR VENTAS])</f>
        <v>1.0464531380974054E-3</v>
      </c>
      <c r="F196" s="9">
        <f>+Tabla1[[#This Row],[% del total
de ventas]]+F195</f>
        <v>0.6304408743392812</v>
      </c>
      <c r="G196" s="3" t="str">
        <f>+IF(Tabla1[[#This Row],[%
ACUMULADO]]&lt;=80%,"A",IF(Tabla1[[#This Row],[%
ACUMULADO]]&lt;=95%,"B","C"))</f>
        <v>A</v>
      </c>
    </row>
    <row r="197" spans="1:7" x14ac:dyDescent="0.25">
      <c r="A197" s="3">
        <v>196</v>
      </c>
      <c r="B197" s="4">
        <f t="shared" si="3"/>
        <v>7.0732587513533021E-2</v>
      </c>
      <c r="C197" s="10" t="s">
        <v>372</v>
      </c>
      <c r="D197" s="7">
        <v>6917676</v>
      </c>
      <c r="E197" s="8">
        <f>SUM(Tabla1[[#This Row],[VALOR VENTAS]])/SUBTOTAL(109,Tabla1[VALOR VENTAS])</f>
        <v>1.0410699793267258E-3</v>
      </c>
      <c r="F197" s="9">
        <f>+Tabla1[[#This Row],[% del total
de ventas]]+F196</f>
        <v>0.63148194431860794</v>
      </c>
      <c r="G197" s="3" t="str">
        <f>+IF(Tabla1[[#This Row],[%
ACUMULADO]]&lt;=80%,"A",IF(Tabla1[[#This Row],[%
ACUMULADO]]&lt;=95%,"B","C"))</f>
        <v>A</v>
      </c>
    </row>
    <row r="198" spans="1:7" x14ac:dyDescent="0.25">
      <c r="A198" s="3">
        <v>197</v>
      </c>
      <c r="B198" s="4">
        <f t="shared" si="3"/>
        <v>7.1093468062071452E-2</v>
      </c>
      <c r="C198" s="10" t="s">
        <v>374</v>
      </c>
      <c r="D198" s="7">
        <v>6908835.0800000001</v>
      </c>
      <c r="E198" s="8">
        <f>SUM(Tabla1[[#This Row],[VALOR VENTAS]])/SUBTOTAL(109,Tabla1[VALOR VENTAS])</f>
        <v>1.0397394723180673E-3</v>
      </c>
      <c r="F198" s="9">
        <f>+Tabla1[[#This Row],[% del total
de ventas]]+F197</f>
        <v>0.63252168379092599</v>
      </c>
      <c r="G198" s="3" t="str">
        <f>+IF(Tabla1[[#This Row],[%
ACUMULADO]]&lt;=80%,"A",IF(Tabla1[[#This Row],[%
ACUMULADO]]&lt;=95%,"B","C"))</f>
        <v>A</v>
      </c>
    </row>
    <row r="199" spans="1:7" x14ac:dyDescent="0.25">
      <c r="A199" s="3">
        <v>198</v>
      </c>
      <c r="B199" s="4">
        <f t="shared" si="3"/>
        <v>7.1454348610609883E-2</v>
      </c>
      <c r="C199" s="10" t="s">
        <v>376</v>
      </c>
      <c r="D199" s="7">
        <v>6901268.4000000004</v>
      </c>
      <c r="E199" s="8">
        <f>SUM(Tabla1[[#This Row],[VALOR VENTAS]])/SUBTOTAL(109,Tabla1[VALOR VENTAS])</f>
        <v>1.0386007310137374E-3</v>
      </c>
      <c r="F199" s="9">
        <f>+Tabla1[[#This Row],[% del total
de ventas]]+F198</f>
        <v>0.63356028452193969</v>
      </c>
      <c r="G199" s="3" t="str">
        <f>+IF(Tabla1[[#This Row],[%
ACUMULADO]]&lt;=80%,"A",IF(Tabla1[[#This Row],[%
ACUMULADO]]&lt;=95%,"B","C"))</f>
        <v>A</v>
      </c>
    </row>
    <row r="200" spans="1:7" x14ac:dyDescent="0.25">
      <c r="A200" s="3">
        <v>199</v>
      </c>
      <c r="B200" s="4">
        <f t="shared" si="3"/>
        <v>7.1815229159148328E-2</v>
      </c>
      <c r="C200" s="10" t="s">
        <v>378</v>
      </c>
      <c r="D200" s="7">
        <v>6887305.620000001</v>
      </c>
      <c r="E200" s="8">
        <f>SUM(Tabla1[[#This Row],[VALOR VENTAS]])/SUBTOTAL(109,Tabla1[VALOR VENTAS])</f>
        <v>1.0364994138826744E-3</v>
      </c>
      <c r="F200" s="9">
        <f>+Tabla1[[#This Row],[% del total
de ventas]]+F199</f>
        <v>0.63459678393582242</v>
      </c>
      <c r="G200" s="3" t="str">
        <f>+IF(Tabla1[[#This Row],[%
ACUMULADO]]&lt;=80%,"A",IF(Tabla1[[#This Row],[%
ACUMULADO]]&lt;=95%,"B","C"))</f>
        <v>A</v>
      </c>
    </row>
    <row r="201" spans="1:7" x14ac:dyDescent="0.25">
      <c r="A201" s="3">
        <v>200</v>
      </c>
      <c r="B201" s="4">
        <f t="shared" si="3"/>
        <v>7.2176109707686759E-2</v>
      </c>
      <c r="C201" s="10" t="s">
        <v>380</v>
      </c>
      <c r="D201" s="7">
        <v>6820759</v>
      </c>
      <c r="E201" s="8">
        <f>SUM(Tabla1[[#This Row],[VALOR VENTAS]])/SUBTOTAL(109,Tabla1[VALOR VENTAS])</f>
        <v>1.0264845348528289E-3</v>
      </c>
      <c r="F201" s="9">
        <f>+Tabla1[[#This Row],[% del total
de ventas]]+F200</f>
        <v>0.6356232684706753</v>
      </c>
      <c r="G201" s="3" t="str">
        <f>+IF(Tabla1[[#This Row],[%
ACUMULADO]]&lt;=80%,"A",IF(Tabla1[[#This Row],[%
ACUMULADO]]&lt;=95%,"B","C"))</f>
        <v>A</v>
      </c>
    </row>
    <row r="202" spans="1:7" x14ac:dyDescent="0.25">
      <c r="A202" s="3">
        <v>201</v>
      </c>
      <c r="B202" s="4">
        <f t="shared" si="3"/>
        <v>7.2536990256225189E-2</v>
      </c>
      <c r="C202" s="10" t="s">
        <v>382</v>
      </c>
      <c r="D202" s="7">
        <v>6738571.7599999998</v>
      </c>
      <c r="E202" s="8">
        <f>SUM(Tabla1[[#This Row],[VALOR VENTAS]])/SUBTOTAL(109,Tabla1[VALOR VENTAS])</f>
        <v>1.0141158335364158E-3</v>
      </c>
      <c r="F202" s="9">
        <f>+Tabla1[[#This Row],[% del total
de ventas]]+F201</f>
        <v>0.63663738430421168</v>
      </c>
      <c r="G202" s="3" t="str">
        <f>+IF(Tabla1[[#This Row],[%
ACUMULADO]]&lt;=80%,"A",IF(Tabla1[[#This Row],[%
ACUMULADO]]&lt;=95%,"B","C"))</f>
        <v>A</v>
      </c>
    </row>
    <row r="203" spans="1:7" x14ac:dyDescent="0.25">
      <c r="A203" s="3">
        <v>202</v>
      </c>
      <c r="B203" s="4">
        <f t="shared" si="3"/>
        <v>7.289787080476362E-2</v>
      </c>
      <c r="C203" s="10" t="s">
        <v>384</v>
      </c>
      <c r="D203" s="7">
        <v>6730196.4199999999</v>
      </c>
      <c r="E203" s="8">
        <f>SUM(Tabla1[[#This Row],[VALOR VENTAS]])/SUBTOTAL(109,Tabla1[VALOR VENTAS])</f>
        <v>1.0128553936082296E-3</v>
      </c>
      <c r="F203" s="9">
        <f>+Tabla1[[#This Row],[% del total
de ventas]]+F202</f>
        <v>0.63765023969781987</v>
      </c>
      <c r="G203" s="3" t="str">
        <f>+IF(Tabla1[[#This Row],[%
ACUMULADO]]&lt;=80%,"A",IF(Tabla1[[#This Row],[%
ACUMULADO]]&lt;=95%,"B","C"))</f>
        <v>A</v>
      </c>
    </row>
    <row r="204" spans="1:7" x14ac:dyDescent="0.25">
      <c r="A204" s="3">
        <v>203</v>
      </c>
      <c r="B204" s="4">
        <f t="shared" si="3"/>
        <v>7.3258751353302051E-2</v>
      </c>
      <c r="C204" s="10" t="s">
        <v>386</v>
      </c>
      <c r="D204" s="7">
        <v>6699381</v>
      </c>
      <c r="E204" s="8">
        <f>SUM(Tabla1[[#This Row],[VALOR VENTAS]])/SUBTOTAL(109,Tabla1[VALOR VENTAS])</f>
        <v>1.0082178522341694E-3</v>
      </c>
      <c r="F204" s="9">
        <f>+Tabla1[[#This Row],[% del total
de ventas]]+F203</f>
        <v>0.63865845755005402</v>
      </c>
      <c r="G204" s="3" t="str">
        <f>+IF(Tabla1[[#This Row],[%
ACUMULADO]]&lt;=80%,"A",IF(Tabla1[[#This Row],[%
ACUMULADO]]&lt;=95%,"B","C"))</f>
        <v>A</v>
      </c>
    </row>
    <row r="205" spans="1:7" x14ac:dyDescent="0.25">
      <c r="A205" s="3">
        <v>204</v>
      </c>
      <c r="B205" s="4">
        <f t="shared" si="3"/>
        <v>7.3619631901840496E-2</v>
      </c>
      <c r="C205" s="10" t="s">
        <v>388</v>
      </c>
      <c r="D205" s="7">
        <v>6651399</v>
      </c>
      <c r="E205" s="8">
        <f>SUM(Tabla1[[#This Row],[VALOR VENTAS]])/SUBTOTAL(109,Tabla1[VALOR VENTAS])</f>
        <v>1.0009968404741426E-3</v>
      </c>
      <c r="F205" s="9">
        <f>+Tabla1[[#This Row],[% del total
de ventas]]+F204</f>
        <v>0.63965945439052818</v>
      </c>
      <c r="G205" s="3" t="str">
        <f>+IF(Tabla1[[#This Row],[%
ACUMULADO]]&lt;=80%,"A",IF(Tabla1[[#This Row],[%
ACUMULADO]]&lt;=95%,"B","C"))</f>
        <v>A</v>
      </c>
    </row>
    <row r="206" spans="1:7" x14ac:dyDescent="0.25">
      <c r="A206" s="3">
        <v>205</v>
      </c>
      <c r="B206" s="4">
        <f t="shared" si="3"/>
        <v>7.3980512450378927E-2</v>
      </c>
      <c r="C206" s="10" t="s">
        <v>390</v>
      </c>
      <c r="D206" s="7">
        <v>6634000</v>
      </c>
      <c r="E206" s="8">
        <f>SUM(Tabla1[[#This Row],[VALOR VENTAS]])/SUBTOTAL(109,Tabla1[VALOR VENTAS])</f>
        <v>9.9837839223078655E-4</v>
      </c>
      <c r="F206" s="9">
        <f>+Tabla1[[#This Row],[% del total
de ventas]]+F205</f>
        <v>0.64065783278275901</v>
      </c>
      <c r="G206" s="3" t="str">
        <f>+IF(Tabla1[[#This Row],[%
ACUMULADO]]&lt;=80%,"A",IF(Tabla1[[#This Row],[%
ACUMULADO]]&lt;=95%,"B","C"))</f>
        <v>A</v>
      </c>
    </row>
    <row r="207" spans="1:7" x14ac:dyDescent="0.25">
      <c r="A207" s="3">
        <v>206</v>
      </c>
      <c r="B207" s="4">
        <f t="shared" si="3"/>
        <v>7.4341392998917358E-2</v>
      </c>
      <c r="C207" s="10" t="s">
        <v>392</v>
      </c>
      <c r="D207" s="7">
        <v>6614055</v>
      </c>
      <c r="E207" s="8">
        <f>SUM(Tabla1[[#This Row],[VALOR VENTAS]])/SUBTOTAL(109,Tabla1[VALOR VENTAS])</f>
        <v>9.9537678580434051E-4</v>
      </c>
      <c r="F207" s="9">
        <f>+Tabla1[[#This Row],[% del total
de ventas]]+F206</f>
        <v>0.64165320956856331</v>
      </c>
      <c r="G207" s="3" t="str">
        <f>+IF(Tabla1[[#This Row],[%
ACUMULADO]]&lt;=80%,"A",IF(Tabla1[[#This Row],[%
ACUMULADO]]&lt;=95%,"B","C"))</f>
        <v>A</v>
      </c>
    </row>
    <row r="208" spans="1:7" x14ac:dyDescent="0.25">
      <c r="A208" s="3">
        <v>207</v>
      </c>
      <c r="B208" s="4">
        <f t="shared" si="3"/>
        <v>7.4702273547455789E-2</v>
      </c>
      <c r="C208" s="10" t="s">
        <v>394</v>
      </c>
      <c r="D208" s="7">
        <v>6595441</v>
      </c>
      <c r="E208" s="8">
        <f>SUM(Tabla1[[#This Row],[VALOR VENTAS]])/SUBTOTAL(109,Tabla1[VALOR VENTAS])</f>
        <v>9.9257548713189807E-4</v>
      </c>
      <c r="F208" s="9">
        <f>+Tabla1[[#This Row],[% del total
de ventas]]+F207</f>
        <v>0.64264578505569525</v>
      </c>
      <c r="G208" s="3" t="str">
        <f>+IF(Tabla1[[#This Row],[%
ACUMULADO]]&lt;=80%,"A",IF(Tabla1[[#This Row],[%
ACUMULADO]]&lt;=95%,"B","C"))</f>
        <v>A</v>
      </c>
    </row>
    <row r="209" spans="1:7" x14ac:dyDescent="0.25">
      <c r="A209" s="3">
        <v>208</v>
      </c>
      <c r="B209" s="4">
        <f t="shared" si="3"/>
        <v>7.506315409599422E-2</v>
      </c>
      <c r="C209" s="10" t="s">
        <v>396</v>
      </c>
      <c r="D209" s="7">
        <v>6564463</v>
      </c>
      <c r="E209" s="8">
        <f>SUM(Tabla1[[#This Row],[VALOR VENTAS]])/SUBTOTAL(109,Tabla1[VALOR VENTAS])</f>
        <v>9.8791347841400154E-4</v>
      </c>
      <c r="F209" s="9">
        <f>+Tabla1[[#This Row],[% del total
de ventas]]+F208</f>
        <v>0.64363369853410923</v>
      </c>
      <c r="G209" s="3" t="str">
        <f>+IF(Tabla1[[#This Row],[%
ACUMULADO]]&lt;=80%,"A",IF(Tabla1[[#This Row],[%
ACUMULADO]]&lt;=95%,"B","C"))</f>
        <v>A</v>
      </c>
    </row>
    <row r="210" spans="1:7" x14ac:dyDescent="0.25">
      <c r="A210" s="3">
        <v>209</v>
      </c>
      <c r="B210" s="4">
        <f t="shared" si="3"/>
        <v>7.5424034644532664E-2</v>
      </c>
      <c r="C210" s="10" t="s">
        <v>398</v>
      </c>
      <c r="D210" s="7">
        <v>6539837.5599999996</v>
      </c>
      <c r="E210" s="8">
        <f>SUM(Tabla1[[#This Row],[VALOR VENTAS]])/SUBTOTAL(109,Tabla1[VALOR VENTAS])</f>
        <v>9.8420749300622695E-4</v>
      </c>
      <c r="F210" s="9">
        <f>+Tabla1[[#This Row],[% del total
de ventas]]+F209</f>
        <v>0.64461790602711544</v>
      </c>
      <c r="G210" s="3" t="str">
        <f>+IF(Tabla1[[#This Row],[%
ACUMULADO]]&lt;=80%,"A",IF(Tabla1[[#This Row],[%
ACUMULADO]]&lt;=95%,"B","C"))</f>
        <v>A</v>
      </c>
    </row>
    <row r="211" spans="1:7" x14ac:dyDescent="0.25">
      <c r="A211" s="3">
        <v>210</v>
      </c>
      <c r="B211" s="4">
        <f t="shared" si="3"/>
        <v>7.5784915193071095E-2</v>
      </c>
      <c r="C211" s="10" t="s">
        <v>400</v>
      </c>
      <c r="D211" s="7">
        <v>6449580.2000000002</v>
      </c>
      <c r="E211" s="8">
        <f>SUM(Tabla1[[#This Row],[VALOR VENTAS]])/SUBTOTAL(109,Tabla1[VALOR VENTAS])</f>
        <v>9.7062428559534447E-4</v>
      </c>
      <c r="F211" s="9">
        <f>+Tabla1[[#This Row],[% del total
de ventas]]+F210</f>
        <v>0.6455885303127108</v>
      </c>
      <c r="G211" s="3" t="str">
        <f>+IF(Tabla1[[#This Row],[%
ACUMULADO]]&lt;=80%,"A",IF(Tabla1[[#This Row],[%
ACUMULADO]]&lt;=95%,"B","C"))</f>
        <v>A</v>
      </c>
    </row>
    <row r="212" spans="1:7" x14ac:dyDescent="0.25">
      <c r="A212" s="3">
        <v>211</v>
      </c>
      <c r="B212" s="4">
        <f t="shared" si="3"/>
        <v>7.6145795741609526E-2</v>
      </c>
      <c r="C212" s="10" t="s">
        <v>402</v>
      </c>
      <c r="D212" s="7">
        <v>6320563.8900000006</v>
      </c>
      <c r="E212" s="8">
        <f>SUM(Tabla1[[#This Row],[VALOR VENTAS]])/SUBTOTAL(109,Tabla1[VALOR VENTAS])</f>
        <v>9.5120808177421873E-4</v>
      </c>
      <c r="F212" s="9">
        <f>+Tabla1[[#This Row],[% del total
de ventas]]+F211</f>
        <v>0.64653973839448498</v>
      </c>
      <c r="G212" s="3" t="str">
        <f>+IF(Tabla1[[#This Row],[%
ACUMULADO]]&lt;=80%,"A",IF(Tabla1[[#This Row],[%
ACUMULADO]]&lt;=95%,"B","C"))</f>
        <v>A</v>
      </c>
    </row>
    <row r="213" spans="1:7" x14ac:dyDescent="0.25">
      <c r="A213" s="3">
        <v>212</v>
      </c>
      <c r="B213" s="4">
        <f t="shared" si="3"/>
        <v>7.6506676290147957E-2</v>
      </c>
      <c r="C213" s="10" t="s">
        <v>403</v>
      </c>
      <c r="D213" s="7">
        <v>6299147.8700000001</v>
      </c>
      <c r="E213" s="8">
        <f>SUM(Tabla1[[#This Row],[VALOR VENTAS]])/SUBTOTAL(109,Tabla1[VALOR VENTAS])</f>
        <v>9.4798509539864096E-4</v>
      </c>
      <c r="F213" s="9">
        <f>+Tabla1[[#This Row],[% del total
de ventas]]+F212</f>
        <v>0.64748772348988359</v>
      </c>
      <c r="G213" s="3" t="str">
        <f>+IF(Tabla1[[#This Row],[%
ACUMULADO]]&lt;=80%,"A",IF(Tabla1[[#This Row],[%
ACUMULADO]]&lt;=95%,"B","C"))</f>
        <v>A</v>
      </c>
    </row>
    <row r="214" spans="1:7" x14ac:dyDescent="0.25">
      <c r="A214" s="3">
        <v>213</v>
      </c>
      <c r="B214" s="4">
        <f t="shared" si="3"/>
        <v>7.6867556838686402E-2</v>
      </c>
      <c r="C214" s="10" t="s">
        <v>404</v>
      </c>
      <c r="D214" s="7">
        <v>6283480</v>
      </c>
      <c r="E214" s="8">
        <f>SUM(Tabla1[[#This Row],[VALOR VENTAS]])/SUBTOTAL(109,Tabla1[VALOR VENTAS])</f>
        <v>9.4562717214565916E-4</v>
      </c>
      <c r="F214" s="9">
        <f>+Tabla1[[#This Row],[% del total
de ventas]]+F213</f>
        <v>0.64843335066202923</v>
      </c>
      <c r="G214" s="3" t="str">
        <f>+IF(Tabla1[[#This Row],[%
ACUMULADO]]&lt;=80%,"A",IF(Tabla1[[#This Row],[%
ACUMULADO]]&lt;=95%,"B","C"))</f>
        <v>A</v>
      </c>
    </row>
    <row r="215" spans="1:7" x14ac:dyDescent="0.25">
      <c r="A215" s="3">
        <v>214</v>
      </c>
      <c r="B215" s="4">
        <f t="shared" si="3"/>
        <v>7.7228437387224833E-2</v>
      </c>
      <c r="C215" s="10" t="s">
        <v>405</v>
      </c>
      <c r="D215" s="7">
        <v>6274532.3000000007</v>
      </c>
      <c r="E215" s="8">
        <f>SUM(Tabla1[[#This Row],[VALOR VENTAS]])/SUBTOTAL(109,Tabla1[VALOR VENTAS])</f>
        <v>9.4428059536842636E-4</v>
      </c>
      <c r="F215" s="9">
        <f>+Tabla1[[#This Row],[% del total
de ventas]]+F214</f>
        <v>0.64937763125739767</v>
      </c>
      <c r="G215" s="3" t="str">
        <f>+IF(Tabla1[[#This Row],[%
ACUMULADO]]&lt;=80%,"A",IF(Tabla1[[#This Row],[%
ACUMULADO]]&lt;=95%,"B","C"))</f>
        <v>A</v>
      </c>
    </row>
    <row r="216" spans="1:7" x14ac:dyDescent="0.25">
      <c r="A216" s="3">
        <v>215</v>
      </c>
      <c r="B216" s="4">
        <f t="shared" si="3"/>
        <v>7.7589317935763263E-2</v>
      </c>
      <c r="C216" s="10" t="s">
        <v>406</v>
      </c>
      <c r="D216" s="7">
        <v>6268971.3799999999</v>
      </c>
      <c r="E216" s="8">
        <f>SUM(Tabla1[[#This Row],[VALOR VENTAS]])/SUBTOTAL(109,Tabla1[VALOR VENTAS])</f>
        <v>9.4344370927121118E-4</v>
      </c>
      <c r="F216" s="9">
        <f>+Tabla1[[#This Row],[% del total
de ventas]]+F215</f>
        <v>0.65032107496666891</v>
      </c>
      <c r="G216" s="3" t="str">
        <f>+IF(Tabla1[[#This Row],[%
ACUMULADO]]&lt;=80%,"A",IF(Tabla1[[#This Row],[%
ACUMULADO]]&lt;=95%,"B","C"))</f>
        <v>A</v>
      </c>
    </row>
    <row r="217" spans="1:7" x14ac:dyDescent="0.25">
      <c r="A217" s="3">
        <v>216</v>
      </c>
      <c r="B217" s="4">
        <f t="shared" si="3"/>
        <v>7.7950198484301694E-2</v>
      </c>
      <c r="C217" s="10" t="s">
        <v>408</v>
      </c>
      <c r="D217" s="7">
        <v>6267207.6799999988</v>
      </c>
      <c r="E217" s="8">
        <f>SUM(Tabla1[[#This Row],[VALOR VENTAS]])/SUBTOTAL(109,Tabla1[VALOR VENTAS])</f>
        <v>9.4317828268538392E-4</v>
      </c>
      <c r="F217" s="9">
        <f>+Tabla1[[#This Row],[% del total
de ventas]]+F216</f>
        <v>0.65126425324935433</v>
      </c>
      <c r="G217" s="3" t="str">
        <f>+IF(Tabla1[[#This Row],[%
ACUMULADO]]&lt;=80%,"A",IF(Tabla1[[#This Row],[%
ACUMULADO]]&lt;=95%,"B","C"))</f>
        <v>A</v>
      </c>
    </row>
    <row r="218" spans="1:7" x14ac:dyDescent="0.25">
      <c r="A218" s="3">
        <v>217</v>
      </c>
      <c r="B218" s="4">
        <f t="shared" si="3"/>
        <v>7.8311079032840125E-2</v>
      </c>
      <c r="C218" s="10" t="s">
        <v>409</v>
      </c>
      <c r="D218" s="7">
        <v>6188957.2400000002</v>
      </c>
      <c r="E218" s="8">
        <f>SUM(Tabla1[[#This Row],[VALOR VENTAS]])/SUBTOTAL(109,Tabla1[VALOR VENTAS])</f>
        <v>9.314020468580474E-4</v>
      </c>
      <c r="F218" s="9">
        <f>+Tabla1[[#This Row],[% del total
de ventas]]+F217</f>
        <v>0.65219565529621237</v>
      </c>
      <c r="G218" s="3" t="str">
        <f>+IF(Tabla1[[#This Row],[%
ACUMULADO]]&lt;=80%,"A",IF(Tabla1[[#This Row],[%
ACUMULADO]]&lt;=95%,"B","C"))</f>
        <v>A</v>
      </c>
    </row>
    <row r="219" spans="1:7" x14ac:dyDescent="0.25">
      <c r="A219" s="3">
        <v>218</v>
      </c>
      <c r="B219" s="4">
        <f t="shared" si="3"/>
        <v>7.867195958137857E-2</v>
      </c>
      <c r="C219" s="10" t="s">
        <v>411</v>
      </c>
      <c r="D219" s="7">
        <v>6164743</v>
      </c>
      <c r="E219" s="8">
        <f>SUM(Tabla1[[#This Row],[VALOR VENTAS]])/SUBTOTAL(109,Tabla1[VALOR VENTAS])</f>
        <v>9.2775794465721972E-4</v>
      </c>
      <c r="F219" s="9">
        <f>+Tabla1[[#This Row],[% del total
de ventas]]+F218</f>
        <v>0.65312341324086964</v>
      </c>
      <c r="G219" s="3" t="str">
        <f>+IF(Tabla1[[#This Row],[%
ACUMULADO]]&lt;=80%,"A",IF(Tabla1[[#This Row],[%
ACUMULADO]]&lt;=95%,"B","C"))</f>
        <v>A</v>
      </c>
    </row>
    <row r="220" spans="1:7" x14ac:dyDescent="0.25">
      <c r="A220" s="3">
        <v>219</v>
      </c>
      <c r="B220" s="4">
        <f t="shared" si="3"/>
        <v>7.9032840129917001E-2</v>
      </c>
      <c r="C220" s="10" t="s">
        <v>413</v>
      </c>
      <c r="D220" s="7">
        <v>6154876.4800000014</v>
      </c>
      <c r="E220" s="8">
        <f>SUM(Tabla1[[#This Row],[VALOR VENTAS]])/SUBTOTAL(109,Tabla1[VALOR VENTAS])</f>
        <v>9.2627309081722703E-4</v>
      </c>
      <c r="F220" s="9">
        <f>+Tabla1[[#This Row],[% del total
de ventas]]+F219</f>
        <v>0.65404968633168692</v>
      </c>
      <c r="G220" s="3" t="str">
        <f>+IF(Tabla1[[#This Row],[%
ACUMULADO]]&lt;=80%,"A",IF(Tabla1[[#This Row],[%
ACUMULADO]]&lt;=95%,"B","C"))</f>
        <v>A</v>
      </c>
    </row>
    <row r="221" spans="1:7" x14ac:dyDescent="0.25">
      <c r="A221" s="3">
        <v>220</v>
      </c>
      <c r="B221" s="4">
        <f t="shared" si="3"/>
        <v>7.9393720678455432E-2</v>
      </c>
      <c r="C221" s="10" t="s">
        <v>415</v>
      </c>
      <c r="D221" s="7">
        <v>6134786.6399999997</v>
      </c>
      <c r="E221" s="8">
        <f>SUM(Tabla1[[#This Row],[VALOR VENTAS]])/SUBTOTAL(109,Tabla1[VALOR VENTAS])</f>
        <v>9.2324968681370347E-4</v>
      </c>
      <c r="F221" s="9">
        <f>+Tabla1[[#This Row],[% del total
de ventas]]+F220</f>
        <v>0.6549729360185006</v>
      </c>
      <c r="G221" s="3" t="str">
        <f>+IF(Tabla1[[#This Row],[%
ACUMULADO]]&lt;=80%,"A",IF(Tabla1[[#This Row],[%
ACUMULADO]]&lt;=95%,"B","C"))</f>
        <v>A</v>
      </c>
    </row>
    <row r="222" spans="1:7" x14ac:dyDescent="0.25">
      <c r="A222" s="3">
        <v>221</v>
      </c>
      <c r="B222" s="4">
        <f t="shared" si="3"/>
        <v>7.9754601226993863E-2</v>
      </c>
      <c r="C222" s="10" t="s">
        <v>417</v>
      </c>
      <c r="D222" s="7">
        <v>6123909</v>
      </c>
      <c r="E222" s="8">
        <f>SUM(Tabla1[[#This Row],[VALOR VENTAS]])/SUBTOTAL(109,Tabla1[VALOR VENTAS])</f>
        <v>9.2161266529810733E-4</v>
      </c>
      <c r="F222" s="9">
        <f>+Tabla1[[#This Row],[% del total
de ventas]]+F221</f>
        <v>0.65589454868379871</v>
      </c>
      <c r="G222" s="3" t="str">
        <f>+IF(Tabla1[[#This Row],[%
ACUMULADO]]&lt;=80%,"A",IF(Tabla1[[#This Row],[%
ACUMULADO]]&lt;=95%,"B","C"))</f>
        <v>A</v>
      </c>
    </row>
    <row r="223" spans="1:7" x14ac:dyDescent="0.25">
      <c r="A223" s="3">
        <v>222</v>
      </c>
      <c r="B223" s="4">
        <f t="shared" si="3"/>
        <v>8.0115481775532293E-2</v>
      </c>
      <c r="C223" s="10" t="s">
        <v>418</v>
      </c>
      <c r="D223" s="7">
        <v>6123705.3800000008</v>
      </c>
      <c r="E223" s="8">
        <f>SUM(Tabla1[[#This Row],[VALOR VENTAS]])/SUBTOTAL(109,Tabla1[VALOR VENTAS])</f>
        <v>9.2158202167311111E-4</v>
      </c>
      <c r="F223" s="9">
        <f>+Tabla1[[#This Row],[% del total
de ventas]]+F222</f>
        <v>0.65681613070547185</v>
      </c>
      <c r="G223" s="3" t="str">
        <f>+IF(Tabla1[[#This Row],[%
ACUMULADO]]&lt;=80%,"A",IF(Tabla1[[#This Row],[%
ACUMULADO]]&lt;=95%,"B","C"))</f>
        <v>A</v>
      </c>
    </row>
    <row r="224" spans="1:7" x14ac:dyDescent="0.25">
      <c r="A224" s="3">
        <v>223</v>
      </c>
      <c r="B224" s="4">
        <f t="shared" si="3"/>
        <v>8.0476362324070738E-2</v>
      </c>
      <c r="C224" s="10" t="s">
        <v>419</v>
      </c>
      <c r="D224" s="7">
        <v>6100212.6600000001</v>
      </c>
      <c r="E224" s="8">
        <f>SUM(Tabla1[[#This Row],[VALOR VENTAS]])/SUBTOTAL(109,Tabla1[VALOR VENTAS])</f>
        <v>9.1804650403326657E-4</v>
      </c>
      <c r="F224" s="9">
        <f>+Tabla1[[#This Row],[% del total
de ventas]]+F223</f>
        <v>0.65773417720950511</v>
      </c>
      <c r="G224" s="3" t="str">
        <f>+IF(Tabla1[[#This Row],[%
ACUMULADO]]&lt;=80%,"A",IF(Tabla1[[#This Row],[%
ACUMULADO]]&lt;=95%,"B","C"))</f>
        <v>A</v>
      </c>
    </row>
    <row r="225" spans="1:7" x14ac:dyDescent="0.25">
      <c r="A225" s="3">
        <v>224</v>
      </c>
      <c r="B225" s="4">
        <f t="shared" si="3"/>
        <v>8.0837242872609169E-2</v>
      </c>
      <c r="C225" s="10" t="s">
        <v>420</v>
      </c>
      <c r="D225" s="7">
        <v>6065368.5</v>
      </c>
      <c r="E225" s="8">
        <f>SUM(Tabla1[[#This Row],[VALOR VENTAS]])/SUBTOTAL(109,Tabla1[VALOR VENTAS])</f>
        <v>9.1280266073519105E-4</v>
      </c>
      <c r="F225" s="9">
        <f>+Tabla1[[#This Row],[% del total
de ventas]]+F224</f>
        <v>0.65864697987024035</v>
      </c>
      <c r="G225" s="3" t="str">
        <f>+IF(Tabla1[[#This Row],[%
ACUMULADO]]&lt;=80%,"A",IF(Tabla1[[#This Row],[%
ACUMULADO]]&lt;=95%,"B","C"))</f>
        <v>A</v>
      </c>
    </row>
    <row r="226" spans="1:7" x14ac:dyDescent="0.25">
      <c r="A226" s="3">
        <v>225</v>
      </c>
      <c r="B226" s="4">
        <f t="shared" si="3"/>
        <v>8.11981234211476E-2</v>
      </c>
      <c r="C226" s="10" t="s">
        <v>422</v>
      </c>
      <c r="D226" s="7">
        <v>6052527.2999999998</v>
      </c>
      <c r="E226" s="8">
        <f>SUM(Tabla1[[#This Row],[VALOR VENTAS]])/SUBTOTAL(109,Tabla1[VALOR VENTAS])</f>
        <v>9.1087013486688929E-4</v>
      </c>
      <c r="F226" s="9">
        <f>+Tabla1[[#This Row],[% del total
de ventas]]+F225</f>
        <v>0.65955785000510725</v>
      </c>
      <c r="G226" s="3" t="str">
        <f>+IF(Tabla1[[#This Row],[%
ACUMULADO]]&lt;=80%,"A",IF(Tabla1[[#This Row],[%
ACUMULADO]]&lt;=95%,"B","C"))</f>
        <v>A</v>
      </c>
    </row>
    <row r="227" spans="1:7" x14ac:dyDescent="0.25">
      <c r="A227" s="3">
        <v>226</v>
      </c>
      <c r="B227" s="4">
        <f t="shared" si="3"/>
        <v>8.1559003969686031E-2</v>
      </c>
      <c r="C227" s="10" t="s">
        <v>423</v>
      </c>
      <c r="D227" s="7">
        <v>6043028.2699999996</v>
      </c>
      <c r="E227" s="8">
        <f>SUM(Tabla1[[#This Row],[VALOR VENTAS]])/SUBTOTAL(109,Tabla1[VALOR VENTAS])</f>
        <v>9.0944058613322146E-4</v>
      </c>
      <c r="F227" s="9">
        <f>+Tabla1[[#This Row],[% del total
de ventas]]+F226</f>
        <v>0.66046729059124043</v>
      </c>
      <c r="G227" s="3" t="str">
        <f>+IF(Tabla1[[#This Row],[%
ACUMULADO]]&lt;=80%,"A",IF(Tabla1[[#This Row],[%
ACUMULADO]]&lt;=95%,"B","C"))</f>
        <v>A</v>
      </c>
    </row>
    <row r="228" spans="1:7" x14ac:dyDescent="0.25">
      <c r="A228" s="3">
        <v>227</v>
      </c>
      <c r="B228" s="4">
        <f t="shared" si="3"/>
        <v>8.1919884518224462E-2</v>
      </c>
      <c r="C228" s="10" t="s">
        <v>424</v>
      </c>
      <c r="D228" s="7">
        <v>6032649.5099999998</v>
      </c>
      <c r="E228" s="8">
        <f>SUM(Tabla1[[#This Row],[VALOR VENTAS]])/SUBTOTAL(109,Tabla1[VALOR VENTAS])</f>
        <v>9.0787864315430237E-4</v>
      </c>
      <c r="F228" s="9">
        <f>+Tabla1[[#This Row],[% del total
de ventas]]+F227</f>
        <v>0.66137516923439477</v>
      </c>
      <c r="G228" s="3" t="str">
        <f>+IF(Tabla1[[#This Row],[%
ACUMULADO]]&lt;=80%,"A",IF(Tabla1[[#This Row],[%
ACUMULADO]]&lt;=95%,"B","C"))</f>
        <v>A</v>
      </c>
    </row>
    <row r="229" spans="1:7" x14ac:dyDescent="0.25">
      <c r="A229" s="3">
        <v>228</v>
      </c>
      <c r="B229" s="4">
        <f t="shared" si="3"/>
        <v>8.2280765066762906E-2</v>
      </c>
      <c r="C229" s="10" t="s">
        <v>425</v>
      </c>
      <c r="D229" s="7">
        <v>6008034</v>
      </c>
      <c r="E229" s="8">
        <f>SUM(Tabla1[[#This Row],[VALOR VENTAS]])/SUBTOTAL(109,Tabla1[VALOR VENTAS])</f>
        <v>9.041741521537386E-4</v>
      </c>
      <c r="F229" s="9">
        <f>+Tabla1[[#This Row],[% del total
de ventas]]+F228</f>
        <v>0.66227934338654848</v>
      </c>
      <c r="G229" s="3" t="str">
        <f>+IF(Tabla1[[#This Row],[%
ACUMULADO]]&lt;=80%,"A",IF(Tabla1[[#This Row],[%
ACUMULADO]]&lt;=95%,"B","C"))</f>
        <v>A</v>
      </c>
    </row>
    <row r="230" spans="1:7" x14ac:dyDescent="0.25">
      <c r="A230" s="3">
        <v>229</v>
      </c>
      <c r="B230" s="4">
        <f t="shared" si="3"/>
        <v>8.2641645615301337E-2</v>
      </c>
      <c r="C230" s="10" t="s">
        <v>427</v>
      </c>
      <c r="D230" s="7">
        <v>5975107.5</v>
      </c>
      <c r="E230" s="8">
        <f>SUM(Tabla1[[#This Row],[VALOR VENTAS]])/SUBTOTAL(109,Tabla1[VALOR VENTAS])</f>
        <v>8.9921890552549207E-4</v>
      </c>
      <c r="F230" s="9">
        <f>+Tabla1[[#This Row],[% del total
de ventas]]+F229</f>
        <v>0.66317856229207395</v>
      </c>
      <c r="G230" s="3" t="str">
        <f>+IF(Tabla1[[#This Row],[%
ACUMULADO]]&lt;=80%,"A",IF(Tabla1[[#This Row],[%
ACUMULADO]]&lt;=95%,"B","C"))</f>
        <v>A</v>
      </c>
    </row>
    <row r="231" spans="1:7" x14ac:dyDescent="0.25">
      <c r="A231" s="3">
        <v>230</v>
      </c>
      <c r="B231" s="4">
        <f t="shared" si="3"/>
        <v>8.3002526163839768E-2</v>
      </c>
      <c r="C231" s="10" t="s">
        <v>428</v>
      </c>
      <c r="D231" s="7">
        <v>5971444</v>
      </c>
      <c r="E231" s="8">
        <f>SUM(Tabla1[[#This Row],[VALOR VENTAS]])/SUBTOTAL(109,Tabla1[VALOR VENTAS])</f>
        <v>8.9866757009589651E-4</v>
      </c>
      <c r="F231" s="9">
        <f>+Tabla1[[#This Row],[% del total
de ventas]]+F230</f>
        <v>0.66407722986216988</v>
      </c>
      <c r="G231" s="3" t="str">
        <f>+IF(Tabla1[[#This Row],[%
ACUMULADO]]&lt;=80%,"A",IF(Tabla1[[#This Row],[%
ACUMULADO]]&lt;=95%,"B","C"))</f>
        <v>A</v>
      </c>
    </row>
    <row r="232" spans="1:7" x14ac:dyDescent="0.25">
      <c r="A232" s="3">
        <v>231</v>
      </c>
      <c r="B232" s="4">
        <f t="shared" si="3"/>
        <v>8.3363406712378199E-2</v>
      </c>
      <c r="C232" s="10" t="s">
        <v>429</v>
      </c>
      <c r="D232" s="7">
        <v>5950740</v>
      </c>
      <c r="E232" s="8">
        <f>SUM(Tabla1[[#This Row],[VALOR VENTAS]])/SUBTOTAL(109,Tabla1[VALOR VENTAS])</f>
        <v>8.9555173858658888E-4</v>
      </c>
      <c r="F232" s="9">
        <f>+Tabla1[[#This Row],[% del total
de ventas]]+F231</f>
        <v>0.66497278160075646</v>
      </c>
      <c r="G232" s="3" t="str">
        <f>+IF(Tabla1[[#This Row],[%
ACUMULADO]]&lt;=80%,"A",IF(Tabla1[[#This Row],[%
ACUMULADO]]&lt;=95%,"B","C"))</f>
        <v>A</v>
      </c>
    </row>
    <row r="233" spans="1:7" x14ac:dyDescent="0.25">
      <c r="A233" s="3">
        <v>232</v>
      </c>
      <c r="B233" s="4">
        <f t="shared" si="3"/>
        <v>8.372428726091663E-2</v>
      </c>
      <c r="C233" s="10" t="s">
        <v>431</v>
      </c>
      <c r="D233" s="7">
        <v>5947799.7199999997</v>
      </c>
      <c r="E233" s="8">
        <f>SUM(Tabla1[[#This Row],[VALOR VENTAS]])/SUBTOTAL(109,Tabla1[VALOR VENTAS])</f>
        <v>8.9510924355808293E-4</v>
      </c>
      <c r="F233" s="9">
        <f>+Tabla1[[#This Row],[% del total
de ventas]]+F232</f>
        <v>0.66586789084431453</v>
      </c>
      <c r="G233" s="3" t="str">
        <f>+IF(Tabla1[[#This Row],[%
ACUMULADO]]&lt;=80%,"A",IF(Tabla1[[#This Row],[%
ACUMULADO]]&lt;=95%,"B","C"))</f>
        <v>A</v>
      </c>
    </row>
    <row r="234" spans="1:7" x14ac:dyDescent="0.25">
      <c r="A234" s="3">
        <v>233</v>
      </c>
      <c r="B234" s="4">
        <f t="shared" si="3"/>
        <v>8.4085167809455075E-2</v>
      </c>
      <c r="C234" s="10" t="s">
        <v>433</v>
      </c>
      <c r="D234" s="7">
        <v>5917081</v>
      </c>
      <c r="E234" s="8">
        <f>SUM(Tabla1[[#This Row],[VALOR VENTAS]])/SUBTOTAL(109,Tabla1[VALOR VENTAS])</f>
        <v>8.904862549712594E-4</v>
      </c>
      <c r="F234" s="9">
        <f>+Tabla1[[#This Row],[% del total
de ventas]]+F233</f>
        <v>0.66675837709928576</v>
      </c>
      <c r="G234" s="3" t="str">
        <f>+IF(Tabla1[[#This Row],[%
ACUMULADO]]&lt;=80%,"A",IF(Tabla1[[#This Row],[%
ACUMULADO]]&lt;=95%,"B","C"))</f>
        <v>A</v>
      </c>
    </row>
    <row r="235" spans="1:7" x14ac:dyDescent="0.25">
      <c r="A235" s="3">
        <v>234</v>
      </c>
      <c r="B235" s="4">
        <f t="shared" si="3"/>
        <v>8.4446048357993506E-2</v>
      </c>
      <c r="C235" s="10" t="s">
        <v>435</v>
      </c>
      <c r="D235" s="7">
        <v>5915151.8799999999</v>
      </c>
      <c r="E235" s="8">
        <f>SUM(Tabla1[[#This Row],[VALOR VENTAS]])/SUBTOTAL(109,Tabla1[VALOR VENTAS])</f>
        <v>8.9019593363812394E-4</v>
      </c>
      <c r="F235" s="9">
        <f>+Tabla1[[#This Row],[% del total
de ventas]]+F234</f>
        <v>0.66764857303292391</v>
      </c>
      <c r="G235" s="3" t="str">
        <f>+IF(Tabla1[[#This Row],[%
ACUMULADO]]&lt;=80%,"A",IF(Tabla1[[#This Row],[%
ACUMULADO]]&lt;=95%,"B","C"))</f>
        <v>A</v>
      </c>
    </row>
    <row r="236" spans="1:7" x14ac:dyDescent="0.25">
      <c r="A236" s="3">
        <v>235</v>
      </c>
      <c r="B236" s="4">
        <f t="shared" si="3"/>
        <v>8.4806928906531936E-2</v>
      </c>
      <c r="C236" s="10" t="s">
        <v>437</v>
      </c>
      <c r="D236" s="7">
        <v>5882025</v>
      </c>
      <c r="E236" s="8">
        <f>SUM(Tabla1[[#This Row],[VALOR VENTAS]])/SUBTOTAL(109,Tabla1[VALOR VENTAS])</f>
        <v>8.8521053098602543E-4</v>
      </c>
      <c r="F236" s="9">
        <f>+Tabla1[[#This Row],[% del total
de ventas]]+F235</f>
        <v>0.66853378356390991</v>
      </c>
      <c r="G236" s="3" t="str">
        <f>+IF(Tabla1[[#This Row],[%
ACUMULADO]]&lt;=80%,"A",IF(Tabla1[[#This Row],[%
ACUMULADO]]&lt;=95%,"B","C"))</f>
        <v>A</v>
      </c>
    </row>
    <row r="237" spans="1:7" x14ac:dyDescent="0.25">
      <c r="A237" s="3">
        <v>236</v>
      </c>
      <c r="B237" s="4">
        <f t="shared" si="3"/>
        <v>8.5167809455070367E-2</v>
      </c>
      <c r="C237" s="10" t="s">
        <v>439</v>
      </c>
      <c r="D237" s="7">
        <v>5778563</v>
      </c>
      <c r="E237" s="8">
        <f>SUM(Tabla1[[#This Row],[VALOR VENTAS]])/SUBTOTAL(109,Tabla1[VALOR VENTAS])</f>
        <v>8.6964010210194612E-4</v>
      </c>
      <c r="F237" s="9">
        <f>+Tabla1[[#This Row],[% del total
de ventas]]+F236</f>
        <v>0.66940342366601191</v>
      </c>
      <c r="G237" s="3" t="str">
        <f>+IF(Tabla1[[#This Row],[%
ACUMULADO]]&lt;=80%,"A",IF(Tabla1[[#This Row],[%
ACUMULADO]]&lt;=95%,"B","C"))</f>
        <v>A</v>
      </c>
    </row>
    <row r="238" spans="1:7" x14ac:dyDescent="0.25">
      <c r="A238" s="3">
        <v>237</v>
      </c>
      <c r="B238" s="4">
        <f t="shared" si="3"/>
        <v>8.5528690003608812E-2</v>
      </c>
      <c r="C238" s="10" t="s">
        <v>440</v>
      </c>
      <c r="D238" s="7">
        <v>5773214.5200000005</v>
      </c>
      <c r="E238" s="8">
        <f>SUM(Tabla1[[#This Row],[VALOR VENTAS]])/SUBTOTAL(109,Tabla1[VALOR VENTAS])</f>
        <v>8.6883518698839806E-4</v>
      </c>
      <c r="F238" s="9">
        <f>+Tabla1[[#This Row],[% del total
de ventas]]+F237</f>
        <v>0.67027225885300035</v>
      </c>
      <c r="G238" s="3" t="str">
        <f>+IF(Tabla1[[#This Row],[%
ACUMULADO]]&lt;=80%,"A",IF(Tabla1[[#This Row],[%
ACUMULADO]]&lt;=95%,"B","C"))</f>
        <v>A</v>
      </c>
    </row>
    <row r="239" spans="1:7" x14ac:dyDescent="0.25">
      <c r="A239" s="3">
        <v>238</v>
      </c>
      <c r="B239" s="4">
        <f t="shared" si="3"/>
        <v>8.5889570552147243E-2</v>
      </c>
      <c r="C239" s="10" t="s">
        <v>442</v>
      </c>
      <c r="D239" s="7">
        <v>5737996</v>
      </c>
      <c r="E239" s="8">
        <f>SUM(Tabla1[[#This Row],[VALOR VENTAS]])/SUBTOTAL(109,Tabla1[VALOR VENTAS])</f>
        <v>8.6353500468897872E-4</v>
      </c>
      <c r="F239" s="9">
        <f>+Tabla1[[#This Row],[% del total
de ventas]]+F238</f>
        <v>0.67113579385768929</v>
      </c>
      <c r="G239" s="3" t="str">
        <f>+IF(Tabla1[[#This Row],[%
ACUMULADO]]&lt;=80%,"A",IF(Tabla1[[#This Row],[%
ACUMULADO]]&lt;=95%,"B","C"))</f>
        <v>A</v>
      </c>
    </row>
    <row r="240" spans="1:7" x14ac:dyDescent="0.25">
      <c r="A240" s="3">
        <v>239</v>
      </c>
      <c r="B240" s="4">
        <f t="shared" si="3"/>
        <v>8.6250451100685674E-2</v>
      </c>
      <c r="C240" s="10" t="s">
        <v>443</v>
      </c>
      <c r="D240" s="7">
        <v>5716775.3200000003</v>
      </c>
      <c r="E240" s="8">
        <f>SUM(Tabla1[[#This Row],[VALOR VENTAS]])/SUBTOTAL(109,Tabla1[VALOR VENTAS])</f>
        <v>8.6034141584658442E-4</v>
      </c>
      <c r="F240" s="9">
        <f>+Tabla1[[#This Row],[% del total
de ventas]]+F239</f>
        <v>0.67199613527353586</v>
      </c>
      <c r="G240" s="3" t="str">
        <f>+IF(Tabla1[[#This Row],[%
ACUMULADO]]&lt;=80%,"A",IF(Tabla1[[#This Row],[%
ACUMULADO]]&lt;=95%,"B","C"))</f>
        <v>A</v>
      </c>
    </row>
    <row r="241" spans="1:7" x14ac:dyDescent="0.25">
      <c r="A241" s="3">
        <v>240</v>
      </c>
      <c r="B241" s="4">
        <f t="shared" si="3"/>
        <v>8.6611331649224105E-2</v>
      </c>
      <c r="C241" s="10" t="s">
        <v>445</v>
      </c>
      <c r="D241" s="7">
        <v>5708073</v>
      </c>
      <c r="E241" s="8">
        <f>SUM(Tabla1[[#This Row],[VALOR VENTAS]])/SUBTOTAL(109,Tabla1[VALOR VENTAS])</f>
        <v>8.5903176733131785E-4</v>
      </c>
      <c r="F241" s="9">
        <f>+Tabla1[[#This Row],[% del total
de ventas]]+F240</f>
        <v>0.67285516704086712</v>
      </c>
      <c r="G241" s="3" t="str">
        <f>+IF(Tabla1[[#This Row],[%
ACUMULADO]]&lt;=80%,"A",IF(Tabla1[[#This Row],[%
ACUMULADO]]&lt;=95%,"B","C"))</f>
        <v>A</v>
      </c>
    </row>
    <row r="242" spans="1:7" x14ac:dyDescent="0.25">
      <c r="A242" s="3">
        <v>241</v>
      </c>
      <c r="B242" s="4">
        <f t="shared" si="3"/>
        <v>8.6972212197762536E-2</v>
      </c>
      <c r="C242" s="10" t="s">
        <v>446</v>
      </c>
      <c r="D242" s="7">
        <v>5667420</v>
      </c>
      <c r="E242" s="8">
        <f>SUM(Tabla1[[#This Row],[VALOR VENTAS]])/SUBTOTAL(109,Tabla1[VALOR VENTAS])</f>
        <v>8.52913727418843E-4</v>
      </c>
      <c r="F242" s="9">
        <f>+Tabla1[[#This Row],[% del total
de ventas]]+F241</f>
        <v>0.67370808076828592</v>
      </c>
      <c r="G242" s="3" t="str">
        <f>+IF(Tabla1[[#This Row],[%
ACUMULADO]]&lt;=80%,"A",IF(Tabla1[[#This Row],[%
ACUMULADO]]&lt;=95%,"B","C"))</f>
        <v>A</v>
      </c>
    </row>
    <row r="243" spans="1:7" x14ac:dyDescent="0.25">
      <c r="A243" s="3">
        <v>242</v>
      </c>
      <c r="B243" s="4">
        <f t="shared" si="3"/>
        <v>8.733309274630098E-2</v>
      </c>
      <c r="C243" s="10" t="s">
        <v>447</v>
      </c>
      <c r="D243" s="7">
        <v>5666262.8599999994</v>
      </c>
      <c r="E243" s="8">
        <f>SUM(Tabla1[[#This Row],[VALOR VENTAS]])/SUBTOTAL(109,Tabla1[VALOR VENTAS])</f>
        <v>8.5273958458302959E-4</v>
      </c>
      <c r="F243" s="9">
        <f>+Tabla1[[#This Row],[% del total
de ventas]]+F242</f>
        <v>0.67456082035286891</v>
      </c>
      <c r="G243" s="3" t="str">
        <f>+IF(Tabla1[[#This Row],[%
ACUMULADO]]&lt;=80%,"A",IF(Tabla1[[#This Row],[%
ACUMULADO]]&lt;=95%,"B","C"))</f>
        <v>A</v>
      </c>
    </row>
    <row r="244" spans="1:7" x14ac:dyDescent="0.25">
      <c r="A244" s="3">
        <v>243</v>
      </c>
      <c r="B244" s="4">
        <f t="shared" si="3"/>
        <v>8.7693973294839411E-2</v>
      </c>
      <c r="C244" s="10" t="s">
        <v>448</v>
      </c>
      <c r="D244" s="7">
        <v>5652300</v>
      </c>
      <c r="E244" s="8">
        <f>SUM(Tabla1[[#This Row],[VALOR VENTAS]])/SUBTOTAL(109,Tabla1[VALOR VENTAS])</f>
        <v>8.5063825541243211E-4</v>
      </c>
      <c r="F244" s="9">
        <f>+Tabla1[[#This Row],[% del total
de ventas]]+F243</f>
        <v>0.67541145860828133</v>
      </c>
      <c r="G244" s="3" t="str">
        <f>+IF(Tabla1[[#This Row],[%
ACUMULADO]]&lt;=80%,"A",IF(Tabla1[[#This Row],[%
ACUMULADO]]&lt;=95%,"B","C"))</f>
        <v>A</v>
      </c>
    </row>
    <row r="245" spans="1:7" x14ac:dyDescent="0.25">
      <c r="A245" s="3">
        <v>244</v>
      </c>
      <c r="B245" s="4">
        <f t="shared" si="3"/>
        <v>8.8054853843377842E-2</v>
      </c>
      <c r="C245" s="10" t="s">
        <v>449</v>
      </c>
      <c r="D245" s="7">
        <v>5646728</v>
      </c>
      <c r="E245" s="8">
        <f>SUM(Tabla1[[#This Row],[VALOR VENTAS]])/SUBTOTAL(109,Tabla1[VALOR VENTAS])</f>
        <v>8.4979970183969925E-4</v>
      </c>
      <c r="F245" s="9">
        <f>+Tabla1[[#This Row],[% del total
de ventas]]+F244</f>
        <v>0.67626125831012107</v>
      </c>
      <c r="G245" s="3" t="str">
        <f>+IF(Tabla1[[#This Row],[%
ACUMULADO]]&lt;=80%,"A",IF(Tabla1[[#This Row],[%
ACUMULADO]]&lt;=95%,"B","C"))</f>
        <v>A</v>
      </c>
    </row>
    <row r="246" spans="1:7" x14ac:dyDescent="0.25">
      <c r="A246" s="3">
        <v>245</v>
      </c>
      <c r="B246" s="4">
        <f t="shared" si="3"/>
        <v>8.8415734391916273E-2</v>
      </c>
      <c r="C246" s="10" t="s">
        <v>450</v>
      </c>
      <c r="D246" s="7">
        <v>5644383.1999999983</v>
      </c>
      <c r="E246" s="8">
        <f>SUM(Tabla1[[#This Row],[VALOR VENTAS]])/SUBTOTAL(109,Tabla1[VALOR VENTAS])</f>
        <v>8.4944682308568892E-4</v>
      </c>
      <c r="F246" s="9">
        <f>+Tabla1[[#This Row],[% del total
de ventas]]+F245</f>
        <v>0.67711070513320681</v>
      </c>
      <c r="G246" s="3" t="str">
        <f>+IF(Tabla1[[#This Row],[%
ACUMULADO]]&lt;=80%,"A",IF(Tabla1[[#This Row],[%
ACUMULADO]]&lt;=95%,"B","C"))</f>
        <v>A</v>
      </c>
    </row>
    <row r="247" spans="1:7" x14ac:dyDescent="0.25">
      <c r="A247" s="3">
        <v>246</v>
      </c>
      <c r="B247" s="4">
        <f t="shared" si="3"/>
        <v>8.8776614940454704E-2</v>
      </c>
      <c r="C247" s="10" t="s">
        <v>451</v>
      </c>
      <c r="D247" s="7">
        <v>5642468.919999999</v>
      </c>
      <c r="E247" s="8">
        <f>SUM(Tabla1[[#This Row],[VALOR VENTAS]])/SUBTOTAL(109,Tabla1[VALOR VENTAS])</f>
        <v>8.4915873508618954E-4</v>
      </c>
      <c r="F247" s="9">
        <f>+Tabla1[[#This Row],[% del total
de ventas]]+F246</f>
        <v>0.67795986386829299</v>
      </c>
      <c r="G247" s="3" t="str">
        <f>+IF(Tabla1[[#This Row],[%
ACUMULADO]]&lt;=80%,"A",IF(Tabla1[[#This Row],[%
ACUMULADO]]&lt;=95%,"B","C"))</f>
        <v>A</v>
      </c>
    </row>
    <row r="248" spans="1:7" x14ac:dyDescent="0.25">
      <c r="A248" s="3">
        <v>247</v>
      </c>
      <c r="B248" s="4">
        <f t="shared" si="3"/>
        <v>8.9137495488993149E-2</v>
      </c>
      <c r="C248" s="10" t="s">
        <v>453</v>
      </c>
      <c r="D248" s="7">
        <v>5632854.1599999992</v>
      </c>
      <c r="E248" s="8">
        <f>SUM(Tabla1[[#This Row],[VALOR VENTAS]])/SUBTOTAL(109,Tabla1[VALOR VENTAS])</f>
        <v>8.477117696610336E-4</v>
      </c>
      <c r="F248" s="9">
        <f>+Tabla1[[#This Row],[% del total
de ventas]]+F247</f>
        <v>0.67880757563795402</v>
      </c>
      <c r="G248" s="3" t="str">
        <f>+IF(Tabla1[[#This Row],[%
ACUMULADO]]&lt;=80%,"A",IF(Tabla1[[#This Row],[%
ACUMULADO]]&lt;=95%,"B","C"))</f>
        <v>A</v>
      </c>
    </row>
    <row r="249" spans="1:7" x14ac:dyDescent="0.25">
      <c r="A249" s="3">
        <v>248</v>
      </c>
      <c r="B249" s="4">
        <f t="shared" si="3"/>
        <v>8.949837603753158E-2</v>
      </c>
      <c r="C249" s="10" t="s">
        <v>455</v>
      </c>
      <c r="D249" s="7">
        <v>5601615.8400000008</v>
      </c>
      <c r="E249" s="8">
        <f>SUM(Tabla1[[#This Row],[VALOR VENTAS]])/SUBTOTAL(109,Tabla1[VALOR VENTAS])</f>
        <v>8.4301058429811699E-4</v>
      </c>
      <c r="F249" s="9">
        <f>+Tabla1[[#This Row],[% del total
de ventas]]+F248</f>
        <v>0.67965058622225216</v>
      </c>
      <c r="G249" s="3" t="str">
        <f>+IF(Tabla1[[#This Row],[%
ACUMULADO]]&lt;=80%,"A",IF(Tabla1[[#This Row],[%
ACUMULADO]]&lt;=95%,"B","C"))</f>
        <v>A</v>
      </c>
    </row>
    <row r="250" spans="1:7" x14ac:dyDescent="0.25">
      <c r="A250" s="3">
        <v>249</v>
      </c>
      <c r="B250" s="4">
        <f t="shared" si="3"/>
        <v>8.985925658607001E-2</v>
      </c>
      <c r="C250" s="10" t="s">
        <v>456</v>
      </c>
      <c r="D250" s="7">
        <v>5464529.0699999994</v>
      </c>
      <c r="E250" s="8">
        <f>SUM(Tabla1[[#This Row],[VALOR VENTAS]])/SUBTOTAL(109,Tabla1[VALOR VENTAS])</f>
        <v>8.2237982321450029E-4</v>
      </c>
      <c r="F250" s="9">
        <f>+Tabla1[[#This Row],[% del total
de ventas]]+F249</f>
        <v>0.6804729660454667</v>
      </c>
      <c r="G250" s="3" t="str">
        <f>+IF(Tabla1[[#This Row],[%
ACUMULADO]]&lt;=80%,"A",IF(Tabla1[[#This Row],[%
ACUMULADO]]&lt;=95%,"B","C"))</f>
        <v>A</v>
      </c>
    </row>
    <row r="251" spans="1:7" x14ac:dyDescent="0.25">
      <c r="A251" s="3">
        <v>250</v>
      </c>
      <c r="B251" s="4">
        <f t="shared" si="3"/>
        <v>9.0220137134608441E-2</v>
      </c>
      <c r="C251" s="10" t="s">
        <v>458</v>
      </c>
      <c r="D251" s="7">
        <v>5424866.1599999992</v>
      </c>
      <c r="E251" s="8">
        <f>SUM(Tabla1[[#This Row],[VALOR VENTAS]])/SUBTOTAL(109,Tabla1[VALOR VENTAS])</f>
        <v>8.1641078608501658E-4</v>
      </c>
      <c r="F251" s="9">
        <f>+Tabla1[[#This Row],[% del total
de ventas]]+F250</f>
        <v>0.68128937683155166</v>
      </c>
      <c r="G251" s="3" t="str">
        <f>+IF(Tabla1[[#This Row],[%
ACUMULADO]]&lt;=80%,"A",IF(Tabla1[[#This Row],[%
ACUMULADO]]&lt;=95%,"B","C"))</f>
        <v>A</v>
      </c>
    </row>
    <row r="252" spans="1:7" x14ac:dyDescent="0.25">
      <c r="A252" s="3">
        <v>251</v>
      </c>
      <c r="B252" s="4">
        <f t="shared" si="3"/>
        <v>9.0581017683146872E-2</v>
      </c>
      <c r="C252" s="10" t="s">
        <v>460</v>
      </c>
      <c r="D252" s="7">
        <v>5360734.5</v>
      </c>
      <c r="E252" s="8">
        <f>SUM(Tabla1[[#This Row],[VALOR VENTAS]])/SUBTOTAL(109,Tabla1[VALOR VENTAS])</f>
        <v>8.0675934448087275E-4</v>
      </c>
      <c r="F252" s="9">
        <f>+Tabla1[[#This Row],[% del total
de ventas]]+F251</f>
        <v>0.68209613617603249</v>
      </c>
      <c r="G252" s="3" t="str">
        <f>+IF(Tabla1[[#This Row],[%
ACUMULADO]]&lt;=80%,"A",IF(Tabla1[[#This Row],[%
ACUMULADO]]&lt;=95%,"B","C"))</f>
        <v>A</v>
      </c>
    </row>
    <row r="253" spans="1:7" x14ac:dyDescent="0.25">
      <c r="A253" s="3">
        <v>252</v>
      </c>
      <c r="B253" s="4">
        <f t="shared" si="3"/>
        <v>9.0941898231685317E-2</v>
      </c>
      <c r="C253" s="10" t="s">
        <v>462</v>
      </c>
      <c r="D253" s="7">
        <v>5295235</v>
      </c>
      <c r="E253" s="8">
        <f>SUM(Tabla1[[#This Row],[VALOR VENTAS]])/SUBTOTAL(109,Tabla1[VALOR VENTAS])</f>
        <v>7.9690205091712224E-4</v>
      </c>
      <c r="F253" s="9">
        <f>+Tabla1[[#This Row],[% del total
de ventas]]+F252</f>
        <v>0.68289303822694958</v>
      </c>
      <c r="G253" s="3" t="str">
        <f>+IF(Tabla1[[#This Row],[%
ACUMULADO]]&lt;=80%,"A",IF(Tabla1[[#This Row],[%
ACUMULADO]]&lt;=95%,"B","C"))</f>
        <v>A</v>
      </c>
    </row>
    <row r="254" spans="1:7" x14ac:dyDescent="0.25">
      <c r="A254" s="3">
        <v>253</v>
      </c>
      <c r="B254" s="4">
        <f t="shared" si="3"/>
        <v>9.1302778780223748E-2</v>
      </c>
      <c r="C254" s="10" t="s">
        <v>464</v>
      </c>
      <c r="D254" s="7">
        <v>5290139.54</v>
      </c>
      <c r="E254" s="8">
        <f>SUM(Tabla1[[#This Row],[VALOR VENTAS]])/SUBTOTAL(109,Tabla1[VALOR VENTAS])</f>
        <v>7.9613521384107821E-4</v>
      </c>
      <c r="F254" s="9">
        <f>+Tabla1[[#This Row],[% del total
de ventas]]+F253</f>
        <v>0.68368917344079061</v>
      </c>
      <c r="G254" s="3" t="str">
        <f>+IF(Tabla1[[#This Row],[%
ACUMULADO]]&lt;=80%,"A",IF(Tabla1[[#This Row],[%
ACUMULADO]]&lt;=95%,"B","C"))</f>
        <v>A</v>
      </c>
    </row>
    <row r="255" spans="1:7" x14ac:dyDescent="0.25">
      <c r="A255" s="3">
        <v>254</v>
      </c>
      <c r="B255" s="4">
        <f t="shared" si="3"/>
        <v>9.1663659328762179E-2</v>
      </c>
      <c r="C255" s="10" t="s">
        <v>466</v>
      </c>
      <c r="D255" s="7">
        <v>5273797.290000001</v>
      </c>
      <c r="E255" s="8">
        <f>SUM(Tabla1[[#This Row],[VALOR VENTAS]])/SUBTOTAL(109,Tabla1[VALOR VENTAS])</f>
        <v>7.9367580032277364E-4</v>
      </c>
      <c r="F255" s="9">
        <f>+Tabla1[[#This Row],[% del total
de ventas]]+F254</f>
        <v>0.68448284924111336</v>
      </c>
      <c r="G255" s="3" t="str">
        <f>+IF(Tabla1[[#This Row],[%
ACUMULADO]]&lt;=80%,"A",IF(Tabla1[[#This Row],[%
ACUMULADO]]&lt;=95%,"B","C"))</f>
        <v>A</v>
      </c>
    </row>
    <row r="256" spans="1:7" x14ac:dyDescent="0.25">
      <c r="A256" s="3">
        <v>255</v>
      </c>
      <c r="B256" s="4">
        <f t="shared" si="3"/>
        <v>9.202453987730061E-2</v>
      </c>
      <c r="C256" s="10" t="s">
        <v>467</v>
      </c>
      <c r="D256" s="7">
        <v>5273055.4799999995</v>
      </c>
      <c r="E256" s="8">
        <f>SUM(Tabla1[[#This Row],[VALOR VENTAS]])/SUBTOTAL(109,Tabla1[VALOR VENTAS])</f>
        <v>7.9356416223487155E-4</v>
      </c>
      <c r="F256" s="9">
        <f>+Tabla1[[#This Row],[% del total
de ventas]]+F255</f>
        <v>0.68527641340334822</v>
      </c>
      <c r="G256" s="3" t="str">
        <f>+IF(Tabla1[[#This Row],[%
ACUMULADO]]&lt;=80%,"A",IF(Tabla1[[#This Row],[%
ACUMULADO]]&lt;=95%,"B","C"))</f>
        <v>A</v>
      </c>
    </row>
    <row r="257" spans="1:7" x14ac:dyDescent="0.25">
      <c r="A257" s="3">
        <v>256</v>
      </c>
      <c r="B257" s="4">
        <f t="shared" si="3"/>
        <v>9.238542042583904E-2</v>
      </c>
      <c r="C257" s="10" t="s">
        <v>468</v>
      </c>
      <c r="D257" s="7">
        <v>5261760</v>
      </c>
      <c r="E257" s="8">
        <f>SUM(Tabla1[[#This Row],[VALOR VENTAS]])/SUBTOTAL(109,Tabla1[VALOR VENTAS])</f>
        <v>7.9186425823097131E-4</v>
      </c>
      <c r="F257" s="9">
        <f>+Tabla1[[#This Row],[% del total
de ventas]]+F256</f>
        <v>0.68606827766157918</v>
      </c>
      <c r="G257" s="3" t="str">
        <f>+IF(Tabla1[[#This Row],[%
ACUMULADO]]&lt;=80%,"A",IF(Tabla1[[#This Row],[%
ACUMULADO]]&lt;=95%,"B","C"))</f>
        <v>A</v>
      </c>
    </row>
    <row r="258" spans="1:7" x14ac:dyDescent="0.25">
      <c r="A258" s="3">
        <v>257</v>
      </c>
      <c r="B258" s="4">
        <f t="shared" ref="B258:B321" si="4">+A258/2771</f>
        <v>9.2746300974377485E-2</v>
      </c>
      <c r="C258" s="10" t="s">
        <v>470</v>
      </c>
      <c r="D258" s="7">
        <v>5235223.709999999</v>
      </c>
      <c r="E258" s="8">
        <f>SUM(Tabla1[[#This Row],[VALOR VENTAS]])/SUBTOTAL(109,Tabla1[VALOR VENTAS])</f>
        <v>7.8787070101873577E-4</v>
      </c>
      <c r="F258" s="9">
        <f>+Tabla1[[#This Row],[% del total
de ventas]]+F257</f>
        <v>0.6868561483625979</v>
      </c>
      <c r="G258" s="3" t="str">
        <f>+IF(Tabla1[[#This Row],[%
ACUMULADO]]&lt;=80%,"A",IF(Tabla1[[#This Row],[%
ACUMULADO]]&lt;=95%,"B","C"))</f>
        <v>A</v>
      </c>
    </row>
    <row r="259" spans="1:7" x14ac:dyDescent="0.25">
      <c r="A259" s="3">
        <v>258</v>
      </c>
      <c r="B259" s="4">
        <f t="shared" si="4"/>
        <v>9.3107181522915916E-2</v>
      </c>
      <c r="C259" s="10" t="s">
        <v>472</v>
      </c>
      <c r="D259" s="7">
        <v>5213781.2400000012</v>
      </c>
      <c r="E259" s="8">
        <f>SUM(Tabla1[[#This Row],[VALOR VENTAS]])/SUBTOTAL(109,Tabla1[VALOR VENTAS])</f>
        <v>7.8464373407208894E-4</v>
      </c>
      <c r="F259" s="9">
        <f>+Tabla1[[#This Row],[% del total
de ventas]]+F258</f>
        <v>0.68764079209666995</v>
      </c>
      <c r="G259" s="3" t="str">
        <f>+IF(Tabla1[[#This Row],[%
ACUMULADO]]&lt;=80%,"A",IF(Tabla1[[#This Row],[%
ACUMULADO]]&lt;=95%,"B","C"))</f>
        <v>A</v>
      </c>
    </row>
    <row r="260" spans="1:7" x14ac:dyDescent="0.25">
      <c r="A260" s="3">
        <v>259</v>
      </c>
      <c r="B260" s="4">
        <f t="shared" si="4"/>
        <v>9.3468062071454347E-2</v>
      </c>
      <c r="C260" s="10" t="s">
        <v>474</v>
      </c>
      <c r="D260" s="7">
        <v>5177365.2</v>
      </c>
      <c r="E260" s="8">
        <f>SUM(Tabla1[[#This Row],[VALOR VENTAS]])/SUBTOTAL(109,Tabla1[VALOR VENTAS])</f>
        <v>7.791633319818548E-4</v>
      </c>
      <c r="F260" s="9">
        <f>+Tabla1[[#This Row],[% del total
de ventas]]+F259</f>
        <v>0.68841995542865175</v>
      </c>
      <c r="G260" s="3" t="str">
        <f>+IF(Tabla1[[#This Row],[%
ACUMULADO]]&lt;=80%,"A",IF(Tabla1[[#This Row],[%
ACUMULADO]]&lt;=95%,"B","C"))</f>
        <v>A</v>
      </c>
    </row>
    <row r="261" spans="1:7" x14ac:dyDescent="0.25">
      <c r="A261" s="3">
        <v>260</v>
      </c>
      <c r="B261" s="4">
        <f t="shared" si="4"/>
        <v>9.3828942619992778E-2</v>
      </c>
      <c r="C261" s="10" t="s">
        <v>475</v>
      </c>
      <c r="D261" s="7">
        <v>5148262.4399999985</v>
      </c>
      <c r="E261" s="8">
        <f>SUM(Tabla1[[#This Row],[VALOR VENTAS]])/SUBTOTAL(109,Tabla1[VALOR VENTAS])</f>
        <v>7.7478353597065796E-4</v>
      </c>
      <c r="F261" s="9">
        <f>+Tabla1[[#This Row],[% del total
de ventas]]+F260</f>
        <v>0.68919473896462247</v>
      </c>
      <c r="G261" s="3" t="str">
        <f>+IF(Tabla1[[#This Row],[%
ACUMULADO]]&lt;=80%,"A",IF(Tabla1[[#This Row],[%
ACUMULADO]]&lt;=95%,"B","C"))</f>
        <v>A</v>
      </c>
    </row>
    <row r="262" spans="1:7" x14ac:dyDescent="0.25">
      <c r="A262" s="3">
        <v>261</v>
      </c>
      <c r="B262" s="4">
        <f t="shared" si="4"/>
        <v>9.4189823168531223E-2</v>
      </c>
      <c r="C262" s="10" t="s">
        <v>476</v>
      </c>
      <c r="D262" s="7">
        <v>5140764.4400000004</v>
      </c>
      <c r="E262" s="8">
        <f>SUM(Tabla1[[#This Row],[VALOR VENTAS]])/SUBTOTAL(109,Tabla1[VALOR VENTAS])</f>
        <v>7.7365513060663254E-4</v>
      </c>
      <c r="F262" s="9">
        <f>+Tabla1[[#This Row],[% del total
de ventas]]+F261</f>
        <v>0.68996839409522914</v>
      </c>
      <c r="G262" s="3" t="str">
        <f>+IF(Tabla1[[#This Row],[%
ACUMULADO]]&lt;=80%,"A",IF(Tabla1[[#This Row],[%
ACUMULADO]]&lt;=95%,"B","C"))</f>
        <v>A</v>
      </c>
    </row>
    <row r="263" spans="1:7" x14ac:dyDescent="0.25">
      <c r="A263" s="3">
        <v>262</v>
      </c>
      <c r="B263" s="4">
        <f t="shared" si="4"/>
        <v>9.4550703717069653E-2</v>
      </c>
      <c r="C263" s="10" t="s">
        <v>477</v>
      </c>
      <c r="D263" s="7">
        <v>5139676.5</v>
      </c>
      <c r="E263" s="8">
        <f>SUM(Tabla1[[#This Row],[VALOR VENTAS]])/SUBTOTAL(109,Tabla1[VALOR VENTAS])</f>
        <v>7.7349140196809711E-4</v>
      </c>
      <c r="F263" s="9">
        <f>+Tabla1[[#This Row],[% del total
de ventas]]+F262</f>
        <v>0.69074188549719728</v>
      </c>
      <c r="G263" s="3" t="str">
        <f>+IF(Tabla1[[#This Row],[%
ACUMULADO]]&lt;=80%,"A",IF(Tabla1[[#This Row],[%
ACUMULADO]]&lt;=95%,"B","C"))</f>
        <v>A</v>
      </c>
    </row>
    <row r="264" spans="1:7" x14ac:dyDescent="0.25">
      <c r="A264" s="3">
        <v>263</v>
      </c>
      <c r="B264" s="4">
        <f t="shared" si="4"/>
        <v>9.4911584265608084E-2</v>
      </c>
      <c r="C264" s="10" t="s">
        <v>479</v>
      </c>
      <c r="D264" s="7">
        <v>5115217.32</v>
      </c>
      <c r="E264" s="8">
        <f>SUM(Tabla1[[#This Row],[VALOR VENTAS]])/SUBTOTAL(109,Tabla1[VALOR VENTAS])</f>
        <v>7.6981043772274239E-4</v>
      </c>
      <c r="F264" s="9">
        <f>+Tabla1[[#This Row],[% del total
de ventas]]+F263</f>
        <v>0.69151169593492001</v>
      </c>
      <c r="G264" s="3" t="str">
        <f>+IF(Tabla1[[#This Row],[%
ACUMULADO]]&lt;=80%,"A",IF(Tabla1[[#This Row],[%
ACUMULADO]]&lt;=95%,"B","C"))</f>
        <v>A</v>
      </c>
    </row>
    <row r="265" spans="1:7" x14ac:dyDescent="0.25">
      <c r="A265" s="3">
        <v>264</v>
      </c>
      <c r="B265" s="4">
        <f t="shared" si="4"/>
        <v>9.5272464814146515E-2</v>
      </c>
      <c r="C265" s="10" t="s">
        <v>480</v>
      </c>
      <c r="D265" s="7">
        <v>5083634.8100000005</v>
      </c>
      <c r="E265" s="8">
        <f>SUM(Tabla1[[#This Row],[VALOR VENTAS]])/SUBTOTAL(109,Tabla1[VALOR VENTAS])</f>
        <v>7.6505745376790181E-4</v>
      </c>
      <c r="F265" s="9">
        <f>+Tabla1[[#This Row],[% del total
de ventas]]+F264</f>
        <v>0.69227675338868788</v>
      </c>
      <c r="G265" s="3" t="str">
        <f>+IF(Tabla1[[#This Row],[%
ACUMULADO]]&lt;=80%,"A",IF(Tabla1[[#This Row],[%
ACUMULADO]]&lt;=95%,"B","C"))</f>
        <v>A</v>
      </c>
    </row>
    <row r="266" spans="1:7" x14ac:dyDescent="0.25">
      <c r="A266" s="3">
        <v>265</v>
      </c>
      <c r="B266" s="4">
        <f t="shared" si="4"/>
        <v>9.5633345362684946E-2</v>
      </c>
      <c r="C266" s="10" t="s">
        <v>482</v>
      </c>
      <c r="D266" s="7">
        <v>5077369.3000000007</v>
      </c>
      <c r="E266" s="8">
        <f>SUM(Tabla1[[#This Row],[VALOR VENTAS]])/SUBTOTAL(109,Tabla1[VALOR VENTAS])</f>
        <v>7.6411453097617653E-4</v>
      </c>
      <c r="F266" s="9">
        <f>+Tabla1[[#This Row],[% del total
de ventas]]+F265</f>
        <v>0.69304086791966402</v>
      </c>
      <c r="G266" s="3" t="str">
        <f>+IF(Tabla1[[#This Row],[%
ACUMULADO]]&lt;=80%,"A",IF(Tabla1[[#This Row],[%
ACUMULADO]]&lt;=95%,"B","C"))</f>
        <v>A</v>
      </c>
    </row>
    <row r="267" spans="1:7" x14ac:dyDescent="0.25">
      <c r="A267" s="3">
        <v>266</v>
      </c>
      <c r="B267" s="4">
        <f t="shared" si="4"/>
        <v>9.5994225911223391E-2</v>
      </c>
      <c r="C267" s="10" t="s">
        <v>484</v>
      </c>
      <c r="D267" s="7">
        <v>5076065</v>
      </c>
      <c r="E267" s="8">
        <f>SUM(Tabla1[[#This Row],[VALOR VENTAS]])/SUBTOTAL(109,Tabla1[VALOR VENTAS])</f>
        <v>7.6391824141678743E-4</v>
      </c>
      <c r="F267" s="9">
        <f>+Tabla1[[#This Row],[% del total
de ventas]]+F266</f>
        <v>0.69380478616108077</v>
      </c>
      <c r="G267" s="3" t="str">
        <f>+IF(Tabla1[[#This Row],[%
ACUMULADO]]&lt;=80%,"A",IF(Tabla1[[#This Row],[%
ACUMULADO]]&lt;=95%,"B","C"))</f>
        <v>A</v>
      </c>
    </row>
    <row r="268" spans="1:7" x14ac:dyDescent="0.25">
      <c r="A268" s="3">
        <v>267</v>
      </c>
      <c r="B268" s="4">
        <f t="shared" si="4"/>
        <v>9.6355106459761822E-2</v>
      </c>
      <c r="C268" s="10" t="s">
        <v>486</v>
      </c>
      <c r="D268" s="7">
        <v>5051540</v>
      </c>
      <c r="E268" s="8">
        <f>SUM(Tabla1[[#This Row],[VALOR VENTAS]])/SUBTOTAL(109,Tabla1[VALOR VENTAS])</f>
        <v>7.6022737164448411E-4</v>
      </c>
      <c r="F268" s="9">
        <f>+Tabla1[[#This Row],[% del total
de ventas]]+F267</f>
        <v>0.69456501353272526</v>
      </c>
      <c r="G268" s="3" t="str">
        <f>+IF(Tabla1[[#This Row],[%
ACUMULADO]]&lt;=80%,"A",IF(Tabla1[[#This Row],[%
ACUMULADO]]&lt;=95%,"B","C"))</f>
        <v>A</v>
      </c>
    </row>
    <row r="269" spans="1:7" x14ac:dyDescent="0.25">
      <c r="A269" s="3">
        <v>268</v>
      </c>
      <c r="B269" s="4">
        <f t="shared" si="4"/>
        <v>9.6715987008300253E-2</v>
      </c>
      <c r="C269" s="10" t="s">
        <v>487</v>
      </c>
      <c r="D269" s="7">
        <v>5044024</v>
      </c>
      <c r="E269" s="8">
        <f>SUM(Tabla1[[#This Row],[VALOR VENTAS]])/SUBTOTAL(109,Tabla1[VALOR VENTAS])</f>
        <v>7.5909625738521266E-4</v>
      </c>
      <c r="F269" s="9">
        <f>+Tabla1[[#This Row],[% del total
de ventas]]+F268</f>
        <v>0.6953241097901105</v>
      </c>
      <c r="G269" s="3" t="str">
        <f>+IF(Tabla1[[#This Row],[%
ACUMULADO]]&lt;=80%,"A",IF(Tabla1[[#This Row],[%
ACUMULADO]]&lt;=95%,"B","C"))</f>
        <v>A</v>
      </c>
    </row>
    <row r="270" spans="1:7" x14ac:dyDescent="0.25">
      <c r="A270" s="3">
        <v>269</v>
      </c>
      <c r="B270" s="4">
        <f t="shared" si="4"/>
        <v>9.7076867556838684E-2</v>
      </c>
      <c r="C270" s="10" t="s">
        <v>441</v>
      </c>
      <c r="D270" s="7">
        <v>5036927</v>
      </c>
      <c r="E270" s="8">
        <f>SUM(Tabla1[[#This Row],[VALOR VENTAS]])/SUBTOTAL(109,Tabla1[VALOR VENTAS])</f>
        <v>7.5802820018749462E-4</v>
      </c>
      <c r="F270" s="9">
        <f>+Tabla1[[#This Row],[% del total
de ventas]]+F269</f>
        <v>0.69608213799029794</v>
      </c>
      <c r="G270" s="3" t="str">
        <f>+IF(Tabla1[[#This Row],[%
ACUMULADO]]&lt;=80%,"A",IF(Tabla1[[#This Row],[%
ACUMULADO]]&lt;=95%,"B","C"))</f>
        <v>A</v>
      </c>
    </row>
    <row r="271" spans="1:7" x14ac:dyDescent="0.25">
      <c r="A271" s="3">
        <v>270</v>
      </c>
      <c r="B271" s="4">
        <f t="shared" si="4"/>
        <v>9.7437748105377114E-2</v>
      </c>
      <c r="C271" s="10" t="s">
        <v>490</v>
      </c>
      <c r="D271" s="7">
        <v>5029981.25</v>
      </c>
      <c r="E271" s="8">
        <f>SUM(Tabla1[[#This Row],[VALOR VENTAS]])/SUBTOTAL(109,Tabla1[VALOR VENTAS])</f>
        <v>7.5698290523454966E-4</v>
      </c>
      <c r="F271" s="9">
        <f>+Tabla1[[#This Row],[% del total
de ventas]]+F270</f>
        <v>0.69683912089553246</v>
      </c>
      <c r="G271" s="3" t="str">
        <f>+IF(Tabla1[[#This Row],[%
ACUMULADO]]&lt;=80%,"A",IF(Tabla1[[#This Row],[%
ACUMULADO]]&lt;=95%,"B","C"))</f>
        <v>A</v>
      </c>
    </row>
    <row r="272" spans="1:7" x14ac:dyDescent="0.25">
      <c r="A272" s="3">
        <v>271</v>
      </c>
      <c r="B272" s="4">
        <f t="shared" si="4"/>
        <v>9.7798628653915559E-2</v>
      </c>
      <c r="C272" s="10" t="s">
        <v>492</v>
      </c>
      <c r="D272" s="7">
        <v>5020501.5</v>
      </c>
      <c r="E272" s="8">
        <f>SUM(Tabla1[[#This Row],[VALOR VENTAS]])/SUBTOTAL(109,Tabla1[VALOR VENTAS])</f>
        <v>7.5555625802867839E-4</v>
      </c>
      <c r="F272" s="9">
        <f>+Tabla1[[#This Row],[% del total
de ventas]]+F271</f>
        <v>0.69759467715356116</v>
      </c>
      <c r="G272" s="3" t="str">
        <f>+IF(Tabla1[[#This Row],[%
ACUMULADO]]&lt;=80%,"A",IF(Tabla1[[#This Row],[%
ACUMULADO]]&lt;=95%,"B","C"))</f>
        <v>A</v>
      </c>
    </row>
    <row r="273" spans="1:7" x14ac:dyDescent="0.25">
      <c r="A273" s="3">
        <v>272</v>
      </c>
      <c r="B273" s="4">
        <f t="shared" si="4"/>
        <v>9.815950920245399E-2</v>
      </c>
      <c r="C273" s="10" t="s">
        <v>494</v>
      </c>
      <c r="D273" s="7">
        <v>4994336</v>
      </c>
      <c r="E273" s="8">
        <f>SUM(Tabla1[[#This Row],[VALOR VENTAS]])/SUBTOTAL(109,Tabla1[VALOR VENTAS])</f>
        <v>7.5161850255356312E-4</v>
      </c>
      <c r="F273" s="9">
        <f>+Tabla1[[#This Row],[% del total
de ventas]]+F272</f>
        <v>0.69834629565611472</v>
      </c>
      <c r="G273" s="3" t="str">
        <f>+IF(Tabla1[[#This Row],[%
ACUMULADO]]&lt;=80%,"A",IF(Tabla1[[#This Row],[%
ACUMULADO]]&lt;=95%,"B","C"))</f>
        <v>A</v>
      </c>
    </row>
    <row r="274" spans="1:7" x14ac:dyDescent="0.25">
      <c r="A274" s="3">
        <v>273</v>
      </c>
      <c r="B274" s="4">
        <f t="shared" si="4"/>
        <v>9.8520389750992421E-2</v>
      </c>
      <c r="C274" s="10" t="s">
        <v>496</v>
      </c>
      <c r="D274" s="7">
        <v>4973710</v>
      </c>
      <c r="E274" s="8">
        <f>SUM(Tabla1[[#This Row],[VALOR VENTAS]])/SUBTOTAL(109,Tabla1[VALOR VENTAS])</f>
        <v>7.4851440959032036E-4</v>
      </c>
      <c r="F274" s="9">
        <f>+Tabla1[[#This Row],[% del total
de ventas]]+F273</f>
        <v>0.69909481006570506</v>
      </c>
      <c r="G274" s="3" t="str">
        <f>+IF(Tabla1[[#This Row],[%
ACUMULADO]]&lt;=80%,"A",IF(Tabla1[[#This Row],[%
ACUMULADO]]&lt;=95%,"B","C"))</f>
        <v>A</v>
      </c>
    </row>
    <row r="275" spans="1:7" x14ac:dyDescent="0.25">
      <c r="A275" s="3">
        <v>274</v>
      </c>
      <c r="B275" s="4">
        <f t="shared" si="4"/>
        <v>9.8881270299530852E-2</v>
      </c>
      <c r="C275" s="10" t="s">
        <v>498</v>
      </c>
      <c r="D275" s="7">
        <v>4903880.92</v>
      </c>
      <c r="E275" s="8">
        <f>SUM(Tabla1[[#This Row],[VALOR VENTAS]])/SUBTOTAL(109,Tabla1[VALOR VENTAS])</f>
        <v>7.3800553943334794E-4</v>
      </c>
      <c r="F275" s="9">
        <f>+Tabla1[[#This Row],[% del total
de ventas]]+F274</f>
        <v>0.69983281560513844</v>
      </c>
      <c r="G275" s="3" t="str">
        <f>+IF(Tabla1[[#This Row],[%
ACUMULADO]]&lt;=80%,"A",IF(Tabla1[[#This Row],[%
ACUMULADO]]&lt;=95%,"B","C"))</f>
        <v>A</v>
      </c>
    </row>
    <row r="276" spans="1:7" x14ac:dyDescent="0.25">
      <c r="A276" s="3">
        <v>275</v>
      </c>
      <c r="B276" s="4">
        <f t="shared" si="4"/>
        <v>9.9242150848069283E-2</v>
      </c>
      <c r="C276" s="10" t="s">
        <v>500</v>
      </c>
      <c r="D276" s="7">
        <v>4815429.6999999993</v>
      </c>
      <c r="E276" s="8">
        <f>SUM(Tabla1[[#This Row],[VALOR VENTAS]])/SUBTOTAL(109,Tabla1[VALOR VENTAS])</f>
        <v>7.2469414558130516E-4</v>
      </c>
      <c r="F276" s="9">
        <f>+Tabla1[[#This Row],[% del total
de ventas]]+F275</f>
        <v>0.70055750975071973</v>
      </c>
      <c r="G276" s="3" t="str">
        <f>+IF(Tabla1[[#This Row],[%
ACUMULADO]]&lt;=80%,"A",IF(Tabla1[[#This Row],[%
ACUMULADO]]&lt;=95%,"B","C"))</f>
        <v>A</v>
      </c>
    </row>
    <row r="277" spans="1:7" x14ac:dyDescent="0.25">
      <c r="A277" s="3">
        <v>276</v>
      </c>
      <c r="B277" s="4">
        <f t="shared" si="4"/>
        <v>9.9603031396607727E-2</v>
      </c>
      <c r="C277" s="10" t="s">
        <v>502</v>
      </c>
      <c r="D277" s="7">
        <v>4808729.7500000009</v>
      </c>
      <c r="E277" s="8">
        <f>SUM(Tabla1[[#This Row],[VALOR VENTAS]])/SUBTOTAL(109,Tabla1[VALOR VENTAS])</f>
        <v>7.2368584209788259E-4</v>
      </c>
      <c r="F277" s="9">
        <f>+Tabla1[[#This Row],[% del total
de ventas]]+F276</f>
        <v>0.70128119559281765</v>
      </c>
      <c r="G277" s="3" t="str">
        <f>+IF(Tabla1[[#This Row],[%
ACUMULADO]]&lt;=80%,"A",IF(Tabla1[[#This Row],[%
ACUMULADO]]&lt;=95%,"B","C"))</f>
        <v>A</v>
      </c>
    </row>
    <row r="278" spans="1:7" x14ac:dyDescent="0.25">
      <c r="A278" s="3">
        <v>277</v>
      </c>
      <c r="B278" s="4">
        <f t="shared" si="4"/>
        <v>9.9963911945146158E-2</v>
      </c>
      <c r="C278" s="10" t="s">
        <v>504</v>
      </c>
      <c r="D278" s="7">
        <v>4772733</v>
      </c>
      <c r="E278" s="8">
        <f>SUM(Tabla1[[#This Row],[VALOR VENTAS]])/SUBTOTAL(109,Tabla1[VALOR VENTAS])</f>
        <v>7.1826854071251414E-4</v>
      </c>
      <c r="F278" s="9">
        <f>+Tabla1[[#This Row],[% del total
de ventas]]+F277</f>
        <v>0.7019994641335302</v>
      </c>
      <c r="G278" s="3" t="str">
        <f>+IF(Tabla1[[#This Row],[%
ACUMULADO]]&lt;=80%,"A",IF(Tabla1[[#This Row],[%
ACUMULADO]]&lt;=95%,"B","C"))</f>
        <v>A</v>
      </c>
    </row>
    <row r="279" spans="1:7" x14ac:dyDescent="0.25">
      <c r="A279" s="3">
        <v>278</v>
      </c>
      <c r="B279" s="4">
        <f t="shared" si="4"/>
        <v>0.10032479249368459</v>
      </c>
      <c r="C279" s="10" t="s">
        <v>506</v>
      </c>
      <c r="D279" s="7">
        <v>4728950.8100000005</v>
      </c>
      <c r="E279" s="8">
        <f>SUM(Tabla1[[#This Row],[VALOR VENTAS]])/SUBTOTAL(109,Tabla1[VALOR VENTAS])</f>
        <v>7.1167957591592953E-4</v>
      </c>
      <c r="F279" s="9">
        <f>+Tabla1[[#This Row],[% del total
de ventas]]+F278</f>
        <v>0.7027111437094461</v>
      </c>
      <c r="G279" s="3" t="str">
        <f>+IF(Tabla1[[#This Row],[%
ACUMULADO]]&lt;=80%,"A",IF(Tabla1[[#This Row],[%
ACUMULADO]]&lt;=95%,"B","C"))</f>
        <v>A</v>
      </c>
    </row>
    <row r="280" spans="1:7" x14ac:dyDescent="0.25">
      <c r="A280" s="3">
        <v>279</v>
      </c>
      <c r="B280" s="4">
        <f t="shared" si="4"/>
        <v>0.10068567304222302</v>
      </c>
      <c r="C280" s="10" t="s">
        <v>508</v>
      </c>
      <c r="D280" s="7">
        <v>4723452.9000000004</v>
      </c>
      <c r="E280" s="8">
        <f>SUM(Tabla1[[#This Row],[VALOR VENTAS]])/SUBTOTAL(109,Tabla1[VALOR VENTAS])</f>
        <v>7.1085217245701643E-4</v>
      </c>
      <c r="F280" s="9">
        <f>+Tabla1[[#This Row],[% del total
de ventas]]+F279</f>
        <v>0.70342199588190313</v>
      </c>
      <c r="G280" s="3" t="str">
        <f>+IF(Tabla1[[#This Row],[%
ACUMULADO]]&lt;=80%,"A",IF(Tabla1[[#This Row],[%
ACUMULADO]]&lt;=95%,"B","C"))</f>
        <v>A</v>
      </c>
    </row>
    <row r="281" spans="1:7" x14ac:dyDescent="0.25">
      <c r="A281" s="3">
        <v>280</v>
      </c>
      <c r="B281" s="4">
        <f t="shared" si="4"/>
        <v>0.10104655359076146</v>
      </c>
      <c r="C281" s="10" t="s">
        <v>510</v>
      </c>
      <c r="D281" s="7">
        <v>4718285.1399999997</v>
      </c>
      <c r="E281" s="8">
        <f>SUM(Tabla1[[#This Row],[VALOR VENTAS]])/SUBTOTAL(109,Tabla1[VALOR VENTAS])</f>
        <v>7.100744546517352E-4</v>
      </c>
      <c r="F281" s="9">
        <f>+Tabla1[[#This Row],[% del total
de ventas]]+F280</f>
        <v>0.70413207033655489</v>
      </c>
      <c r="G281" s="3" t="str">
        <f>+IF(Tabla1[[#This Row],[%
ACUMULADO]]&lt;=80%,"A",IF(Tabla1[[#This Row],[%
ACUMULADO]]&lt;=95%,"B","C"))</f>
        <v>A</v>
      </c>
    </row>
    <row r="282" spans="1:7" x14ac:dyDescent="0.25">
      <c r="A282" s="3">
        <v>281</v>
      </c>
      <c r="B282" s="4">
        <f t="shared" si="4"/>
        <v>0.1014074341392999</v>
      </c>
      <c r="C282" s="10" t="s">
        <v>461</v>
      </c>
      <c r="D282" s="7">
        <v>4703453</v>
      </c>
      <c r="E282" s="8">
        <f>SUM(Tabla1[[#This Row],[VALOR VENTAS]])/SUBTOTAL(109,Tabla1[VALOR VENTAS])</f>
        <v>7.0784230390007077E-4</v>
      </c>
      <c r="F282" s="9">
        <f>+Tabla1[[#This Row],[% del total
de ventas]]+F281</f>
        <v>0.70483991264045498</v>
      </c>
      <c r="G282" s="3" t="str">
        <f>+IF(Tabla1[[#This Row],[%
ACUMULADO]]&lt;=80%,"A",IF(Tabla1[[#This Row],[%
ACUMULADO]]&lt;=95%,"B","C"))</f>
        <v>A</v>
      </c>
    </row>
    <row r="283" spans="1:7" x14ac:dyDescent="0.25">
      <c r="A283" s="3">
        <v>282</v>
      </c>
      <c r="B283" s="4">
        <f t="shared" si="4"/>
        <v>0.10176831468783833</v>
      </c>
      <c r="C283" s="10" t="s">
        <v>513</v>
      </c>
      <c r="D283" s="7">
        <v>4700195.5</v>
      </c>
      <c r="E283" s="8">
        <f>SUM(Tabla1[[#This Row],[VALOR VENTAS]])/SUBTOTAL(109,Tabla1[VALOR VENTAS])</f>
        <v>7.0735206910768438E-4</v>
      </c>
      <c r="F283" s="9">
        <f>+Tabla1[[#This Row],[% del total
de ventas]]+F282</f>
        <v>0.70554726470956264</v>
      </c>
      <c r="G283" s="3" t="str">
        <f>+IF(Tabla1[[#This Row],[%
ACUMULADO]]&lt;=80%,"A",IF(Tabla1[[#This Row],[%
ACUMULADO]]&lt;=95%,"B","C"))</f>
        <v>A</v>
      </c>
    </row>
    <row r="284" spans="1:7" x14ac:dyDescent="0.25">
      <c r="A284" s="3">
        <v>283</v>
      </c>
      <c r="B284" s="4">
        <f t="shared" si="4"/>
        <v>0.10212919523637676</v>
      </c>
      <c r="C284" s="10" t="s">
        <v>515</v>
      </c>
      <c r="D284" s="7">
        <v>4682291.5799999982</v>
      </c>
      <c r="E284" s="8">
        <f>SUM(Tabla1[[#This Row],[VALOR VENTAS]])/SUBTOTAL(109,Tabla1[VALOR VENTAS])</f>
        <v>7.0465763334280184E-4</v>
      </c>
      <c r="F284" s="9">
        <f>+Tabla1[[#This Row],[% del total
de ventas]]+F283</f>
        <v>0.70625192234290546</v>
      </c>
      <c r="G284" s="3" t="str">
        <f>+IF(Tabla1[[#This Row],[%
ACUMULADO]]&lt;=80%,"A",IF(Tabla1[[#This Row],[%
ACUMULADO]]&lt;=95%,"B","C"))</f>
        <v>A</v>
      </c>
    </row>
    <row r="285" spans="1:7" x14ac:dyDescent="0.25">
      <c r="A285" s="3">
        <v>284</v>
      </c>
      <c r="B285" s="4">
        <f t="shared" si="4"/>
        <v>0.10249007578491519</v>
      </c>
      <c r="C285" s="10" t="s">
        <v>516</v>
      </c>
      <c r="D285" s="7">
        <v>4674085.1999999993</v>
      </c>
      <c r="E285" s="8">
        <f>SUM(Tabla1[[#This Row],[VALOR VENTAS]])/SUBTOTAL(109,Tabla1[VALOR VENTAS])</f>
        <v>7.0342262091132256E-4</v>
      </c>
      <c r="F285" s="9">
        <f>+Tabla1[[#This Row],[% del total
de ventas]]+F284</f>
        <v>0.70695534496381673</v>
      </c>
      <c r="G285" s="3" t="str">
        <f>+IF(Tabla1[[#This Row],[%
ACUMULADO]]&lt;=80%,"A",IF(Tabla1[[#This Row],[%
ACUMULADO]]&lt;=95%,"B","C"))</f>
        <v>A</v>
      </c>
    </row>
    <row r="286" spans="1:7" x14ac:dyDescent="0.25">
      <c r="A286" s="3">
        <v>285</v>
      </c>
      <c r="B286" s="4">
        <f t="shared" si="4"/>
        <v>0.10285095633345363</v>
      </c>
      <c r="C286" s="10" t="s">
        <v>517</v>
      </c>
      <c r="D286" s="7">
        <v>4617912.8800000008</v>
      </c>
      <c r="E286" s="8">
        <f>SUM(Tabla1[[#This Row],[VALOR VENTAS]])/SUBTOTAL(109,Tabla1[VALOR VENTAS])</f>
        <v>6.9496901365635245E-4</v>
      </c>
      <c r="F286" s="9">
        <f>+Tabla1[[#This Row],[% del total
de ventas]]+F285</f>
        <v>0.70765031397747313</v>
      </c>
      <c r="G286" s="3" t="str">
        <f>+IF(Tabla1[[#This Row],[%
ACUMULADO]]&lt;=80%,"A",IF(Tabla1[[#This Row],[%
ACUMULADO]]&lt;=95%,"B","C"))</f>
        <v>A</v>
      </c>
    </row>
    <row r="287" spans="1:7" x14ac:dyDescent="0.25">
      <c r="A287" s="3">
        <v>286</v>
      </c>
      <c r="B287" s="4">
        <f t="shared" si="4"/>
        <v>0.10321183688199206</v>
      </c>
      <c r="C287" s="10" t="s">
        <v>519</v>
      </c>
      <c r="D287" s="7">
        <v>4612825</v>
      </c>
      <c r="E287" s="8">
        <f>SUM(Tabla1[[#This Row],[VALOR VENTAS]])/SUBTOTAL(109,Tabla1[VALOR VENTAS])</f>
        <v>6.9420331732619506E-4</v>
      </c>
      <c r="F287" s="9">
        <f>+Tabla1[[#This Row],[% del total
de ventas]]+F286</f>
        <v>0.7083445172947993</v>
      </c>
      <c r="G287" s="3" t="str">
        <f>+IF(Tabla1[[#This Row],[%
ACUMULADO]]&lt;=80%,"A",IF(Tabla1[[#This Row],[%
ACUMULADO]]&lt;=95%,"B","C"))</f>
        <v>A</v>
      </c>
    </row>
    <row r="288" spans="1:7" x14ac:dyDescent="0.25">
      <c r="A288" s="3">
        <v>287</v>
      </c>
      <c r="B288" s="4">
        <f t="shared" si="4"/>
        <v>0.10357271743053049</v>
      </c>
      <c r="C288" s="10" t="s">
        <v>521</v>
      </c>
      <c r="D288" s="7">
        <v>4599229</v>
      </c>
      <c r="E288" s="8">
        <f>SUM(Tabla1[[#This Row],[VALOR VENTAS]])/SUBTOTAL(109,Tabla1[VALOR VENTAS])</f>
        <v>6.9215719845058918E-4</v>
      </c>
      <c r="F288" s="9">
        <f>+Tabla1[[#This Row],[% del total
de ventas]]+F287</f>
        <v>0.70903667449324992</v>
      </c>
      <c r="G288" s="3" t="str">
        <f>+IF(Tabla1[[#This Row],[%
ACUMULADO]]&lt;=80%,"A",IF(Tabla1[[#This Row],[%
ACUMULADO]]&lt;=95%,"B","C"))</f>
        <v>A</v>
      </c>
    </row>
    <row r="289" spans="1:7" x14ac:dyDescent="0.25">
      <c r="A289" s="3">
        <v>288</v>
      </c>
      <c r="B289" s="4">
        <f t="shared" si="4"/>
        <v>0.10393359797906893</v>
      </c>
      <c r="C289" s="10" t="s">
        <v>523</v>
      </c>
      <c r="D289" s="7">
        <v>4594521</v>
      </c>
      <c r="E289" s="8">
        <f>SUM(Tabla1[[#This Row],[VALOR VENTAS]])/SUBTOTAL(109,Tabla1[VALOR VENTAS])</f>
        <v>6.9144867184965111E-4</v>
      </c>
      <c r="F289" s="9">
        <f>+Tabla1[[#This Row],[% del total
de ventas]]+F288</f>
        <v>0.70972812316509959</v>
      </c>
      <c r="G289" s="3" t="str">
        <f>+IF(Tabla1[[#This Row],[%
ACUMULADO]]&lt;=80%,"A",IF(Tabla1[[#This Row],[%
ACUMULADO]]&lt;=95%,"B","C"))</f>
        <v>A</v>
      </c>
    </row>
    <row r="290" spans="1:7" x14ac:dyDescent="0.25">
      <c r="A290" s="3">
        <v>289</v>
      </c>
      <c r="B290" s="4">
        <f t="shared" si="4"/>
        <v>0.10429447852760736</v>
      </c>
      <c r="C290" s="10" t="s">
        <v>525</v>
      </c>
      <c r="D290" s="7">
        <v>4585514.5</v>
      </c>
      <c r="E290" s="8">
        <f>SUM(Tabla1[[#This Row],[VALOR VENTAS]])/SUBTOTAL(109,Tabla1[VALOR VENTAS])</f>
        <v>6.9009324601461549E-4</v>
      </c>
      <c r="F290" s="9">
        <f>+Tabla1[[#This Row],[% del total
de ventas]]+F289</f>
        <v>0.71041821641111425</v>
      </c>
      <c r="G290" s="3" t="str">
        <f>+IF(Tabla1[[#This Row],[%
ACUMULADO]]&lt;=80%,"A",IF(Tabla1[[#This Row],[%
ACUMULADO]]&lt;=95%,"B","C"))</f>
        <v>A</v>
      </c>
    </row>
    <row r="291" spans="1:7" x14ac:dyDescent="0.25">
      <c r="A291" s="3">
        <v>290</v>
      </c>
      <c r="B291" s="4">
        <f t="shared" si="4"/>
        <v>0.1046553590761458</v>
      </c>
      <c r="C291" s="10" t="s">
        <v>527</v>
      </c>
      <c r="D291" s="7">
        <v>4573988.51</v>
      </c>
      <c r="E291" s="8">
        <f>SUM(Tabla1[[#This Row],[VALOR VENTAS]])/SUBTOTAL(109,Tabla1[VALOR VENTAS])</f>
        <v>6.8835865159720992E-4</v>
      </c>
      <c r="F291" s="9">
        <f>+Tabla1[[#This Row],[% del total
de ventas]]+F290</f>
        <v>0.71110657506271147</v>
      </c>
      <c r="G291" s="3" t="str">
        <f>+IF(Tabla1[[#This Row],[%
ACUMULADO]]&lt;=80%,"A",IF(Tabla1[[#This Row],[%
ACUMULADO]]&lt;=95%,"B","C"))</f>
        <v>A</v>
      </c>
    </row>
    <row r="292" spans="1:7" x14ac:dyDescent="0.25">
      <c r="A292" s="3">
        <v>291</v>
      </c>
      <c r="B292" s="4">
        <f t="shared" si="4"/>
        <v>0.10501623962468423</v>
      </c>
      <c r="C292" s="10" t="s">
        <v>529</v>
      </c>
      <c r="D292" s="7">
        <v>4533930</v>
      </c>
      <c r="E292" s="8">
        <f>SUM(Tabla1[[#This Row],[VALOR VENTAS]])/SUBTOTAL(109,Tabla1[VALOR VENTAS])</f>
        <v>6.8233007896999253E-4</v>
      </c>
      <c r="F292" s="9">
        <f>+Tabla1[[#This Row],[% del total
de ventas]]+F291</f>
        <v>0.71178890514168147</v>
      </c>
      <c r="G292" s="3" t="str">
        <f>+IF(Tabla1[[#This Row],[%
ACUMULADO]]&lt;=80%,"A",IF(Tabla1[[#This Row],[%
ACUMULADO]]&lt;=95%,"B","C"))</f>
        <v>A</v>
      </c>
    </row>
    <row r="293" spans="1:7" x14ac:dyDescent="0.25">
      <c r="A293" s="3">
        <v>292</v>
      </c>
      <c r="B293" s="4">
        <f t="shared" si="4"/>
        <v>0.10537712017322266</v>
      </c>
      <c r="C293" s="10" t="s">
        <v>531</v>
      </c>
      <c r="D293" s="7">
        <v>4520127.68</v>
      </c>
      <c r="E293" s="8">
        <f>SUM(Tabla1[[#This Row],[VALOR VENTAS]])/SUBTOTAL(109,Tabla1[VALOR VENTAS])</f>
        <v>6.8025291013510325E-4</v>
      </c>
      <c r="F293" s="9">
        <f>+Tabla1[[#This Row],[% del total
de ventas]]+F292</f>
        <v>0.71246915805181654</v>
      </c>
      <c r="G293" s="3" t="str">
        <f>+IF(Tabla1[[#This Row],[%
ACUMULADO]]&lt;=80%,"A",IF(Tabla1[[#This Row],[%
ACUMULADO]]&lt;=95%,"B","C"))</f>
        <v>A</v>
      </c>
    </row>
    <row r="294" spans="1:7" x14ac:dyDescent="0.25">
      <c r="A294" s="3">
        <v>293</v>
      </c>
      <c r="B294" s="4">
        <f t="shared" si="4"/>
        <v>0.10573800072176109</v>
      </c>
      <c r="C294" s="10" t="s">
        <v>533</v>
      </c>
      <c r="D294" s="7">
        <v>4514573.25</v>
      </c>
      <c r="E294" s="8">
        <f>SUM(Tabla1[[#This Row],[VALOR VENTAS]])/SUBTOTAL(109,Tabla1[VALOR VENTAS])</f>
        <v>6.7941700074511857E-4</v>
      </c>
      <c r="F294" s="9">
        <f>+Tabla1[[#This Row],[% del total
de ventas]]+F293</f>
        <v>0.71314857505256168</v>
      </c>
      <c r="G294" s="3" t="str">
        <f>+IF(Tabla1[[#This Row],[%
ACUMULADO]]&lt;=80%,"A",IF(Tabla1[[#This Row],[%
ACUMULADO]]&lt;=95%,"B","C"))</f>
        <v>A</v>
      </c>
    </row>
    <row r="295" spans="1:7" x14ac:dyDescent="0.25">
      <c r="A295" s="3">
        <v>294</v>
      </c>
      <c r="B295" s="4">
        <f t="shared" si="4"/>
        <v>0.10609888127029952</v>
      </c>
      <c r="C295" s="10" t="s">
        <v>535</v>
      </c>
      <c r="D295" s="7">
        <v>4489094</v>
      </c>
      <c r="E295" s="8">
        <f>SUM(Tabla1[[#This Row],[VALOR VENTAS]])/SUBTOTAL(109,Tabla1[VALOR VENTAS])</f>
        <v>6.755825219012467E-4</v>
      </c>
      <c r="F295" s="9">
        <f>+Tabla1[[#This Row],[% del total
de ventas]]+F294</f>
        <v>0.71382415757446294</v>
      </c>
      <c r="G295" s="3" t="str">
        <f>+IF(Tabla1[[#This Row],[%
ACUMULADO]]&lt;=80%,"A",IF(Tabla1[[#This Row],[%
ACUMULADO]]&lt;=95%,"B","C"))</f>
        <v>A</v>
      </c>
    </row>
    <row r="296" spans="1:7" x14ac:dyDescent="0.25">
      <c r="A296" s="3">
        <v>295</v>
      </c>
      <c r="B296" s="4">
        <f t="shared" si="4"/>
        <v>0.10645976181883797</v>
      </c>
      <c r="C296" s="10" t="s">
        <v>537</v>
      </c>
      <c r="D296" s="7">
        <v>4470480.97</v>
      </c>
      <c r="E296" s="8">
        <f>SUM(Tabla1[[#This Row],[VALOR VENTAS]])/SUBTOTAL(109,Tabla1[VALOR VENTAS])</f>
        <v>6.7278136920815906E-4</v>
      </c>
      <c r="F296" s="9">
        <f>+Tabla1[[#This Row],[% del total
de ventas]]+F295</f>
        <v>0.71449693894367106</v>
      </c>
      <c r="G296" s="3" t="str">
        <f>+IF(Tabla1[[#This Row],[%
ACUMULADO]]&lt;=80%,"A",IF(Tabla1[[#This Row],[%
ACUMULADO]]&lt;=95%,"B","C"))</f>
        <v>A</v>
      </c>
    </row>
    <row r="297" spans="1:7" x14ac:dyDescent="0.25">
      <c r="A297" s="3">
        <v>296</v>
      </c>
      <c r="B297" s="4">
        <f t="shared" si="4"/>
        <v>0.1068206423673764</v>
      </c>
      <c r="C297" s="10" t="s">
        <v>539</v>
      </c>
      <c r="D297" s="7">
        <v>4470073.6500000004</v>
      </c>
      <c r="E297" s="8">
        <f>SUM(Tabla1[[#This Row],[VALOR VENTAS]])/SUBTOTAL(109,Tabla1[VALOR VENTAS])</f>
        <v>6.7272006991863189E-4</v>
      </c>
      <c r="F297" s="9">
        <f>+Tabla1[[#This Row],[% del total
de ventas]]+F296</f>
        <v>0.71516965901358964</v>
      </c>
      <c r="G297" s="3" t="str">
        <f>+IF(Tabla1[[#This Row],[%
ACUMULADO]]&lt;=80%,"A",IF(Tabla1[[#This Row],[%
ACUMULADO]]&lt;=95%,"B","C"))</f>
        <v>A</v>
      </c>
    </row>
    <row r="298" spans="1:7" x14ac:dyDescent="0.25">
      <c r="A298" s="3">
        <v>297</v>
      </c>
      <c r="B298" s="4">
        <f t="shared" si="4"/>
        <v>0.10718152291591483</v>
      </c>
      <c r="C298" s="10" t="s">
        <v>541</v>
      </c>
      <c r="D298" s="7">
        <v>4464999.4000000004</v>
      </c>
      <c r="E298" s="8">
        <f>SUM(Tabla1[[#This Row],[VALOR VENTAS]])/SUBTOTAL(109,Tabla1[VALOR VENTAS])</f>
        <v>6.7195642482415245E-4</v>
      </c>
      <c r="F298" s="9">
        <f>+Tabla1[[#This Row],[% del total
de ventas]]+F297</f>
        <v>0.71584161543841385</v>
      </c>
      <c r="G298" s="3" t="str">
        <f>+IF(Tabla1[[#This Row],[%
ACUMULADO]]&lt;=80%,"A",IF(Tabla1[[#This Row],[%
ACUMULADO]]&lt;=95%,"B","C"))</f>
        <v>A</v>
      </c>
    </row>
    <row r="299" spans="1:7" x14ac:dyDescent="0.25">
      <c r="A299" s="3">
        <v>298</v>
      </c>
      <c r="B299" s="4">
        <f t="shared" si="4"/>
        <v>0.10754240346445326</v>
      </c>
      <c r="C299" s="10" t="s">
        <v>543</v>
      </c>
      <c r="D299" s="7">
        <v>4439165.3599999994</v>
      </c>
      <c r="E299" s="8">
        <f>SUM(Tabla1[[#This Row],[VALOR VENTAS]])/SUBTOTAL(109,Tabla1[VALOR VENTAS])</f>
        <v>6.6806855215004526E-4</v>
      </c>
      <c r="F299" s="9">
        <f>+Tabla1[[#This Row],[% del total
de ventas]]+F298</f>
        <v>0.71650968399056392</v>
      </c>
      <c r="G299" s="3" t="str">
        <f>+IF(Tabla1[[#This Row],[%
ACUMULADO]]&lt;=80%,"A",IF(Tabla1[[#This Row],[%
ACUMULADO]]&lt;=95%,"B","C"))</f>
        <v>A</v>
      </c>
    </row>
    <row r="300" spans="1:7" x14ac:dyDescent="0.25">
      <c r="A300" s="3">
        <v>299</v>
      </c>
      <c r="B300" s="4">
        <f t="shared" si="4"/>
        <v>0.10790328401299169</v>
      </c>
      <c r="C300" s="10" t="s">
        <v>545</v>
      </c>
      <c r="D300" s="7">
        <v>4422981.75</v>
      </c>
      <c r="E300" s="8">
        <f>SUM(Tabla1[[#This Row],[VALOR VENTAS]])/SUBTOTAL(109,Tabla1[VALOR VENTAS])</f>
        <v>6.6563301302850634E-4</v>
      </c>
      <c r="F300" s="9">
        <f>+Tabla1[[#This Row],[% del total
de ventas]]+F299</f>
        <v>0.71717531700359238</v>
      </c>
      <c r="G300" s="3" t="str">
        <f>+IF(Tabla1[[#This Row],[%
ACUMULADO]]&lt;=80%,"A",IF(Tabla1[[#This Row],[%
ACUMULADO]]&lt;=95%,"B","C"))</f>
        <v>A</v>
      </c>
    </row>
    <row r="301" spans="1:7" x14ac:dyDescent="0.25">
      <c r="A301" s="3">
        <v>300</v>
      </c>
      <c r="B301" s="4">
        <f t="shared" si="4"/>
        <v>0.10826416456153014</v>
      </c>
      <c r="C301" s="10" t="s">
        <v>547</v>
      </c>
      <c r="D301" s="7">
        <v>4421141.2799999993</v>
      </c>
      <c r="E301" s="8">
        <f>SUM(Tabla1[[#This Row],[VALOR VENTAS]])/SUBTOTAL(109,Tabla1[VALOR VENTAS])</f>
        <v>6.6535603300445602E-4</v>
      </c>
      <c r="F301" s="9">
        <f>+Tabla1[[#This Row],[% del total
de ventas]]+F300</f>
        <v>0.71784067303659682</v>
      </c>
      <c r="G301" s="3" t="str">
        <f>+IF(Tabla1[[#This Row],[%
ACUMULADO]]&lt;=80%,"A",IF(Tabla1[[#This Row],[%
ACUMULADO]]&lt;=95%,"B","C"))</f>
        <v>A</v>
      </c>
    </row>
    <row r="302" spans="1:7" x14ac:dyDescent="0.25">
      <c r="A302" s="3">
        <v>301</v>
      </c>
      <c r="B302" s="4">
        <f t="shared" si="4"/>
        <v>0.10862504511006857</v>
      </c>
      <c r="C302" s="10" t="s">
        <v>549</v>
      </c>
      <c r="D302" s="7">
        <v>4419031.26</v>
      </c>
      <c r="E302" s="8">
        <f>SUM(Tabla1[[#This Row],[VALOR VENTAS]])/SUBTOTAL(109,Tabla1[VALOR VENTAS])</f>
        <v>6.6503848727410113E-4</v>
      </c>
      <c r="F302" s="9">
        <f>+Tabla1[[#This Row],[% del total
de ventas]]+F301</f>
        <v>0.71850571152387088</v>
      </c>
      <c r="G302" s="3" t="str">
        <f>+IF(Tabla1[[#This Row],[%
ACUMULADO]]&lt;=80%,"A",IF(Tabla1[[#This Row],[%
ACUMULADO]]&lt;=95%,"B","C"))</f>
        <v>A</v>
      </c>
    </row>
    <row r="303" spans="1:7" x14ac:dyDescent="0.25">
      <c r="A303" s="3">
        <v>302</v>
      </c>
      <c r="B303" s="4">
        <f t="shared" si="4"/>
        <v>0.108985925658607</v>
      </c>
      <c r="C303" s="10" t="s">
        <v>551</v>
      </c>
      <c r="D303" s="7">
        <v>4405866.32</v>
      </c>
      <c r="E303" s="8">
        <f>SUM(Tabla1[[#This Row],[VALOR VENTAS]])/SUBTOTAL(109,Tabla1[VALOR VENTAS])</f>
        <v>6.6305724041986326E-4</v>
      </c>
      <c r="F303" s="9">
        <f>+Tabla1[[#This Row],[% del total
de ventas]]+F302</f>
        <v>0.7191687687642907</v>
      </c>
      <c r="G303" s="3" t="str">
        <f>+IF(Tabla1[[#This Row],[%
ACUMULADO]]&lt;=80%,"A",IF(Tabla1[[#This Row],[%
ACUMULADO]]&lt;=95%,"B","C"))</f>
        <v>A</v>
      </c>
    </row>
    <row r="304" spans="1:7" x14ac:dyDescent="0.25">
      <c r="A304" s="3">
        <v>303</v>
      </c>
      <c r="B304" s="4">
        <f t="shared" si="4"/>
        <v>0.10934680620714543</v>
      </c>
      <c r="C304" s="10" t="s">
        <v>553</v>
      </c>
      <c r="D304" s="7">
        <v>4385690.6500000013</v>
      </c>
      <c r="E304" s="8">
        <f>SUM(Tabla1[[#This Row],[VALOR VENTAS]])/SUBTOTAL(109,Tabla1[VALOR VENTAS])</f>
        <v>6.6002091950084329E-4</v>
      </c>
      <c r="F304" s="9">
        <f>+Tabla1[[#This Row],[% del total
de ventas]]+F303</f>
        <v>0.71982878968379149</v>
      </c>
      <c r="G304" s="3" t="str">
        <f>+IF(Tabla1[[#This Row],[%
ACUMULADO]]&lt;=80%,"A",IF(Tabla1[[#This Row],[%
ACUMULADO]]&lt;=95%,"B","C"))</f>
        <v>A</v>
      </c>
    </row>
    <row r="305" spans="1:7" x14ac:dyDescent="0.25">
      <c r="A305" s="3">
        <v>304</v>
      </c>
      <c r="B305" s="4">
        <f t="shared" si="4"/>
        <v>0.10970768675568388</v>
      </c>
      <c r="C305" s="10" t="s">
        <v>555</v>
      </c>
      <c r="D305" s="7">
        <v>4373190.09</v>
      </c>
      <c r="E305" s="8">
        <f>SUM(Tabla1[[#This Row],[VALOR VENTAS]])/SUBTOTAL(109,Tabla1[VALOR VENTAS])</f>
        <v>6.5813965797012497E-4</v>
      </c>
      <c r="F305" s="9">
        <f>+Tabla1[[#This Row],[% del total
de ventas]]+F304</f>
        <v>0.72048692934176162</v>
      </c>
      <c r="G305" s="3" t="str">
        <f>+IF(Tabla1[[#This Row],[%
ACUMULADO]]&lt;=80%,"A",IF(Tabla1[[#This Row],[%
ACUMULADO]]&lt;=95%,"B","C"))</f>
        <v>A</v>
      </c>
    </row>
    <row r="306" spans="1:7" x14ac:dyDescent="0.25">
      <c r="A306" s="3">
        <v>305</v>
      </c>
      <c r="B306" s="4">
        <f t="shared" si="4"/>
        <v>0.11006856730422231</v>
      </c>
      <c r="C306" s="10" t="s">
        <v>557</v>
      </c>
      <c r="D306" s="7">
        <v>4367938.16</v>
      </c>
      <c r="E306" s="8">
        <f>SUM(Tabla1[[#This Row],[VALOR VENTAS]])/SUBTOTAL(109,Tabla1[VALOR VENTAS])</f>
        <v>6.5734927306968654E-4</v>
      </c>
      <c r="F306" s="9">
        <f>+Tabla1[[#This Row],[% del total
de ventas]]+F305</f>
        <v>0.72114427861483132</v>
      </c>
      <c r="G306" s="3" t="str">
        <f>+IF(Tabla1[[#This Row],[%
ACUMULADO]]&lt;=80%,"A",IF(Tabla1[[#This Row],[%
ACUMULADO]]&lt;=95%,"B","C"))</f>
        <v>A</v>
      </c>
    </row>
    <row r="307" spans="1:7" x14ac:dyDescent="0.25">
      <c r="A307" s="3">
        <v>306</v>
      </c>
      <c r="B307" s="4">
        <f t="shared" si="4"/>
        <v>0.11042944785276074</v>
      </c>
      <c r="C307" s="10" t="s">
        <v>559</v>
      </c>
      <c r="D307" s="7">
        <v>4365297</v>
      </c>
      <c r="E307" s="8">
        <f>SUM(Tabla1[[#This Row],[VALOR VENTAS]])/SUBTOTAL(109,Tabla1[VALOR VENTAS])</f>
        <v>6.5695179386039736E-4</v>
      </c>
      <c r="F307" s="9">
        <f>+Tabla1[[#This Row],[% del total
de ventas]]+F306</f>
        <v>0.72180123040869171</v>
      </c>
      <c r="G307" s="3" t="str">
        <f>+IF(Tabla1[[#This Row],[%
ACUMULADO]]&lt;=80%,"A",IF(Tabla1[[#This Row],[%
ACUMULADO]]&lt;=95%,"B","C"))</f>
        <v>A</v>
      </c>
    </row>
    <row r="308" spans="1:7" x14ac:dyDescent="0.25">
      <c r="A308" s="3">
        <v>307</v>
      </c>
      <c r="B308" s="4">
        <f t="shared" si="4"/>
        <v>0.11079032840129917</v>
      </c>
      <c r="C308" s="10" t="s">
        <v>561</v>
      </c>
      <c r="D308" s="7">
        <v>4322985</v>
      </c>
      <c r="E308" s="8">
        <f>SUM(Tabla1[[#This Row],[VALOR VENTAS]])/SUBTOTAL(109,Tabla1[VALOR VENTAS])</f>
        <v>6.5058408410277461E-4</v>
      </c>
      <c r="F308" s="9">
        <f>+Tabla1[[#This Row],[% del total
de ventas]]+F307</f>
        <v>0.7224518144927945</v>
      </c>
      <c r="G308" s="3" t="str">
        <f>+IF(Tabla1[[#This Row],[%
ACUMULADO]]&lt;=80%,"A",IF(Tabla1[[#This Row],[%
ACUMULADO]]&lt;=95%,"B","C"))</f>
        <v>A</v>
      </c>
    </row>
    <row r="309" spans="1:7" x14ac:dyDescent="0.25">
      <c r="A309" s="3">
        <v>308</v>
      </c>
      <c r="B309" s="4">
        <f t="shared" si="4"/>
        <v>0.1111512089498376</v>
      </c>
      <c r="C309" s="10" t="s">
        <v>457</v>
      </c>
      <c r="D309" s="7">
        <v>4306153</v>
      </c>
      <c r="E309" s="8">
        <f>SUM(Tabla1[[#This Row],[VALOR VENTAS]])/SUBTOTAL(109,Tabla1[VALOR VENTAS])</f>
        <v>6.4805096605965908E-4</v>
      </c>
      <c r="F309" s="9">
        <f>+Tabla1[[#This Row],[% del total
de ventas]]+F308</f>
        <v>0.72309986545885419</v>
      </c>
      <c r="G309" s="3" t="str">
        <f>+IF(Tabla1[[#This Row],[%
ACUMULADO]]&lt;=80%,"A",IF(Tabla1[[#This Row],[%
ACUMULADO]]&lt;=95%,"B","C"))</f>
        <v>A</v>
      </c>
    </row>
    <row r="310" spans="1:7" x14ac:dyDescent="0.25">
      <c r="A310" s="3">
        <v>309</v>
      </c>
      <c r="B310" s="4">
        <f t="shared" si="4"/>
        <v>0.11151208949837604</v>
      </c>
      <c r="C310" s="10" t="s">
        <v>563</v>
      </c>
      <c r="D310" s="7">
        <v>4297077.84</v>
      </c>
      <c r="E310" s="8">
        <f>SUM(Tabla1[[#This Row],[VALOR VENTAS]])/SUBTOTAL(109,Tabla1[VALOR VENTAS])</f>
        <v>6.4668520729420278E-4</v>
      </c>
      <c r="F310" s="9">
        <f>+Tabla1[[#This Row],[% del total
de ventas]]+F309</f>
        <v>0.72374655066614835</v>
      </c>
      <c r="G310" s="3" t="str">
        <f>+IF(Tabla1[[#This Row],[%
ACUMULADO]]&lt;=80%,"A",IF(Tabla1[[#This Row],[%
ACUMULADO]]&lt;=95%,"B","C"))</f>
        <v>A</v>
      </c>
    </row>
    <row r="311" spans="1:7" x14ac:dyDescent="0.25">
      <c r="A311" s="3">
        <v>310</v>
      </c>
      <c r="B311" s="4">
        <f t="shared" si="4"/>
        <v>0.11187297004691447</v>
      </c>
      <c r="C311" s="10" t="s">
        <v>564</v>
      </c>
      <c r="D311" s="7">
        <v>4297006.08</v>
      </c>
      <c r="E311" s="8">
        <f>SUM(Tabla1[[#This Row],[VALOR VENTAS]])/SUBTOTAL(109,Tabla1[VALOR VENTAS])</f>
        <v>6.4667440783182319E-4</v>
      </c>
      <c r="F311" s="9">
        <f>+Tabla1[[#This Row],[% del total
de ventas]]+F310</f>
        <v>0.72439322507398018</v>
      </c>
      <c r="G311" s="3" t="str">
        <f>+IF(Tabla1[[#This Row],[%
ACUMULADO]]&lt;=80%,"A",IF(Tabla1[[#This Row],[%
ACUMULADO]]&lt;=95%,"B","C"))</f>
        <v>A</v>
      </c>
    </row>
    <row r="312" spans="1:7" x14ac:dyDescent="0.25">
      <c r="A312" s="3">
        <v>311</v>
      </c>
      <c r="B312" s="4">
        <f t="shared" si="4"/>
        <v>0.11223385059545291</v>
      </c>
      <c r="C312" s="10" t="s">
        <v>565</v>
      </c>
      <c r="D312" s="7">
        <v>4220959.08</v>
      </c>
      <c r="E312" s="8">
        <f>SUM(Tabla1[[#This Row],[VALOR VENTAS]])/SUBTOTAL(109,Tabla1[VALOR VENTAS])</f>
        <v>6.3522977690116673E-4</v>
      </c>
      <c r="F312" s="9">
        <f>+Tabla1[[#This Row],[% del total
de ventas]]+F311</f>
        <v>0.7250284548508813</v>
      </c>
      <c r="G312" s="3" t="str">
        <f>+IF(Tabla1[[#This Row],[%
ACUMULADO]]&lt;=80%,"A",IF(Tabla1[[#This Row],[%
ACUMULADO]]&lt;=95%,"B","C"))</f>
        <v>A</v>
      </c>
    </row>
    <row r="313" spans="1:7" x14ac:dyDescent="0.25">
      <c r="A313" s="3">
        <v>312</v>
      </c>
      <c r="B313" s="4">
        <f t="shared" si="4"/>
        <v>0.11259473114399134</v>
      </c>
      <c r="C313" s="10" t="s">
        <v>567</v>
      </c>
      <c r="D313" s="7">
        <v>4214265.7</v>
      </c>
      <c r="E313" s="8">
        <f>SUM(Tabla1[[#This Row],[VALOR VENTAS]])/SUBTOTAL(109,Tabla1[VALOR VENTAS])</f>
        <v>6.3422246216450864E-4</v>
      </c>
      <c r="F313" s="9">
        <f>+Tabla1[[#This Row],[% del total
de ventas]]+F312</f>
        <v>0.72566267731304579</v>
      </c>
      <c r="G313" s="3" t="str">
        <f>+IF(Tabla1[[#This Row],[%
ACUMULADO]]&lt;=80%,"A",IF(Tabla1[[#This Row],[%
ACUMULADO]]&lt;=95%,"B","C"))</f>
        <v>A</v>
      </c>
    </row>
    <row r="314" spans="1:7" x14ac:dyDescent="0.25">
      <c r="A314" s="3">
        <v>313</v>
      </c>
      <c r="B314" s="4">
        <f t="shared" si="4"/>
        <v>0.11295561169252977</v>
      </c>
      <c r="C314" s="10" t="s">
        <v>569</v>
      </c>
      <c r="D314" s="7">
        <v>4207583</v>
      </c>
      <c r="E314" s="8">
        <f>SUM(Tabla1[[#This Row],[VALOR VENTAS]])/SUBTOTAL(109,Tabla1[VALOR VENTAS])</f>
        <v>6.3321675470569641E-4</v>
      </c>
      <c r="F314" s="9">
        <f>+Tabla1[[#This Row],[% del total
de ventas]]+F313</f>
        <v>0.72629589406775152</v>
      </c>
      <c r="G314" s="3" t="str">
        <f>+IF(Tabla1[[#This Row],[%
ACUMULADO]]&lt;=80%,"A",IF(Tabla1[[#This Row],[%
ACUMULADO]]&lt;=95%,"B","C"))</f>
        <v>A</v>
      </c>
    </row>
    <row r="315" spans="1:7" x14ac:dyDescent="0.25">
      <c r="A315" s="3">
        <v>314</v>
      </c>
      <c r="B315" s="4">
        <f t="shared" si="4"/>
        <v>0.11331649224106821</v>
      </c>
      <c r="C315" s="10" t="s">
        <v>571</v>
      </c>
      <c r="D315" s="7">
        <v>4200762.4200000009</v>
      </c>
      <c r="E315" s="8">
        <f>SUM(Tabla1[[#This Row],[VALOR VENTAS]])/SUBTOTAL(109,Tabla1[VALOR VENTAS])</f>
        <v>6.3219029710930193E-4</v>
      </c>
      <c r="F315" s="9">
        <f>+Tabla1[[#This Row],[% del total
de ventas]]+F314</f>
        <v>0.72692808436486078</v>
      </c>
      <c r="G315" s="3" t="str">
        <f>+IF(Tabla1[[#This Row],[%
ACUMULADO]]&lt;=80%,"A",IF(Tabla1[[#This Row],[%
ACUMULADO]]&lt;=95%,"B","C"))</f>
        <v>A</v>
      </c>
    </row>
    <row r="316" spans="1:7" x14ac:dyDescent="0.25">
      <c r="A316" s="3">
        <v>315</v>
      </c>
      <c r="B316" s="4">
        <f t="shared" si="4"/>
        <v>0.11367737278960664</v>
      </c>
      <c r="C316" s="10" t="s">
        <v>573</v>
      </c>
      <c r="D316" s="7">
        <v>4191786.4</v>
      </c>
      <c r="E316" s="8">
        <f>SUM(Tabla1[[#This Row],[VALOR VENTAS]])/SUBTOTAL(109,Tabla1[VALOR VENTAS])</f>
        <v>6.3083945833688224E-4</v>
      </c>
      <c r="F316" s="9">
        <f>+Tabla1[[#This Row],[% del total
de ventas]]+F315</f>
        <v>0.72755892382319765</v>
      </c>
      <c r="G316" s="3" t="str">
        <f>+IF(Tabla1[[#This Row],[%
ACUMULADO]]&lt;=80%,"A",IF(Tabla1[[#This Row],[%
ACUMULADO]]&lt;=95%,"B","C"))</f>
        <v>A</v>
      </c>
    </row>
    <row r="317" spans="1:7" x14ac:dyDescent="0.25">
      <c r="A317" s="3">
        <v>316</v>
      </c>
      <c r="B317" s="4">
        <f t="shared" si="4"/>
        <v>0.11403825333814507</v>
      </c>
      <c r="C317" s="10" t="s">
        <v>575</v>
      </c>
      <c r="D317" s="7">
        <v>4155572</v>
      </c>
      <c r="E317" s="8">
        <f>SUM(Tabla1[[#This Row],[VALOR VENTAS]])/SUBTOTAL(109,Tabla1[VALOR VENTAS])</f>
        <v>6.2538940189316768E-4</v>
      </c>
      <c r="F317" s="9">
        <f>+Tabla1[[#This Row],[% del total
de ventas]]+F316</f>
        <v>0.72818431322509081</v>
      </c>
      <c r="G317" s="3" t="str">
        <f>+IF(Tabla1[[#This Row],[%
ACUMULADO]]&lt;=80%,"A",IF(Tabla1[[#This Row],[%
ACUMULADO]]&lt;=95%,"B","C"))</f>
        <v>A</v>
      </c>
    </row>
    <row r="318" spans="1:7" x14ac:dyDescent="0.25">
      <c r="A318" s="3">
        <v>317</v>
      </c>
      <c r="B318" s="4">
        <f t="shared" si="4"/>
        <v>0.1143991338866835</v>
      </c>
      <c r="C318" s="10" t="s">
        <v>576</v>
      </c>
      <c r="D318" s="7">
        <v>4149480</v>
      </c>
      <c r="E318" s="8">
        <f>SUM(Tabla1[[#This Row],[VALOR VENTAS]])/SUBTOTAL(109,Tabla1[VALOR VENTAS])</f>
        <v>6.2447259134666927E-4</v>
      </c>
      <c r="F318" s="9">
        <f>+Tabla1[[#This Row],[% del total
de ventas]]+F317</f>
        <v>0.72880878581643749</v>
      </c>
      <c r="G318" s="3" t="str">
        <f>+IF(Tabla1[[#This Row],[%
ACUMULADO]]&lt;=80%,"A",IF(Tabla1[[#This Row],[%
ACUMULADO]]&lt;=95%,"B","C"))</f>
        <v>A</v>
      </c>
    </row>
    <row r="319" spans="1:7" x14ac:dyDescent="0.25">
      <c r="A319" s="3">
        <v>318</v>
      </c>
      <c r="B319" s="4">
        <f t="shared" si="4"/>
        <v>0.11476001443522194</v>
      </c>
      <c r="C319" s="10" t="s">
        <v>578</v>
      </c>
      <c r="D319" s="7">
        <v>4143319</v>
      </c>
      <c r="E319" s="8">
        <f>SUM(Tabla1[[#This Row],[VALOR VENTAS]])/SUBTOTAL(109,Tabla1[VALOR VENTAS])</f>
        <v>6.2354539670172906E-4</v>
      </c>
      <c r="F319" s="9">
        <f>+Tabla1[[#This Row],[% del total
de ventas]]+F318</f>
        <v>0.72943233121313922</v>
      </c>
      <c r="G319" s="3" t="str">
        <f>+IF(Tabla1[[#This Row],[%
ACUMULADO]]&lt;=80%,"A",IF(Tabla1[[#This Row],[%
ACUMULADO]]&lt;=95%,"B","C"))</f>
        <v>A</v>
      </c>
    </row>
    <row r="320" spans="1:7" x14ac:dyDescent="0.25">
      <c r="A320" s="3">
        <v>319</v>
      </c>
      <c r="B320" s="4">
        <f t="shared" si="4"/>
        <v>0.11512089498376038</v>
      </c>
      <c r="C320" s="10" t="s">
        <v>580</v>
      </c>
      <c r="D320" s="7">
        <v>4141168</v>
      </c>
      <c r="E320" s="8">
        <f>SUM(Tabla1[[#This Row],[VALOR VENTAS]])/SUBTOTAL(109,Tabla1[VALOR VENTAS])</f>
        <v>6.2322168371986466E-4</v>
      </c>
      <c r="F320" s="9">
        <f>+Tabla1[[#This Row],[% del total
de ventas]]+F319</f>
        <v>0.73005555289685908</v>
      </c>
      <c r="G320" s="3" t="str">
        <f>+IF(Tabla1[[#This Row],[%
ACUMULADO]]&lt;=80%,"A",IF(Tabla1[[#This Row],[%
ACUMULADO]]&lt;=95%,"B","C"))</f>
        <v>A</v>
      </c>
    </row>
    <row r="321" spans="1:7" x14ac:dyDescent="0.25">
      <c r="A321" s="3">
        <v>320</v>
      </c>
      <c r="B321" s="4">
        <f t="shared" si="4"/>
        <v>0.11548177553229881</v>
      </c>
      <c r="C321" s="10" t="s">
        <v>582</v>
      </c>
      <c r="D321" s="7">
        <v>4130367.3300000005</v>
      </c>
      <c r="E321" s="8">
        <f>SUM(Tabla1[[#This Row],[VALOR VENTAS]])/SUBTOTAL(109,Tabla1[VALOR VENTAS])</f>
        <v>6.2159624574132754E-4</v>
      </c>
      <c r="F321" s="9">
        <f>+Tabla1[[#This Row],[% del total
de ventas]]+F320</f>
        <v>0.7306771491426004</v>
      </c>
      <c r="G321" s="3" t="str">
        <f>+IF(Tabla1[[#This Row],[%
ACUMULADO]]&lt;=80%,"A",IF(Tabla1[[#This Row],[%
ACUMULADO]]&lt;=95%,"B","C"))</f>
        <v>A</v>
      </c>
    </row>
    <row r="322" spans="1:7" x14ac:dyDescent="0.25">
      <c r="A322" s="3">
        <v>321</v>
      </c>
      <c r="B322" s="4">
        <f t="shared" ref="B322:B385" si="5">+A322/2771</f>
        <v>0.11584265608083724</v>
      </c>
      <c r="C322" s="10" t="s">
        <v>584</v>
      </c>
      <c r="D322" s="7">
        <v>4128674.7800000003</v>
      </c>
      <c r="E322" s="8">
        <f>SUM(Tabla1[[#This Row],[VALOR VENTAS]])/SUBTOTAL(109,Tabla1[VALOR VENTAS])</f>
        <v>6.2134152681642997E-4</v>
      </c>
      <c r="F322" s="9">
        <f>+Tabla1[[#This Row],[% del total
de ventas]]+F321</f>
        <v>0.73129849066941688</v>
      </c>
      <c r="G322" s="3" t="str">
        <f>+IF(Tabla1[[#This Row],[%
ACUMULADO]]&lt;=80%,"A",IF(Tabla1[[#This Row],[%
ACUMULADO]]&lt;=95%,"B","C"))</f>
        <v>A</v>
      </c>
    </row>
    <row r="323" spans="1:7" x14ac:dyDescent="0.25">
      <c r="A323" s="3">
        <v>322</v>
      </c>
      <c r="B323" s="4">
        <f t="shared" si="5"/>
        <v>0.11620353662937567</v>
      </c>
      <c r="C323" s="10" t="s">
        <v>586</v>
      </c>
      <c r="D323" s="7">
        <v>4097751.52</v>
      </c>
      <c r="E323" s="8">
        <f>SUM(Tabla1[[#This Row],[VALOR VENTAS]])/SUBTOTAL(109,Tabla1[VALOR VENTAS])</f>
        <v>6.1668775614996413E-4</v>
      </c>
      <c r="F323" s="9">
        <f>+Tabla1[[#This Row],[% del total
de ventas]]+F322</f>
        <v>0.73191517842556686</v>
      </c>
      <c r="G323" s="3" t="str">
        <f>+IF(Tabla1[[#This Row],[%
ACUMULADO]]&lt;=80%,"A",IF(Tabla1[[#This Row],[%
ACUMULADO]]&lt;=95%,"B","C"))</f>
        <v>A</v>
      </c>
    </row>
    <row r="324" spans="1:7" x14ac:dyDescent="0.25">
      <c r="A324" s="3">
        <v>323</v>
      </c>
      <c r="B324" s="4">
        <f t="shared" si="5"/>
        <v>0.1165644171779141</v>
      </c>
      <c r="C324" s="10" t="s">
        <v>588</v>
      </c>
      <c r="D324" s="7">
        <v>4096003.19</v>
      </c>
      <c r="E324" s="8">
        <f>SUM(Tabla1[[#This Row],[VALOR VENTAS]])/SUBTOTAL(109,Tabla1[VALOR VENTAS])</f>
        <v>6.1642464265968845E-4</v>
      </c>
      <c r="F324" s="9">
        <f>+Tabla1[[#This Row],[% del total
de ventas]]+F323</f>
        <v>0.73253160306822651</v>
      </c>
      <c r="G324" s="3" t="str">
        <f>+IF(Tabla1[[#This Row],[%
ACUMULADO]]&lt;=80%,"A",IF(Tabla1[[#This Row],[%
ACUMULADO]]&lt;=95%,"B","C"))</f>
        <v>A</v>
      </c>
    </row>
    <row r="325" spans="1:7" x14ac:dyDescent="0.25">
      <c r="A325" s="3">
        <v>324</v>
      </c>
      <c r="B325" s="4">
        <f t="shared" si="5"/>
        <v>0.11692529772645255</v>
      </c>
      <c r="C325" s="10" t="s">
        <v>590</v>
      </c>
      <c r="D325" s="7">
        <v>4060797.1799999997</v>
      </c>
      <c r="E325" s="8">
        <f>SUM(Tabla1[[#This Row],[VALOR VENTAS]])/SUBTOTAL(109,Tabla1[VALOR VENTAS])</f>
        <v>6.111263430424648E-4</v>
      </c>
      <c r="F325" s="9">
        <f>+Tabla1[[#This Row],[% del total
de ventas]]+F324</f>
        <v>0.73314272941126901</v>
      </c>
      <c r="G325" s="3" t="str">
        <f>+IF(Tabla1[[#This Row],[%
ACUMULADO]]&lt;=80%,"A",IF(Tabla1[[#This Row],[%
ACUMULADO]]&lt;=95%,"B","C"))</f>
        <v>A</v>
      </c>
    </row>
    <row r="326" spans="1:7" x14ac:dyDescent="0.25">
      <c r="A326" s="3">
        <v>325</v>
      </c>
      <c r="B326" s="4">
        <f t="shared" si="5"/>
        <v>0.11728617827499098</v>
      </c>
      <c r="C326" s="10" t="s">
        <v>592</v>
      </c>
      <c r="D326" s="7">
        <v>4034024</v>
      </c>
      <c r="E326" s="8">
        <f>SUM(Tabla1[[#This Row],[VALOR VENTAS]])/SUBTOTAL(109,Tabla1[VALOR VENTAS])</f>
        <v>6.0709713526385385E-4</v>
      </c>
      <c r="F326" s="9">
        <f>+Tabla1[[#This Row],[% del total
de ventas]]+F325</f>
        <v>0.73374982654653287</v>
      </c>
      <c r="G326" s="3" t="str">
        <f>+IF(Tabla1[[#This Row],[%
ACUMULADO]]&lt;=80%,"A",IF(Tabla1[[#This Row],[%
ACUMULADO]]&lt;=95%,"B","C"))</f>
        <v>A</v>
      </c>
    </row>
    <row r="327" spans="1:7" x14ac:dyDescent="0.25">
      <c r="A327" s="3">
        <v>326</v>
      </c>
      <c r="B327" s="4">
        <f t="shared" si="5"/>
        <v>0.11764705882352941</v>
      </c>
      <c r="C327" s="10" t="s">
        <v>594</v>
      </c>
      <c r="D327" s="7">
        <v>4026264.5</v>
      </c>
      <c r="E327" s="8">
        <f>SUM(Tabla1[[#This Row],[VALOR VENTAS]])/SUBTOTAL(109,Tabla1[VALOR VENTAS])</f>
        <v>6.0592937567167503E-4</v>
      </c>
      <c r="F327" s="9">
        <f>+Tabla1[[#This Row],[% del total
de ventas]]+F326</f>
        <v>0.73435575592220459</v>
      </c>
      <c r="G327" s="3" t="str">
        <f>+IF(Tabla1[[#This Row],[%
ACUMULADO]]&lt;=80%,"A",IF(Tabla1[[#This Row],[%
ACUMULADO]]&lt;=95%,"B","C"))</f>
        <v>A</v>
      </c>
    </row>
    <row r="328" spans="1:7" x14ac:dyDescent="0.25">
      <c r="A328" s="3">
        <v>327</v>
      </c>
      <c r="B328" s="4">
        <f t="shared" si="5"/>
        <v>0.11800793937206784</v>
      </c>
      <c r="C328" s="10" t="s">
        <v>426</v>
      </c>
      <c r="D328" s="7">
        <v>4024598</v>
      </c>
      <c r="E328" s="8">
        <f>SUM(Tabla1[[#This Row],[VALOR VENTAS]])/SUBTOTAL(109,Tabla1[VALOR VENTAS])</f>
        <v>6.0567857712017469E-4</v>
      </c>
      <c r="F328" s="9">
        <f>+Tabla1[[#This Row],[% del total
de ventas]]+F327</f>
        <v>0.73496143449932472</v>
      </c>
      <c r="G328" s="3" t="str">
        <f>+IF(Tabla1[[#This Row],[%
ACUMULADO]]&lt;=80%,"A",IF(Tabla1[[#This Row],[%
ACUMULADO]]&lt;=95%,"B","C"))</f>
        <v>A</v>
      </c>
    </row>
    <row r="329" spans="1:7" x14ac:dyDescent="0.25">
      <c r="A329" s="3">
        <v>328</v>
      </c>
      <c r="B329" s="4">
        <f t="shared" si="5"/>
        <v>0.11836881992060629</v>
      </c>
      <c r="C329" s="10" t="s">
        <v>596</v>
      </c>
      <c r="D329" s="7">
        <v>4022465.4400000004</v>
      </c>
      <c r="E329" s="8">
        <f>SUM(Tabla1[[#This Row],[VALOR VENTAS]])/SUBTOTAL(109,Tabla1[VALOR VENTAS])</f>
        <v>6.0535763925099551E-4</v>
      </c>
      <c r="F329" s="9">
        <f>+Tabla1[[#This Row],[% del total
de ventas]]+F328</f>
        <v>0.73556679213857568</v>
      </c>
      <c r="G329" s="3" t="str">
        <f>+IF(Tabla1[[#This Row],[%
ACUMULADO]]&lt;=80%,"A",IF(Tabla1[[#This Row],[%
ACUMULADO]]&lt;=95%,"B","C"))</f>
        <v>A</v>
      </c>
    </row>
    <row r="330" spans="1:7" x14ac:dyDescent="0.25">
      <c r="A330" s="3">
        <v>329</v>
      </c>
      <c r="B330" s="4">
        <f t="shared" si="5"/>
        <v>0.11872970046914472</v>
      </c>
      <c r="C330" s="10" t="s">
        <v>598</v>
      </c>
      <c r="D330" s="7">
        <v>3994900.74</v>
      </c>
      <c r="E330" s="8">
        <f>SUM(Tabla1[[#This Row],[VALOR VENTAS]])/SUBTOTAL(109,Tabla1[VALOR VENTAS])</f>
        <v>6.0120931231877903E-4</v>
      </c>
      <c r="F330" s="9">
        <f>+Tabla1[[#This Row],[% del total
de ventas]]+F329</f>
        <v>0.73616800145089445</v>
      </c>
      <c r="G330" s="3" t="str">
        <f>+IF(Tabla1[[#This Row],[%
ACUMULADO]]&lt;=80%,"A",IF(Tabla1[[#This Row],[%
ACUMULADO]]&lt;=95%,"B","C"))</f>
        <v>A</v>
      </c>
    </row>
    <row r="331" spans="1:7" x14ac:dyDescent="0.25">
      <c r="A331" s="3">
        <v>330</v>
      </c>
      <c r="B331" s="4">
        <f t="shared" si="5"/>
        <v>0.11909058101768315</v>
      </c>
      <c r="C331" s="10" t="s">
        <v>444</v>
      </c>
      <c r="D331" s="7">
        <v>3984551</v>
      </c>
      <c r="E331" s="8">
        <f>SUM(Tabla1[[#This Row],[VALOR VENTAS]])/SUBTOTAL(109,Tabla1[VALOR VENTAS])</f>
        <v>5.9965173668097272E-4</v>
      </c>
      <c r="F331" s="9">
        <f>+Tabla1[[#This Row],[% del total
de ventas]]+F330</f>
        <v>0.73676765318757542</v>
      </c>
      <c r="G331" s="3" t="str">
        <f>+IF(Tabla1[[#This Row],[%
ACUMULADO]]&lt;=80%,"A",IF(Tabla1[[#This Row],[%
ACUMULADO]]&lt;=95%,"B","C"))</f>
        <v>A</v>
      </c>
    </row>
    <row r="332" spans="1:7" x14ac:dyDescent="0.25">
      <c r="A332" s="3">
        <v>331</v>
      </c>
      <c r="B332" s="4">
        <f t="shared" si="5"/>
        <v>0.11945146156622158</v>
      </c>
      <c r="C332" s="10" t="s">
        <v>600</v>
      </c>
      <c r="D332" s="7">
        <v>3978854.88</v>
      </c>
      <c r="E332" s="8">
        <f>SUM(Tabla1[[#This Row],[VALOR VENTAS]])/SUBTOTAL(109,Tabla1[VALOR VENTAS])</f>
        <v>5.9879450377057868E-4</v>
      </c>
      <c r="F332" s="9">
        <f>+Tabla1[[#This Row],[% del total
de ventas]]+F331</f>
        <v>0.73736644769134596</v>
      </c>
      <c r="G332" s="3" t="str">
        <f>+IF(Tabla1[[#This Row],[%
ACUMULADO]]&lt;=80%,"A",IF(Tabla1[[#This Row],[%
ACUMULADO]]&lt;=95%,"B","C"))</f>
        <v>A</v>
      </c>
    </row>
    <row r="333" spans="1:7" x14ac:dyDescent="0.25">
      <c r="A333" s="3">
        <v>332</v>
      </c>
      <c r="B333" s="4">
        <f t="shared" si="5"/>
        <v>0.11981234211476001</v>
      </c>
      <c r="C333" s="10" t="s">
        <v>602</v>
      </c>
      <c r="D333" s="7">
        <v>3949422.8100000005</v>
      </c>
      <c r="E333" s="8">
        <f>SUM(Tabla1[[#This Row],[VALOR VENTAS]])/SUBTOTAL(109,Tabla1[VALOR VENTAS])</f>
        <v>5.9436514852086164E-4</v>
      </c>
      <c r="F333" s="9">
        <f>+Tabla1[[#This Row],[% del total
de ventas]]+F332</f>
        <v>0.73796081283986681</v>
      </c>
      <c r="G333" s="3" t="str">
        <f>+IF(Tabla1[[#This Row],[%
ACUMULADO]]&lt;=80%,"A",IF(Tabla1[[#This Row],[%
ACUMULADO]]&lt;=95%,"B","C"))</f>
        <v>A</v>
      </c>
    </row>
    <row r="334" spans="1:7" x14ac:dyDescent="0.25">
      <c r="A334" s="3">
        <v>333</v>
      </c>
      <c r="B334" s="4">
        <f t="shared" si="5"/>
        <v>0.12017322266329845</v>
      </c>
      <c r="C334" s="10" t="s">
        <v>459</v>
      </c>
      <c r="D334" s="7">
        <v>3937233</v>
      </c>
      <c r="E334" s="8">
        <f>SUM(Tabla1[[#This Row],[VALOR VENTAS]])/SUBTOTAL(109,Tabla1[VALOR VENTAS])</f>
        <v>5.9253065305667717E-4</v>
      </c>
      <c r="F334" s="9">
        <f>+Tabla1[[#This Row],[% del total
de ventas]]+F333</f>
        <v>0.73855334349292345</v>
      </c>
      <c r="G334" s="3" t="str">
        <f>+IF(Tabla1[[#This Row],[%
ACUMULADO]]&lt;=80%,"A",IF(Tabla1[[#This Row],[%
ACUMULADO]]&lt;=95%,"B","C"))</f>
        <v>A</v>
      </c>
    </row>
    <row r="335" spans="1:7" x14ac:dyDescent="0.25">
      <c r="A335" s="3">
        <v>334</v>
      </c>
      <c r="B335" s="4">
        <f t="shared" si="5"/>
        <v>0.12053410321183688</v>
      </c>
      <c r="C335" s="10" t="s">
        <v>603</v>
      </c>
      <c r="D335" s="7">
        <v>3929064</v>
      </c>
      <c r="E335" s="8">
        <f>SUM(Tabla1[[#This Row],[VALOR VENTAS]])/SUBTOTAL(109,Tabla1[VALOR VENTAS])</f>
        <v>5.9130126609765804E-4</v>
      </c>
      <c r="F335" s="9">
        <f>+Tabla1[[#This Row],[% del total
de ventas]]+F334</f>
        <v>0.73914464475902109</v>
      </c>
      <c r="G335" s="3" t="str">
        <f>+IF(Tabla1[[#This Row],[%
ACUMULADO]]&lt;=80%,"A",IF(Tabla1[[#This Row],[%
ACUMULADO]]&lt;=95%,"B","C"))</f>
        <v>A</v>
      </c>
    </row>
    <row r="336" spans="1:7" x14ac:dyDescent="0.25">
      <c r="A336" s="3">
        <v>335</v>
      </c>
      <c r="B336" s="4">
        <f t="shared" si="5"/>
        <v>0.12089498376037532</v>
      </c>
      <c r="C336" s="10" t="s">
        <v>605</v>
      </c>
      <c r="D336" s="7">
        <v>3874956.2899999996</v>
      </c>
      <c r="E336" s="8">
        <f>SUM(Tabla1[[#This Row],[VALOR VENTAS]])/SUBTOTAL(109,Tabla1[VALOR VENTAS])</f>
        <v>5.831583706323143E-4</v>
      </c>
      <c r="F336" s="9">
        <f>+Tabla1[[#This Row],[% del total
de ventas]]+F335</f>
        <v>0.73972780312965336</v>
      </c>
      <c r="G336" s="3" t="str">
        <f>+IF(Tabla1[[#This Row],[%
ACUMULADO]]&lt;=80%,"A",IF(Tabla1[[#This Row],[%
ACUMULADO]]&lt;=95%,"B","C"))</f>
        <v>A</v>
      </c>
    </row>
    <row r="337" spans="1:7" x14ac:dyDescent="0.25">
      <c r="A337" s="3">
        <v>336</v>
      </c>
      <c r="B337" s="4">
        <f t="shared" si="5"/>
        <v>0.12125586430891375</v>
      </c>
      <c r="C337" s="10" t="s">
        <v>607</v>
      </c>
      <c r="D337" s="7">
        <v>3869772.5300000003</v>
      </c>
      <c r="E337" s="8">
        <f>SUM(Tabla1[[#This Row],[VALOR VENTAS]])/SUBTOTAL(109,Tabla1[VALOR VENTAS])</f>
        <v>5.8237824492014822E-4</v>
      </c>
      <c r="F337" s="9">
        <f>+Tabla1[[#This Row],[% del total
de ventas]]+F336</f>
        <v>0.74031018137457349</v>
      </c>
      <c r="G337" s="3" t="str">
        <f>+IF(Tabla1[[#This Row],[%
ACUMULADO]]&lt;=80%,"A",IF(Tabla1[[#This Row],[%
ACUMULADO]]&lt;=95%,"B","C"))</f>
        <v>A</v>
      </c>
    </row>
    <row r="338" spans="1:7" x14ac:dyDescent="0.25">
      <c r="A338" s="3">
        <v>337</v>
      </c>
      <c r="B338" s="4">
        <f t="shared" si="5"/>
        <v>0.12161674485745218</v>
      </c>
      <c r="C338" s="10" t="s">
        <v>438</v>
      </c>
      <c r="D338" s="7">
        <v>3849914</v>
      </c>
      <c r="E338" s="8">
        <f>SUM(Tabla1[[#This Row],[VALOR VENTAS]])/SUBTOTAL(109,Tabla1[VALOR VENTAS])</f>
        <v>5.7938965172547429E-4</v>
      </c>
      <c r="F338" s="9">
        <f>+Tabla1[[#This Row],[% del total
de ventas]]+F337</f>
        <v>0.74088957102629893</v>
      </c>
      <c r="G338" s="3" t="str">
        <f>+IF(Tabla1[[#This Row],[%
ACUMULADO]]&lt;=80%,"A",IF(Tabla1[[#This Row],[%
ACUMULADO]]&lt;=95%,"B","C"))</f>
        <v>A</v>
      </c>
    </row>
    <row r="339" spans="1:7" x14ac:dyDescent="0.25">
      <c r="A339" s="3">
        <v>338</v>
      </c>
      <c r="B339" s="4">
        <f t="shared" si="5"/>
        <v>0.12197762540599062</v>
      </c>
      <c r="C339" s="10" t="s">
        <v>609</v>
      </c>
      <c r="D339" s="7">
        <v>3849550</v>
      </c>
      <c r="E339" s="8">
        <f>SUM(Tabla1[[#This Row],[VALOR VENTAS]])/SUBTOTAL(109,Tabla1[VALOR VENTAS])</f>
        <v>5.7933487184383848E-4</v>
      </c>
      <c r="F339" s="9">
        <f>+Tabla1[[#This Row],[% del total
de ventas]]+F338</f>
        <v>0.74146890589814274</v>
      </c>
      <c r="G339" s="3" t="str">
        <f>+IF(Tabla1[[#This Row],[%
ACUMULADO]]&lt;=80%,"A",IF(Tabla1[[#This Row],[%
ACUMULADO]]&lt;=95%,"B","C"))</f>
        <v>A</v>
      </c>
    </row>
    <row r="340" spans="1:7" x14ac:dyDescent="0.25">
      <c r="A340" s="3">
        <v>339</v>
      </c>
      <c r="B340" s="4">
        <f t="shared" si="5"/>
        <v>0.12233850595452905</v>
      </c>
      <c r="C340" s="10" t="s">
        <v>611</v>
      </c>
      <c r="D340" s="7">
        <v>3836251</v>
      </c>
      <c r="E340" s="8">
        <f>SUM(Tabla1[[#This Row],[VALOR VENTAS]])/SUBTOTAL(109,Tabla1[VALOR VENTAS])</f>
        <v>5.7733344973978705E-4</v>
      </c>
      <c r="F340" s="9">
        <f>+Tabla1[[#This Row],[% del total
de ventas]]+F339</f>
        <v>0.7420462393478825</v>
      </c>
      <c r="G340" s="3" t="str">
        <f>+IF(Tabla1[[#This Row],[%
ACUMULADO]]&lt;=80%,"A",IF(Tabla1[[#This Row],[%
ACUMULADO]]&lt;=95%,"B","C"))</f>
        <v>A</v>
      </c>
    </row>
    <row r="341" spans="1:7" x14ac:dyDescent="0.25">
      <c r="A341" s="3">
        <v>340</v>
      </c>
      <c r="B341" s="4">
        <f t="shared" si="5"/>
        <v>0.12269938650306748</v>
      </c>
      <c r="C341" s="10" t="s">
        <v>613</v>
      </c>
      <c r="D341" s="7">
        <v>3835784.1799999997</v>
      </c>
      <c r="E341" s="8">
        <f>SUM(Tabla1[[#This Row],[VALOR VENTAS]])/SUBTOTAL(109,Tabla1[VALOR VENTAS])</f>
        <v>5.7726319604653085E-4</v>
      </c>
      <c r="F341" s="9">
        <f>+Tabla1[[#This Row],[% del total
de ventas]]+F340</f>
        <v>0.74262350254392906</v>
      </c>
      <c r="G341" s="3" t="str">
        <f>+IF(Tabla1[[#This Row],[%
ACUMULADO]]&lt;=80%,"A",IF(Tabla1[[#This Row],[%
ACUMULADO]]&lt;=95%,"B","C"))</f>
        <v>A</v>
      </c>
    </row>
    <row r="342" spans="1:7" x14ac:dyDescent="0.25">
      <c r="A342" s="3">
        <v>341</v>
      </c>
      <c r="B342" s="4">
        <f t="shared" si="5"/>
        <v>0.12306026705160591</v>
      </c>
      <c r="C342" s="10" t="s">
        <v>614</v>
      </c>
      <c r="D342" s="7">
        <v>3824804.28</v>
      </c>
      <c r="E342" s="8">
        <f>SUM(Tabla1[[#This Row],[VALOR VENTAS]])/SUBTOTAL(109,Tabla1[VALOR VENTAS])</f>
        <v>5.756107849960553E-4</v>
      </c>
      <c r="F342" s="9">
        <f>+Tabla1[[#This Row],[% del total
de ventas]]+F341</f>
        <v>0.74319911332892508</v>
      </c>
      <c r="G342" s="3" t="str">
        <f>+IF(Tabla1[[#This Row],[%
ACUMULADO]]&lt;=80%,"A",IF(Tabla1[[#This Row],[%
ACUMULADO]]&lt;=95%,"B","C"))</f>
        <v>A</v>
      </c>
    </row>
    <row r="343" spans="1:7" x14ac:dyDescent="0.25">
      <c r="A343" s="3">
        <v>342</v>
      </c>
      <c r="B343" s="4">
        <f t="shared" si="5"/>
        <v>0.12342114760014435</v>
      </c>
      <c r="C343" s="10" t="s">
        <v>616</v>
      </c>
      <c r="D343" s="7">
        <v>3808503</v>
      </c>
      <c r="E343" s="8">
        <f>SUM(Tabla1[[#This Row],[VALOR VENTAS]])/SUBTOTAL(109,Tabla1[VALOR VENTAS])</f>
        <v>5.7315753722431823E-4</v>
      </c>
      <c r="F343" s="9">
        <f>+Tabla1[[#This Row],[% del total
de ventas]]+F342</f>
        <v>0.74377227086614939</v>
      </c>
      <c r="G343" s="3" t="str">
        <f>+IF(Tabla1[[#This Row],[%
ACUMULADO]]&lt;=80%,"A",IF(Tabla1[[#This Row],[%
ACUMULADO]]&lt;=95%,"B","C"))</f>
        <v>A</v>
      </c>
    </row>
    <row r="344" spans="1:7" x14ac:dyDescent="0.25">
      <c r="A344" s="3">
        <v>343</v>
      </c>
      <c r="B344" s="4">
        <f t="shared" si="5"/>
        <v>0.12378202814868279</v>
      </c>
      <c r="C344" s="10" t="s">
        <v>618</v>
      </c>
      <c r="D344" s="7">
        <v>3786285</v>
      </c>
      <c r="E344" s="8">
        <f>SUM(Tabla1[[#This Row],[VALOR VENTAS]])/SUBTOTAL(109,Tabla1[VALOR VENTAS])</f>
        <v>5.6981385752600904E-4</v>
      </c>
      <c r="F344" s="9">
        <f>+Tabla1[[#This Row],[% del total
de ventas]]+F343</f>
        <v>0.74434208472367536</v>
      </c>
      <c r="G344" s="3" t="str">
        <f>+IF(Tabla1[[#This Row],[%
ACUMULADO]]&lt;=80%,"A",IF(Tabla1[[#This Row],[%
ACUMULADO]]&lt;=95%,"B","C"))</f>
        <v>A</v>
      </c>
    </row>
    <row r="345" spans="1:7" x14ac:dyDescent="0.25">
      <c r="A345" s="3">
        <v>344</v>
      </c>
      <c r="B345" s="4">
        <f t="shared" si="5"/>
        <v>0.12414290869722122</v>
      </c>
      <c r="C345" s="10" t="s">
        <v>620</v>
      </c>
      <c r="D345" s="7">
        <v>3777090</v>
      </c>
      <c r="E345" s="8">
        <f>SUM(Tabla1[[#This Row],[VALOR VENTAS]])/SUBTOTAL(109,Tabla1[VALOR VENTAS])</f>
        <v>5.6843006353798334E-4</v>
      </c>
      <c r="F345" s="9">
        <f>+Tabla1[[#This Row],[% del total
de ventas]]+F344</f>
        <v>0.74491051478721337</v>
      </c>
      <c r="G345" s="3" t="str">
        <f>+IF(Tabla1[[#This Row],[%
ACUMULADO]]&lt;=80%,"A",IF(Tabla1[[#This Row],[%
ACUMULADO]]&lt;=95%,"B","C"))</f>
        <v>A</v>
      </c>
    </row>
    <row r="346" spans="1:7" x14ac:dyDescent="0.25">
      <c r="A346" s="3">
        <v>345</v>
      </c>
      <c r="B346" s="4">
        <f t="shared" si="5"/>
        <v>0.12450378924575965</v>
      </c>
      <c r="C346" s="10" t="s">
        <v>622</v>
      </c>
      <c r="D346" s="7">
        <v>3766562.6399999997</v>
      </c>
      <c r="E346" s="8">
        <f>SUM(Tabla1[[#This Row],[VALOR VENTAS]])/SUBTOTAL(109,Tabla1[VALOR VENTAS])</f>
        <v>5.6684575712386898E-4</v>
      </c>
      <c r="F346" s="9">
        <f>+Tabla1[[#This Row],[% del total
de ventas]]+F345</f>
        <v>0.74547736054433722</v>
      </c>
      <c r="G346" s="3" t="str">
        <f>+IF(Tabla1[[#This Row],[%
ACUMULADO]]&lt;=80%,"A",IF(Tabla1[[#This Row],[%
ACUMULADO]]&lt;=95%,"B","C"))</f>
        <v>A</v>
      </c>
    </row>
    <row r="347" spans="1:7" x14ac:dyDescent="0.25">
      <c r="A347" s="3">
        <v>346</v>
      </c>
      <c r="B347" s="4">
        <f t="shared" si="5"/>
        <v>0.12486466979429808</v>
      </c>
      <c r="C347" s="10" t="s">
        <v>624</v>
      </c>
      <c r="D347" s="7">
        <v>3766026</v>
      </c>
      <c r="E347" s="8">
        <f>SUM(Tabla1[[#This Row],[VALOR VENTAS]])/SUBTOTAL(109,Tabla1[VALOR VENTAS])</f>
        <v>5.6676499592694311E-4</v>
      </c>
      <c r="F347" s="9">
        <f>+Tabla1[[#This Row],[% del total
de ventas]]+F346</f>
        <v>0.74604412554026411</v>
      </c>
      <c r="G347" s="3" t="str">
        <f>+IF(Tabla1[[#This Row],[%
ACUMULADO]]&lt;=80%,"A",IF(Tabla1[[#This Row],[%
ACUMULADO]]&lt;=95%,"B","C"))</f>
        <v>A</v>
      </c>
    </row>
    <row r="348" spans="1:7" x14ac:dyDescent="0.25">
      <c r="A348" s="3">
        <v>347</v>
      </c>
      <c r="B348" s="4">
        <f t="shared" si="5"/>
        <v>0.12522555034283653</v>
      </c>
      <c r="C348" s="10" t="s">
        <v>625</v>
      </c>
      <c r="D348" s="7">
        <v>3748478.0800000005</v>
      </c>
      <c r="E348" s="8">
        <f>SUM(Tabla1[[#This Row],[VALOR VENTAS]])/SUBTOTAL(109,Tabla1[VALOR VENTAS])</f>
        <v>5.6412413609025424E-4</v>
      </c>
      <c r="F348" s="9">
        <f>+Tabla1[[#This Row],[% del total
de ventas]]+F347</f>
        <v>0.74660824967635442</v>
      </c>
      <c r="G348" s="3" t="str">
        <f>+IF(Tabla1[[#This Row],[%
ACUMULADO]]&lt;=80%,"A",IF(Tabla1[[#This Row],[%
ACUMULADO]]&lt;=95%,"B","C"))</f>
        <v>A</v>
      </c>
    </row>
    <row r="349" spans="1:7" x14ac:dyDescent="0.25">
      <c r="A349" s="3">
        <v>348</v>
      </c>
      <c r="B349" s="4">
        <f t="shared" si="5"/>
        <v>0.12558643089137494</v>
      </c>
      <c r="C349" s="10" t="s">
        <v>626</v>
      </c>
      <c r="D349" s="7">
        <v>3747897.04</v>
      </c>
      <c r="E349" s="8">
        <f>SUM(Tabla1[[#This Row],[VALOR VENTAS]])/SUBTOTAL(109,Tabla1[VALOR VENTAS])</f>
        <v>5.6403669295172201E-4</v>
      </c>
      <c r="F349" s="9">
        <f>+Tabla1[[#This Row],[% del total
de ventas]]+F348</f>
        <v>0.7471722863693061</v>
      </c>
      <c r="G349" s="3" t="str">
        <f>+IF(Tabla1[[#This Row],[%
ACUMULADO]]&lt;=80%,"A",IF(Tabla1[[#This Row],[%
ACUMULADO]]&lt;=95%,"B","C"))</f>
        <v>A</v>
      </c>
    </row>
    <row r="350" spans="1:7" x14ac:dyDescent="0.25">
      <c r="A350" s="3">
        <v>349</v>
      </c>
      <c r="B350" s="4">
        <f t="shared" si="5"/>
        <v>0.12594731143991339</v>
      </c>
      <c r="C350" s="10" t="s">
        <v>548</v>
      </c>
      <c r="D350" s="7">
        <v>3729123.42</v>
      </c>
      <c r="E350" s="8">
        <f>SUM(Tabla1[[#This Row],[VALOR VENTAS]])/SUBTOTAL(109,Tabla1[VALOR VENTAS])</f>
        <v>5.6121137239821713E-4</v>
      </c>
      <c r="F350" s="9">
        <f>+Tabla1[[#This Row],[% del total
de ventas]]+F349</f>
        <v>0.74773349774170428</v>
      </c>
      <c r="G350" s="3" t="str">
        <f>+IF(Tabla1[[#This Row],[%
ACUMULADO]]&lt;=80%,"A",IF(Tabla1[[#This Row],[%
ACUMULADO]]&lt;=95%,"B","C"))</f>
        <v>A</v>
      </c>
    </row>
    <row r="351" spans="1:7" x14ac:dyDescent="0.25">
      <c r="A351" s="3">
        <v>350</v>
      </c>
      <c r="B351" s="4">
        <f t="shared" si="5"/>
        <v>0.12630819198845183</v>
      </c>
      <c r="C351" s="10" t="s">
        <v>628</v>
      </c>
      <c r="D351" s="7">
        <v>3708882.9400000004</v>
      </c>
      <c r="E351" s="8">
        <f>SUM(Tabla1[[#This Row],[VALOR VENTAS]])/SUBTOTAL(109,Tabla1[VALOR VENTAS])</f>
        <v>5.5816529795137072E-4</v>
      </c>
      <c r="F351" s="9">
        <f>+Tabla1[[#This Row],[% del total
de ventas]]+F350</f>
        <v>0.74829166303965566</v>
      </c>
      <c r="G351" s="3" t="str">
        <f>+IF(Tabla1[[#This Row],[%
ACUMULADO]]&lt;=80%,"A",IF(Tabla1[[#This Row],[%
ACUMULADO]]&lt;=95%,"B","C"))</f>
        <v>A</v>
      </c>
    </row>
    <row r="352" spans="1:7" x14ac:dyDescent="0.25">
      <c r="A352" s="3">
        <v>351</v>
      </c>
      <c r="B352" s="4">
        <f t="shared" si="5"/>
        <v>0.12666907253699025</v>
      </c>
      <c r="C352" s="10" t="s">
        <v>630</v>
      </c>
      <c r="D352" s="7">
        <v>3705250</v>
      </c>
      <c r="E352" s="8">
        <f>SUM(Tabla1[[#This Row],[VALOR VENTAS]])/SUBTOTAL(109,Tabla1[VALOR VENTAS])</f>
        <v>5.5761856162392549E-4</v>
      </c>
      <c r="F352" s="9">
        <f>+Tabla1[[#This Row],[% del total
de ventas]]+F351</f>
        <v>0.74884928160127961</v>
      </c>
      <c r="G352" s="3" t="str">
        <f>+IF(Tabla1[[#This Row],[%
ACUMULADO]]&lt;=80%,"A",IF(Tabla1[[#This Row],[%
ACUMULADO]]&lt;=95%,"B","C"))</f>
        <v>A</v>
      </c>
    </row>
    <row r="353" spans="1:7" x14ac:dyDescent="0.25">
      <c r="A353" s="3">
        <v>352</v>
      </c>
      <c r="B353" s="4">
        <f t="shared" si="5"/>
        <v>0.1270299530855287</v>
      </c>
      <c r="C353" s="10" t="s">
        <v>452</v>
      </c>
      <c r="D353" s="7">
        <v>3694259</v>
      </c>
      <c r="E353" s="8">
        <f>SUM(Tabla1[[#This Row],[VALOR VENTAS]])/SUBTOTAL(109,Tabla1[VALOR VENTAS])</f>
        <v>5.5596448008804846E-4</v>
      </c>
      <c r="F353" s="9">
        <f>+Tabla1[[#This Row],[% del total
de ventas]]+F352</f>
        <v>0.74940524608136772</v>
      </c>
      <c r="G353" s="3" t="str">
        <f>+IF(Tabla1[[#This Row],[%
ACUMULADO]]&lt;=80%,"A",IF(Tabla1[[#This Row],[%
ACUMULADO]]&lt;=95%,"B","C"))</f>
        <v>A</v>
      </c>
    </row>
    <row r="354" spans="1:7" x14ac:dyDescent="0.25">
      <c r="A354" s="3">
        <v>353</v>
      </c>
      <c r="B354" s="4">
        <f t="shared" si="5"/>
        <v>0.12739083363406711</v>
      </c>
      <c r="C354" s="10" t="s">
        <v>633</v>
      </c>
      <c r="D354" s="7">
        <v>3689013</v>
      </c>
      <c r="E354" s="8">
        <f>SUM(Tabla1[[#This Row],[VALOR VENTAS]])/SUBTOTAL(109,Tabla1[VALOR VENTAS])</f>
        <v>5.5517498761809925E-4</v>
      </c>
      <c r="F354" s="9">
        <f>+Tabla1[[#This Row],[% del total
de ventas]]+F353</f>
        <v>0.74996042106898586</v>
      </c>
      <c r="G354" s="3" t="str">
        <f>+IF(Tabla1[[#This Row],[%
ACUMULADO]]&lt;=80%,"A",IF(Tabla1[[#This Row],[%
ACUMULADO]]&lt;=95%,"B","C"))</f>
        <v>A</v>
      </c>
    </row>
    <row r="355" spans="1:7" x14ac:dyDescent="0.25">
      <c r="A355" s="3">
        <v>354</v>
      </c>
      <c r="B355" s="4">
        <f t="shared" si="5"/>
        <v>0.12775171418260556</v>
      </c>
      <c r="C355" s="10" t="s">
        <v>635</v>
      </c>
      <c r="D355" s="7">
        <v>3688632</v>
      </c>
      <c r="E355" s="8">
        <f>SUM(Tabla1[[#This Row],[VALOR VENTAS]])/SUBTOTAL(109,Tabla1[VALOR VENTAS])</f>
        <v>5.551176493353981E-4</v>
      </c>
      <c r="F355" s="9">
        <f>+Tabla1[[#This Row],[% del total
de ventas]]+F354</f>
        <v>0.75051553871832122</v>
      </c>
      <c r="G355" s="3" t="str">
        <f>+IF(Tabla1[[#This Row],[%
ACUMULADO]]&lt;=80%,"A",IF(Tabla1[[#This Row],[%
ACUMULADO]]&lt;=95%,"B","C"))</f>
        <v>A</v>
      </c>
    </row>
    <row r="356" spans="1:7" x14ac:dyDescent="0.25">
      <c r="A356" s="3">
        <v>355</v>
      </c>
      <c r="B356" s="4">
        <f t="shared" si="5"/>
        <v>0.128112594731144</v>
      </c>
      <c r="C356" s="10" t="s">
        <v>636</v>
      </c>
      <c r="D356" s="7">
        <v>3688483</v>
      </c>
      <c r="E356" s="8">
        <f>SUM(Tabla1[[#This Row],[VALOR VENTAS]])/SUBTOTAL(109,Tabla1[VALOR VENTAS])</f>
        <v>5.5509522570253069E-4</v>
      </c>
      <c r="F356" s="9">
        <f>+Tabla1[[#This Row],[% del total
de ventas]]+F355</f>
        <v>0.75107063394402374</v>
      </c>
      <c r="G356" s="3" t="str">
        <f>+IF(Tabla1[[#This Row],[%
ACUMULADO]]&lt;=80%,"A",IF(Tabla1[[#This Row],[%
ACUMULADO]]&lt;=95%,"B","C"))</f>
        <v>A</v>
      </c>
    </row>
    <row r="357" spans="1:7" x14ac:dyDescent="0.25">
      <c r="A357" s="3">
        <v>356</v>
      </c>
      <c r="B357" s="4">
        <f t="shared" si="5"/>
        <v>0.12847347527968242</v>
      </c>
      <c r="C357" s="10" t="s">
        <v>175</v>
      </c>
      <c r="D357" s="7">
        <v>3686972.2600000002</v>
      </c>
      <c r="E357" s="8">
        <f>SUM(Tabla1[[#This Row],[VALOR VENTAS]])/SUBTOTAL(109,Tabla1[VALOR VENTAS])</f>
        <v>5.5486786812455685E-4</v>
      </c>
      <c r="F357" s="9">
        <f>+Tabla1[[#This Row],[% del total
de ventas]]+F356</f>
        <v>0.75162550181214827</v>
      </c>
      <c r="G357" s="3" t="str">
        <f>+IF(Tabla1[[#This Row],[%
ACUMULADO]]&lt;=80%,"A",IF(Tabla1[[#This Row],[%
ACUMULADO]]&lt;=95%,"B","C"))</f>
        <v>A</v>
      </c>
    </row>
    <row r="358" spans="1:7" x14ac:dyDescent="0.25">
      <c r="A358" s="3">
        <v>357</v>
      </c>
      <c r="B358" s="4">
        <f t="shared" si="5"/>
        <v>0.12883435582822086</v>
      </c>
      <c r="C358" s="10" t="s">
        <v>639</v>
      </c>
      <c r="D358" s="7">
        <v>3686372</v>
      </c>
      <c r="E358" s="8">
        <f>SUM(Tabla1[[#This Row],[VALOR VENTAS]])/SUBTOTAL(109,Tabla1[VALOR VENTAS])</f>
        <v>5.5477753248787899E-4</v>
      </c>
      <c r="F358" s="9">
        <f>+Tabla1[[#This Row],[% del total
de ventas]]+F357</f>
        <v>0.75218027934463616</v>
      </c>
      <c r="G358" s="3" t="str">
        <f>+IF(Tabla1[[#This Row],[%
ACUMULADO]]&lt;=80%,"A",IF(Tabla1[[#This Row],[%
ACUMULADO]]&lt;=95%,"B","C"))</f>
        <v>A</v>
      </c>
    </row>
    <row r="359" spans="1:7" x14ac:dyDescent="0.25">
      <c r="A359" s="3">
        <v>358</v>
      </c>
      <c r="B359" s="4">
        <f t="shared" si="5"/>
        <v>0.12919523637675928</v>
      </c>
      <c r="C359" s="10" t="s">
        <v>641</v>
      </c>
      <c r="D359" s="7">
        <v>3684850</v>
      </c>
      <c r="E359" s="8">
        <f>SUM(Tabla1[[#This Row],[VALOR VENTAS]])/SUBTOTAL(109,Tabla1[VALOR VENTAS])</f>
        <v>5.5454848034543474E-4</v>
      </c>
      <c r="F359" s="9">
        <f>+Tabla1[[#This Row],[% del total
de ventas]]+F358</f>
        <v>0.75273482782498158</v>
      </c>
      <c r="G359" s="3" t="str">
        <f>+IF(Tabla1[[#This Row],[%
ACUMULADO]]&lt;=80%,"A",IF(Tabla1[[#This Row],[%
ACUMULADO]]&lt;=95%,"B","C"))</f>
        <v>A</v>
      </c>
    </row>
    <row r="360" spans="1:7" x14ac:dyDescent="0.25">
      <c r="A360" s="3">
        <v>359</v>
      </c>
      <c r="B360" s="4">
        <f t="shared" si="5"/>
        <v>0.12955611692529773</v>
      </c>
      <c r="C360" s="10" t="s">
        <v>643</v>
      </c>
      <c r="D360" s="7">
        <v>3675000</v>
      </c>
      <c r="E360" s="8">
        <f>SUM(Tabla1[[#This Row],[VALOR VENTAS]])/SUBTOTAL(109,Tabla1[VALOR VENTAS])</f>
        <v>5.5306611266930071E-4</v>
      </c>
      <c r="F360" s="9">
        <f>+Tabla1[[#This Row],[% del total
de ventas]]+F359</f>
        <v>0.75328789393765083</v>
      </c>
      <c r="G360" s="3" t="str">
        <f>+IF(Tabla1[[#This Row],[%
ACUMULADO]]&lt;=80%,"A",IF(Tabla1[[#This Row],[%
ACUMULADO]]&lt;=95%,"B","C"))</f>
        <v>A</v>
      </c>
    </row>
    <row r="361" spans="1:7" x14ac:dyDescent="0.25">
      <c r="A361" s="3">
        <v>360</v>
      </c>
      <c r="B361" s="4">
        <f t="shared" si="5"/>
        <v>0.12991699747383617</v>
      </c>
      <c r="C361" s="10" t="s">
        <v>645</v>
      </c>
      <c r="D361" s="7">
        <v>3661551</v>
      </c>
      <c r="E361" s="8">
        <f>SUM(Tabla1[[#This Row],[VALOR VENTAS]])/SUBTOTAL(109,Tabla1[VALOR VENTAS])</f>
        <v>5.5104211643820149E-4</v>
      </c>
      <c r="F361" s="9">
        <f>+Tabla1[[#This Row],[% del total
de ventas]]+F360</f>
        <v>0.75383893605408903</v>
      </c>
      <c r="G361" s="3" t="str">
        <f>+IF(Tabla1[[#This Row],[%
ACUMULADO]]&lt;=80%,"A",IF(Tabla1[[#This Row],[%
ACUMULADO]]&lt;=95%,"B","C"))</f>
        <v>A</v>
      </c>
    </row>
    <row r="362" spans="1:7" x14ac:dyDescent="0.25">
      <c r="A362" s="3">
        <v>361</v>
      </c>
      <c r="B362" s="4">
        <f t="shared" si="5"/>
        <v>0.13027787802237459</v>
      </c>
      <c r="C362" s="10" t="s">
        <v>646</v>
      </c>
      <c r="D362" s="7">
        <v>3655184.5600000005</v>
      </c>
      <c r="E362" s="8">
        <f>SUM(Tabla1[[#This Row],[VALOR VENTAS]])/SUBTOTAL(109,Tabla1[VALOR VENTAS])</f>
        <v>5.500840042688567E-4</v>
      </c>
      <c r="F362" s="9">
        <f>+Tabla1[[#This Row],[% del total
de ventas]]+F361</f>
        <v>0.75438902005835784</v>
      </c>
      <c r="G362" s="3" t="str">
        <f>+IF(Tabla1[[#This Row],[%
ACUMULADO]]&lt;=80%,"A",IF(Tabla1[[#This Row],[%
ACUMULADO]]&lt;=95%,"B","C"))</f>
        <v>A</v>
      </c>
    </row>
    <row r="363" spans="1:7" x14ac:dyDescent="0.25">
      <c r="A363" s="3">
        <v>362</v>
      </c>
      <c r="B363" s="4">
        <f t="shared" si="5"/>
        <v>0.13063875857091303</v>
      </c>
      <c r="C363" s="10" t="s">
        <v>581</v>
      </c>
      <c r="D363" s="7">
        <v>3636803.6599999997</v>
      </c>
      <c r="E363" s="8">
        <f>SUM(Tabla1[[#This Row],[VALOR VENTAS]])/SUBTOTAL(109,Tabla1[VALOR VENTAS])</f>
        <v>5.4731778578984624E-4</v>
      </c>
      <c r="F363" s="9">
        <f>+Tabla1[[#This Row],[% del total
de ventas]]+F362</f>
        <v>0.75493633784414771</v>
      </c>
      <c r="G363" s="3" t="str">
        <f>+IF(Tabla1[[#This Row],[%
ACUMULADO]]&lt;=80%,"A",IF(Tabla1[[#This Row],[%
ACUMULADO]]&lt;=95%,"B","C"))</f>
        <v>A</v>
      </c>
    </row>
    <row r="364" spans="1:7" x14ac:dyDescent="0.25">
      <c r="A364" s="3">
        <v>363</v>
      </c>
      <c r="B364" s="4">
        <f t="shared" si="5"/>
        <v>0.13099963911945145</v>
      </c>
      <c r="C364" s="10" t="s">
        <v>649</v>
      </c>
      <c r="D364" s="7">
        <v>3631255</v>
      </c>
      <c r="E364" s="8">
        <f>SUM(Tabla1[[#This Row],[VALOR VENTAS]])/SUBTOTAL(109,Tabla1[VALOR VENTAS])</f>
        <v>5.4648274475128206E-4</v>
      </c>
      <c r="F364" s="9">
        <f>+Tabla1[[#This Row],[% del total
de ventas]]+F363</f>
        <v>0.75548282058889904</v>
      </c>
      <c r="G364" s="3" t="str">
        <f>+IF(Tabla1[[#This Row],[%
ACUMULADO]]&lt;=80%,"A",IF(Tabla1[[#This Row],[%
ACUMULADO]]&lt;=95%,"B","C"))</f>
        <v>A</v>
      </c>
    </row>
    <row r="365" spans="1:7" x14ac:dyDescent="0.25">
      <c r="A365" s="3">
        <v>364</v>
      </c>
      <c r="B365" s="4">
        <f t="shared" si="5"/>
        <v>0.13136051966798989</v>
      </c>
      <c r="C365" s="10" t="s">
        <v>651</v>
      </c>
      <c r="D365" s="7">
        <v>3622833.22</v>
      </c>
      <c r="E365" s="8">
        <f>SUM(Tabla1[[#This Row],[VALOR VENTAS]])/SUBTOTAL(109,Tabla1[VALOR VENTAS])</f>
        <v>5.4521531587336202E-4</v>
      </c>
      <c r="F365" s="9">
        <f>+Tabla1[[#This Row],[% del total
de ventas]]+F364</f>
        <v>0.75602803590477241</v>
      </c>
      <c r="G365" s="3" t="str">
        <f>+IF(Tabla1[[#This Row],[%
ACUMULADO]]&lt;=80%,"A",IF(Tabla1[[#This Row],[%
ACUMULADO]]&lt;=95%,"B","C"))</f>
        <v>A</v>
      </c>
    </row>
    <row r="366" spans="1:7" x14ac:dyDescent="0.25">
      <c r="A366" s="3">
        <v>365</v>
      </c>
      <c r="B366" s="4">
        <f t="shared" si="5"/>
        <v>0.13172140021652834</v>
      </c>
      <c r="C366" s="10" t="s">
        <v>653</v>
      </c>
      <c r="D366" s="7">
        <v>3621578.08</v>
      </c>
      <c r="E366" s="8">
        <f>SUM(Tabla1[[#This Row],[VALOR VENTAS]])/SUBTOTAL(109,Tabla1[VALOR VENTAS])</f>
        <v>5.450264246078775E-4</v>
      </c>
      <c r="F366" s="9">
        <f>+Tabla1[[#This Row],[% del total
de ventas]]+F365</f>
        <v>0.75657306232938026</v>
      </c>
      <c r="G366" s="3" t="str">
        <f>+IF(Tabla1[[#This Row],[%
ACUMULADO]]&lt;=80%,"A",IF(Tabla1[[#This Row],[%
ACUMULADO]]&lt;=95%,"B","C"))</f>
        <v>A</v>
      </c>
    </row>
    <row r="367" spans="1:7" x14ac:dyDescent="0.25">
      <c r="A367" s="3">
        <v>366</v>
      </c>
      <c r="B367" s="4">
        <f t="shared" si="5"/>
        <v>0.13208228076506676</v>
      </c>
      <c r="C367" s="10" t="s">
        <v>654</v>
      </c>
      <c r="D367" s="7">
        <v>3615007.5700000008</v>
      </c>
      <c r="E367" s="8">
        <f>SUM(Tabla1[[#This Row],[VALOR VENTAS]])/SUBTOTAL(109,Tabla1[VALOR VENTAS])</f>
        <v>5.4403760109115518E-4</v>
      </c>
      <c r="F367" s="9">
        <f>+Tabla1[[#This Row],[% del total
de ventas]]+F366</f>
        <v>0.75711709993047138</v>
      </c>
      <c r="G367" s="3" t="str">
        <f>+IF(Tabla1[[#This Row],[%
ACUMULADO]]&lt;=80%,"A",IF(Tabla1[[#This Row],[%
ACUMULADO]]&lt;=95%,"B","C"))</f>
        <v>A</v>
      </c>
    </row>
    <row r="368" spans="1:7" x14ac:dyDescent="0.25">
      <c r="A368" s="3">
        <v>367</v>
      </c>
      <c r="B368" s="4">
        <f t="shared" si="5"/>
        <v>0.1324431613136052</v>
      </c>
      <c r="C368" s="10" t="s">
        <v>656</v>
      </c>
      <c r="D368" s="7">
        <v>3535927.8</v>
      </c>
      <c r="E368" s="8">
        <f>SUM(Tabla1[[#This Row],[VALOR VENTAS]])/SUBTOTAL(109,Tabla1[VALOR VENTAS])</f>
        <v>5.3213655592525505E-4</v>
      </c>
      <c r="F368" s="9">
        <f>+Tabla1[[#This Row],[% del total
de ventas]]+F367</f>
        <v>0.75764923648639659</v>
      </c>
      <c r="G368" s="3" t="str">
        <f>+IF(Tabla1[[#This Row],[%
ACUMULADO]]&lt;=80%,"A",IF(Tabla1[[#This Row],[%
ACUMULADO]]&lt;=95%,"B","C"))</f>
        <v>A</v>
      </c>
    </row>
    <row r="369" spans="1:7" x14ac:dyDescent="0.25">
      <c r="A369" s="3">
        <v>368</v>
      </c>
      <c r="B369" s="4">
        <f t="shared" si="5"/>
        <v>0.13280404186214362</v>
      </c>
      <c r="C369" s="10" t="s">
        <v>658</v>
      </c>
      <c r="D369" s="7">
        <v>3529412</v>
      </c>
      <c r="E369" s="8">
        <f>SUM(Tabla1[[#This Row],[VALOR VENTAS]])/SUBTOTAL(109,Tabla1[VALOR VENTAS])</f>
        <v>5.3115596594513796E-4</v>
      </c>
      <c r="F369" s="9">
        <f>+Tabla1[[#This Row],[% del total
de ventas]]+F368</f>
        <v>0.7581803924523417</v>
      </c>
      <c r="G369" s="3" t="str">
        <f>+IF(Tabla1[[#This Row],[%
ACUMULADO]]&lt;=80%,"A",IF(Tabla1[[#This Row],[%
ACUMULADO]]&lt;=95%,"B","C"))</f>
        <v>A</v>
      </c>
    </row>
    <row r="370" spans="1:7" x14ac:dyDescent="0.25">
      <c r="A370" s="3">
        <v>369</v>
      </c>
      <c r="B370" s="4">
        <f t="shared" si="5"/>
        <v>0.13316492241068206</v>
      </c>
      <c r="C370" s="10" t="s">
        <v>660</v>
      </c>
      <c r="D370" s="7">
        <v>3520361.7999999993</v>
      </c>
      <c r="E370" s="8">
        <f>SUM(Tabla1[[#This Row],[VALOR VENTAS]])/SUBTOTAL(109,Tabla1[VALOR VENTAS])</f>
        <v>5.297939635144223E-4</v>
      </c>
      <c r="F370" s="9">
        <f>+Tabla1[[#This Row],[% del total
de ventas]]+F369</f>
        <v>0.75871018641585608</v>
      </c>
      <c r="G370" s="3" t="str">
        <f>+IF(Tabla1[[#This Row],[%
ACUMULADO]]&lt;=80%,"A",IF(Tabla1[[#This Row],[%
ACUMULADO]]&lt;=95%,"B","C"))</f>
        <v>A</v>
      </c>
    </row>
    <row r="371" spans="1:7" x14ac:dyDescent="0.25">
      <c r="A371" s="3">
        <v>370</v>
      </c>
      <c r="B371" s="4">
        <f t="shared" si="5"/>
        <v>0.13352580295922051</v>
      </c>
      <c r="C371" s="10" t="s">
        <v>662</v>
      </c>
      <c r="D371" s="7">
        <v>3519120.4999999995</v>
      </c>
      <c r="E371" s="8">
        <f>SUM(Tabla1[[#This Row],[VALOR VENTAS]])/SUBTOTAL(109,Tabla1[VALOR VENTAS])</f>
        <v>5.2960715508839327E-4</v>
      </c>
      <c r="F371" s="9">
        <f>+Tabla1[[#This Row],[% del total
de ventas]]+F370</f>
        <v>0.75923979357094451</v>
      </c>
      <c r="G371" s="3" t="str">
        <f>+IF(Tabla1[[#This Row],[%
ACUMULADO]]&lt;=80%,"A",IF(Tabla1[[#This Row],[%
ACUMULADO]]&lt;=95%,"B","C"))</f>
        <v>A</v>
      </c>
    </row>
    <row r="372" spans="1:7" x14ac:dyDescent="0.25">
      <c r="A372" s="3">
        <v>371</v>
      </c>
      <c r="B372" s="4">
        <f t="shared" si="5"/>
        <v>0.13388668350775892</v>
      </c>
      <c r="C372" s="10" t="s">
        <v>664</v>
      </c>
      <c r="D372" s="7">
        <v>3508881.24</v>
      </c>
      <c r="E372" s="8">
        <f>SUM(Tabla1[[#This Row],[VALOR VENTAS]])/SUBTOTAL(109,Tabla1[VALOR VENTAS])</f>
        <v>5.2806620604762872E-4</v>
      </c>
      <c r="F372" s="9">
        <f>+Tabla1[[#This Row],[% del total
de ventas]]+F371</f>
        <v>0.75976785977699213</v>
      </c>
      <c r="G372" s="3" t="str">
        <f>+IF(Tabla1[[#This Row],[%
ACUMULADO]]&lt;=80%,"A",IF(Tabla1[[#This Row],[%
ACUMULADO]]&lt;=95%,"B","C"))</f>
        <v>A</v>
      </c>
    </row>
    <row r="373" spans="1:7" x14ac:dyDescent="0.25">
      <c r="A373" s="3">
        <v>372</v>
      </c>
      <c r="B373" s="4">
        <f t="shared" si="5"/>
        <v>0.13424756405629737</v>
      </c>
      <c r="C373" s="10" t="s">
        <v>666</v>
      </c>
      <c r="D373" s="7">
        <v>3507785.26</v>
      </c>
      <c r="E373" s="8">
        <f>SUM(Tabla1[[#This Row],[VALOR VENTAS]])/SUBTOTAL(109,Tabla1[VALOR VENTAS])</f>
        <v>5.2790126743588355E-4</v>
      </c>
      <c r="F373" s="9">
        <f>+Tabla1[[#This Row],[% del total
de ventas]]+F372</f>
        <v>0.76029576104442798</v>
      </c>
      <c r="G373" s="3" t="str">
        <f>+IF(Tabla1[[#This Row],[%
ACUMULADO]]&lt;=80%,"A",IF(Tabla1[[#This Row],[%
ACUMULADO]]&lt;=95%,"B","C"))</f>
        <v>A</v>
      </c>
    </row>
    <row r="374" spans="1:7" x14ac:dyDescent="0.25">
      <c r="A374" s="3">
        <v>373</v>
      </c>
      <c r="B374" s="4">
        <f t="shared" si="5"/>
        <v>0.13460844460483579</v>
      </c>
      <c r="C374" s="10" t="s">
        <v>597</v>
      </c>
      <c r="D374" s="7">
        <v>3504055</v>
      </c>
      <c r="E374" s="8">
        <f>SUM(Tabla1[[#This Row],[VALOR VENTAS]])/SUBTOTAL(109,Tabla1[VALOR VENTAS])</f>
        <v>5.2733988501480985E-4</v>
      </c>
      <c r="F374" s="9">
        <f>+Tabla1[[#This Row],[% del total
de ventas]]+F373</f>
        <v>0.76082310092944283</v>
      </c>
      <c r="G374" s="3" t="str">
        <f>+IF(Tabla1[[#This Row],[%
ACUMULADO]]&lt;=80%,"A",IF(Tabla1[[#This Row],[%
ACUMULADO]]&lt;=95%,"B","C"))</f>
        <v>A</v>
      </c>
    </row>
    <row r="375" spans="1:7" x14ac:dyDescent="0.25">
      <c r="A375" s="3">
        <v>374</v>
      </c>
      <c r="B375" s="4">
        <f t="shared" si="5"/>
        <v>0.13496932515337423</v>
      </c>
      <c r="C375" s="10" t="s">
        <v>669</v>
      </c>
      <c r="D375" s="7">
        <v>3503368</v>
      </c>
      <c r="E375" s="8">
        <f>SUM(Tabla1[[#This Row],[VALOR VENTAS]])/SUBTOTAL(109,Tabla1[VALOR VENTAS])</f>
        <v>5.272364955129313E-4</v>
      </c>
      <c r="F375" s="9">
        <f>+Tabla1[[#This Row],[% del total
de ventas]]+F374</f>
        <v>0.76135033742495573</v>
      </c>
      <c r="G375" s="3" t="str">
        <f>+IF(Tabla1[[#This Row],[%
ACUMULADO]]&lt;=80%,"A",IF(Tabla1[[#This Row],[%
ACUMULADO]]&lt;=95%,"B","C"))</f>
        <v>A</v>
      </c>
    </row>
    <row r="376" spans="1:7" x14ac:dyDescent="0.25">
      <c r="A376" s="3">
        <v>375</v>
      </c>
      <c r="B376" s="4">
        <f t="shared" si="5"/>
        <v>0.13533020570191268</v>
      </c>
      <c r="C376" s="10" t="s">
        <v>671</v>
      </c>
      <c r="D376" s="7">
        <v>3499452</v>
      </c>
      <c r="E376" s="8">
        <f>SUM(Tabla1[[#This Row],[VALOR VENTAS]])/SUBTOTAL(109,Tabla1[VALOR VENTAS])</f>
        <v>5.2664716030280531E-4</v>
      </c>
      <c r="F376" s="9">
        <f>+Tabla1[[#This Row],[% del total
de ventas]]+F375</f>
        <v>0.76187698458525854</v>
      </c>
      <c r="G376" s="3" t="str">
        <f>+IF(Tabla1[[#This Row],[%
ACUMULADO]]&lt;=80%,"A",IF(Tabla1[[#This Row],[%
ACUMULADO]]&lt;=95%,"B","C"))</f>
        <v>A</v>
      </c>
    </row>
    <row r="377" spans="1:7" x14ac:dyDescent="0.25">
      <c r="A377" s="3">
        <v>376</v>
      </c>
      <c r="B377" s="4">
        <f t="shared" si="5"/>
        <v>0.13569108625045109</v>
      </c>
      <c r="C377" s="10" t="s">
        <v>673</v>
      </c>
      <c r="D377" s="7">
        <v>3497212</v>
      </c>
      <c r="E377" s="8">
        <f>SUM(Tabla1[[#This Row],[VALOR VENTAS]])/SUBTOTAL(109,Tabla1[VALOR VENTAS])</f>
        <v>5.2631005333889265E-4</v>
      </c>
      <c r="F377" s="9">
        <f>+Tabla1[[#This Row],[% del total
de ventas]]+F376</f>
        <v>0.76240329463859746</v>
      </c>
      <c r="G377" s="3" t="str">
        <f>+IF(Tabla1[[#This Row],[%
ACUMULADO]]&lt;=80%,"A",IF(Tabla1[[#This Row],[%
ACUMULADO]]&lt;=95%,"B","C"))</f>
        <v>A</v>
      </c>
    </row>
    <row r="378" spans="1:7" x14ac:dyDescent="0.25">
      <c r="A378" s="3">
        <v>377</v>
      </c>
      <c r="B378" s="4">
        <f t="shared" si="5"/>
        <v>0.13605196679898954</v>
      </c>
      <c r="C378" s="10" t="s">
        <v>674</v>
      </c>
      <c r="D378" s="7">
        <v>3483471</v>
      </c>
      <c r="E378" s="8">
        <f>SUM(Tabla1[[#This Row],[VALOR VENTAS]])/SUBTOTAL(109,Tabla1[VALOR VENTAS])</f>
        <v>5.2424211280714054E-4</v>
      </c>
      <c r="F378" s="9">
        <f>+Tabla1[[#This Row],[% del total
de ventas]]+F377</f>
        <v>0.76292753675140457</v>
      </c>
      <c r="G378" s="3" t="str">
        <f>+IF(Tabla1[[#This Row],[%
ACUMULADO]]&lt;=80%,"A",IF(Tabla1[[#This Row],[%
ACUMULADO]]&lt;=95%,"B","C"))</f>
        <v>A</v>
      </c>
    </row>
    <row r="379" spans="1:7" x14ac:dyDescent="0.25">
      <c r="A379" s="3">
        <v>378</v>
      </c>
      <c r="B379" s="4">
        <f t="shared" si="5"/>
        <v>0.13641284734752795</v>
      </c>
      <c r="C379" s="10" t="s">
        <v>675</v>
      </c>
      <c r="D379" s="7">
        <v>3471491</v>
      </c>
      <c r="E379" s="8">
        <f>SUM(Tabla1[[#This Row],[VALOR VENTAS]])/SUBTOTAL(109,Tabla1[VALOR VENTAS])</f>
        <v>5.2243919252692873E-4</v>
      </c>
      <c r="F379" s="9">
        <f>+Tabla1[[#This Row],[% del total
de ventas]]+F378</f>
        <v>0.76344997594393149</v>
      </c>
      <c r="G379" s="3" t="str">
        <f>+IF(Tabla1[[#This Row],[%
ACUMULADO]]&lt;=80%,"A",IF(Tabla1[[#This Row],[%
ACUMULADO]]&lt;=95%,"B","C"))</f>
        <v>A</v>
      </c>
    </row>
    <row r="380" spans="1:7" x14ac:dyDescent="0.25">
      <c r="A380" s="3">
        <v>379</v>
      </c>
      <c r="B380" s="4">
        <f t="shared" si="5"/>
        <v>0.1367737278960664</v>
      </c>
      <c r="C380" s="10" t="s">
        <v>677</v>
      </c>
      <c r="D380" s="7">
        <v>3469478.8</v>
      </c>
      <c r="E380" s="8">
        <f>SUM(Tabla1[[#This Row],[VALOR VENTAS]])/SUBTOTAL(109,Tabla1[VALOR VENTAS])</f>
        <v>5.2213636813729254E-4</v>
      </c>
      <c r="F380" s="9">
        <f>+Tabla1[[#This Row],[% del total
de ventas]]+F379</f>
        <v>0.76397211231206874</v>
      </c>
      <c r="G380" s="3" t="str">
        <f>+IF(Tabla1[[#This Row],[%
ACUMULADO]]&lt;=80%,"A",IF(Tabla1[[#This Row],[%
ACUMULADO]]&lt;=95%,"B","C"))</f>
        <v>A</v>
      </c>
    </row>
    <row r="381" spans="1:7" x14ac:dyDescent="0.25">
      <c r="A381" s="3">
        <v>380</v>
      </c>
      <c r="B381" s="4">
        <f t="shared" si="5"/>
        <v>0.13713460844460484</v>
      </c>
      <c r="C381" s="10" t="s">
        <v>606</v>
      </c>
      <c r="D381" s="7">
        <v>3468373.67</v>
      </c>
      <c r="E381" s="8">
        <f>SUM(Tabla1[[#This Row],[VALOR VENTAS]])/SUBTOTAL(109,Tabla1[VALOR VENTAS])</f>
        <v>5.219700525037975E-4</v>
      </c>
      <c r="F381" s="9">
        <f>+Tabla1[[#This Row],[% del total
de ventas]]+F380</f>
        <v>0.7644940823645725</v>
      </c>
      <c r="G381" s="3" t="str">
        <f>+IF(Tabla1[[#This Row],[%
ACUMULADO]]&lt;=80%,"A",IF(Tabla1[[#This Row],[%
ACUMULADO]]&lt;=95%,"B","C"))</f>
        <v>A</v>
      </c>
    </row>
    <row r="382" spans="1:7" x14ac:dyDescent="0.25">
      <c r="A382" s="3">
        <v>381</v>
      </c>
      <c r="B382" s="4">
        <f t="shared" si="5"/>
        <v>0.13749548899314326</v>
      </c>
      <c r="C382" s="10" t="s">
        <v>678</v>
      </c>
      <c r="D382" s="7">
        <v>3465506</v>
      </c>
      <c r="E382" s="8">
        <f>SUM(Tabla1[[#This Row],[VALOR VENTAS]])/SUBTOTAL(109,Tabla1[VALOR VENTAS])</f>
        <v>5.2153848485772449E-4</v>
      </c>
      <c r="F382" s="9">
        <f>+Tabla1[[#This Row],[% del total
de ventas]]+F381</f>
        <v>0.7650156208494302</v>
      </c>
      <c r="G382" s="3" t="str">
        <f>+IF(Tabla1[[#This Row],[%
ACUMULADO]]&lt;=80%,"A",IF(Tabla1[[#This Row],[%
ACUMULADO]]&lt;=95%,"B","C"))</f>
        <v>A</v>
      </c>
    </row>
    <row r="383" spans="1:7" x14ac:dyDescent="0.25">
      <c r="A383" s="3">
        <v>382</v>
      </c>
      <c r="B383" s="4">
        <f t="shared" si="5"/>
        <v>0.13785636954168171</v>
      </c>
      <c r="C383" s="10" t="s">
        <v>679</v>
      </c>
      <c r="D383" s="7">
        <v>3457970</v>
      </c>
      <c r="E383" s="8">
        <f>SUM(Tabla1[[#This Row],[VALOR VENTAS]])/SUBTOTAL(109,Tabla1[VALOR VENTAS])</f>
        <v>5.2040436071484669E-4</v>
      </c>
      <c r="F383" s="9">
        <f>+Tabla1[[#This Row],[% del total
de ventas]]+F382</f>
        <v>0.76553602521014508</v>
      </c>
      <c r="G383" s="3" t="str">
        <f>+IF(Tabla1[[#This Row],[%
ACUMULADO]]&lt;=80%,"A",IF(Tabla1[[#This Row],[%
ACUMULADO]]&lt;=95%,"B","C"))</f>
        <v>A</v>
      </c>
    </row>
    <row r="384" spans="1:7" x14ac:dyDescent="0.25">
      <c r="A384" s="3">
        <v>383</v>
      </c>
      <c r="B384" s="4">
        <f t="shared" si="5"/>
        <v>0.13821725009022015</v>
      </c>
      <c r="C384" s="10" t="s">
        <v>680</v>
      </c>
      <c r="D384" s="7">
        <v>3447597.5</v>
      </c>
      <c r="E384" s="8">
        <f>SUM(Tabla1[[#This Row],[VALOR VENTAS]])/SUBTOTAL(109,Tabla1[VALOR VENTAS])</f>
        <v>5.1884335982949645E-4</v>
      </c>
      <c r="F384" s="9">
        <f>+Tabla1[[#This Row],[% del total
de ventas]]+F383</f>
        <v>0.76605486856997462</v>
      </c>
      <c r="G384" s="3" t="str">
        <f>+IF(Tabla1[[#This Row],[%
ACUMULADO]]&lt;=80%,"A",IF(Tabla1[[#This Row],[%
ACUMULADO]]&lt;=95%,"B","C"))</f>
        <v>A</v>
      </c>
    </row>
    <row r="385" spans="1:7" x14ac:dyDescent="0.25">
      <c r="A385" s="3">
        <v>384</v>
      </c>
      <c r="B385" s="4">
        <f t="shared" si="5"/>
        <v>0.13857813063875857</v>
      </c>
      <c r="C385" s="10" t="s">
        <v>681</v>
      </c>
      <c r="D385" s="7">
        <v>3442223.64</v>
      </c>
      <c r="E385" s="8">
        <f>SUM(Tabla1[[#This Row],[VALOR VENTAS]])/SUBTOTAL(109,Tabla1[VALOR VENTAS])</f>
        <v>5.1803462517365179E-4</v>
      </c>
      <c r="F385" s="9">
        <f>+Tabla1[[#This Row],[% del total
de ventas]]+F384</f>
        <v>0.76657290319514826</v>
      </c>
      <c r="G385" s="3" t="str">
        <f>+IF(Tabla1[[#This Row],[%
ACUMULADO]]&lt;=80%,"A",IF(Tabla1[[#This Row],[%
ACUMULADO]]&lt;=95%,"B","C"))</f>
        <v>A</v>
      </c>
    </row>
    <row r="386" spans="1:7" x14ac:dyDescent="0.25">
      <c r="A386" s="3">
        <v>385</v>
      </c>
      <c r="B386" s="4">
        <f t="shared" ref="B386:B449" si="6">+A386/2771</f>
        <v>0.13893901118729701</v>
      </c>
      <c r="C386" s="10" t="s">
        <v>683</v>
      </c>
      <c r="D386" s="7">
        <v>3415607.9899999998</v>
      </c>
      <c r="E386" s="8">
        <f>SUM(Tabla1[[#This Row],[VALOR VENTAS]])/SUBTOTAL(109,Tabla1[VALOR VENTAS])</f>
        <v>5.1402912474326622E-4</v>
      </c>
      <c r="F386" s="9">
        <f>+Tabla1[[#This Row],[% del total
de ventas]]+F385</f>
        <v>0.76708693231989156</v>
      </c>
      <c r="G386" s="3" t="str">
        <f>+IF(Tabla1[[#This Row],[%
ACUMULADO]]&lt;=80%,"A",IF(Tabla1[[#This Row],[%
ACUMULADO]]&lt;=95%,"B","C"))</f>
        <v>A</v>
      </c>
    </row>
    <row r="387" spans="1:7" x14ac:dyDescent="0.25">
      <c r="A387" s="3">
        <v>386</v>
      </c>
      <c r="B387" s="4">
        <f t="shared" si="6"/>
        <v>0.13929989173583543</v>
      </c>
      <c r="C387" s="10" t="s">
        <v>685</v>
      </c>
      <c r="D387" s="7">
        <v>3411420.9</v>
      </c>
      <c r="E387" s="8">
        <f>SUM(Tabla1[[#This Row],[VALOR VENTAS]])/SUBTOTAL(109,Tabla1[VALOR VENTAS])</f>
        <v>5.1339899206579787E-4</v>
      </c>
      <c r="F387" s="9">
        <f>+Tabla1[[#This Row],[% del total
de ventas]]+F386</f>
        <v>0.76760033131195737</v>
      </c>
      <c r="G387" s="3" t="str">
        <f>+IF(Tabla1[[#This Row],[%
ACUMULADO]]&lt;=80%,"A",IF(Tabla1[[#This Row],[%
ACUMULADO]]&lt;=95%,"B","C"))</f>
        <v>A</v>
      </c>
    </row>
    <row r="388" spans="1:7" x14ac:dyDescent="0.25">
      <c r="A388" s="3">
        <v>387</v>
      </c>
      <c r="B388" s="4">
        <f t="shared" si="6"/>
        <v>0.13966077228437387</v>
      </c>
      <c r="C388" s="10" t="s">
        <v>615</v>
      </c>
      <c r="D388" s="7">
        <v>3406023.6499999994</v>
      </c>
      <c r="E388" s="8">
        <f>SUM(Tabla1[[#This Row],[VALOR VENTAS]])/SUBTOTAL(109,Tabla1[VALOR VENTAS])</f>
        <v>5.1258673735107548E-4</v>
      </c>
      <c r="F388" s="9">
        <f>+Tabla1[[#This Row],[% del total
de ventas]]+F387</f>
        <v>0.76811291804930848</v>
      </c>
      <c r="G388" s="3" t="str">
        <f>+IF(Tabla1[[#This Row],[%
ACUMULADO]]&lt;=80%,"A",IF(Tabla1[[#This Row],[%
ACUMULADO]]&lt;=95%,"B","C"))</f>
        <v>A</v>
      </c>
    </row>
    <row r="389" spans="1:7" x14ac:dyDescent="0.25">
      <c r="A389" s="3">
        <v>388</v>
      </c>
      <c r="B389" s="4">
        <f t="shared" si="6"/>
        <v>0.14002165283291232</v>
      </c>
      <c r="C389" s="10" t="s">
        <v>688</v>
      </c>
      <c r="D389" s="7">
        <v>3404233.4</v>
      </c>
      <c r="E389" s="8">
        <f>SUM(Tabla1[[#This Row],[VALOR VENTAS]])/SUBTOTAL(109,Tabla1[VALOR VENTAS])</f>
        <v>5.1231731514476096E-4</v>
      </c>
      <c r="F389" s="9">
        <f>+Tabla1[[#This Row],[% del total
de ventas]]+F388</f>
        <v>0.76862523536445326</v>
      </c>
      <c r="G389" s="3" t="str">
        <f>+IF(Tabla1[[#This Row],[%
ACUMULADO]]&lt;=80%,"A",IF(Tabla1[[#This Row],[%
ACUMULADO]]&lt;=95%,"B","C"))</f>
        <v>A</v>
      </c>
    </row>
    <row r="390" spans="1:7" x14ac:dyDescent="0.25">
      <c r="A390" s="3">
        <v>389</v>
      </c>
      <c r="B390" s="4">
        <f t="shared" si="6"/>
        <v>0.14038253338145074</v>
      </c>
      <c r="C390" s="10" t="s">
        <v>690</v>
      </c>
      <c r="D390" s="7">
        <v>3391939</v>
      </c>
      <c r="E390" s="8">
        <f>SUM(Tabla1[[#This Row],[VALOR VENTAS]])/SUBTOTAL(109,Tabla1[VALOR VENTAS])</f>
        <v>5.1046707949425711E-4</v>
      </c>
      <c r="F390" s="9">
        <f>+Tabla1[[#This Row],[% del total
de ventas]]+F389</f>
        <v>0.76913570244394747</v>
      </c>
      <c r="G390" s="3" t="str">
        <f>+IF(Tabla1[[#This Row],[%
ACUMULADO]]&lt;=80%,"A",IF(Tabla1[[#This Row],[%
ACUMULADO]]&lt;=95%,"B","C"))</f>
        <v>A</v>
      </c>
    </row>
    <row r="391" spans="1:7" x14ac:dyDescent="0.25">
      <c r="A391" s="3">
        <v>390</v>
      </c>
      <c r="B391" s="4">
        <f t="shared" si="6"/>
        <v>0.14074341392998918</v>
      </c>
      <c r="C391" s="10" t="s">
        <v>692</v>
      </c>
      <c r="D391" s="7">
        <v>3374108</v>
      </c>
      <c r="E391" s="8">
        <f>SUM(Tabla1[[#This Row],[VALOR VENTAS]])/SUBTOTAL(109,Tabla1[VALOR VENTAS])</f>
        <v>5.077836177650038E-4</v>
      </c>
      <c r="F391" s="9">
        <f>+Tabla1[[#This Row],[% del total
de ventas]]+F390</f>
        <v>0.76964348606171251</v>
      </c>
      <c r="G391" s="3" t="str">
        <f>+IF(Tabla1[[#This Row],[%
ACUMULADO]]&lt;=80%,"A",IF(Tabla1[[#This Row],[%
ACUMULADO]]&lt;=95%,"B","C"))</f>
        <v>A</v>
      </c>
    </row>
    <row r="392" spans="1:7" x14ac:dyDescent="0.25">
      <c r="A392" s="3">
        <v>391</v>
      </c>
      <c r="B392" s="4">
        <f t="shared" si="6"/>
        <v>0.1411042944785276</v>
      </c>
      <c r="C392" s="10" t="s">
        <v>694</v>
      </c>
      <c r="D392" s="7">
        <v>3350485.7399999998</v>
      </c>
      <c r="E392" s="8">
        <f>SUM(Tabla1[[#This Row],[VALOR VENTAS]])/SUBTOTAL(109,Tabla1[VALOR VENTAS])</f>
        <v>5.042286051090409E-4</v>
      </c>
      <c r="F392" s="9">
        <f>+Tabla1[[#This Row],[% del total
de ventas]]+F391</f>
        <v>0.77014771466682153</v>
      </c>
      <c r="G392" s="3" t="str">
        <f>+IF(Tabla1[[#This Row],[%
ACUMULADO]]&lt;=80%,"A",IF(Tabla1[[#This Row],[%
ACUMULADO]]&lt;=95%,"B","C"))</f>
        <v>A</v>
      </c>
    </row>
    <row r="393" spans="1:7" x14ac:dyDescent="0.25">
      <c r="A393" s="3">
        <v>392</v>
      </c>
      <c r="B393" s="4">
        <f t="shared" si="6"/>
        <v>0.14146517502706604</v>
      </c>
      <c r="C393" s="10" t="s">
        <v>696</v>
      </c>
      <c r="D393" s="7">
        <v>3333140.92</v>
      </c>
      <c r="E393" s="8">
        <f>SUM(Tabla1[[#This Row],[VALOR VENTAS]])/SUBTOTAL(109,Tabla1[VALOR VENTAS])</f>
        <v>5.0161831064037454E-4</v>
      </c>
      <c r="F393" s="9">
        <f>+Tabla1[[#This Row],[% del total
de ventas]]+F392</f>
        <v>0.77064933297746185</v>
      </c>
      <c r="G393" s="3" t="str">
        <f>+IF(Tabla1[[#This Row],[%
ACUMULADO]]&lt;=80%,"A",IF(Tabla1[[#This Row],[%
ACUMULADO]]&lt;=95%,"B","C"))</f>
        <v>A</v>
      </c>
    </row>
    <row r="394" spans="1:7" x14ac:dyDescent="0.25">
      <c r="A394" s="3">
        <v>393</v>
      </c>
      <c r="B394" s="4">
        <f t="shared" si="6"/>
        <v>0.14182605557560449</v>
      </c>
      <c r="C394" s="10" t="s">
        <v>698</v>
      </c>
      <c r="D394" s="7">
        <v>3332356</v>
      </c>
      <c r="E394" s="8">
        <f>SUM(Tabla1[[#This Row],[VALOR VENTAS]])/SUBTOTAL(109,Tabla1[VALOR VENTAS])</f>
        <v>5.0150018474835918E-4</v>
      </c>
      <c r="F394" s="9">
        <f>+Tabla1[[#This Row],[% del total
de ventas]]+F393</f>
        <v>0.77115083316221023</v>
      </c>
      <c r="G394" s="3" t="str">
        <f>+IF(Tabla1[[#This Row],[%
ACUMULADO]]&lt;=80%,"A",IF(Tabla1[[#This Row],[%
ACUMULADO]]&lt;=95%,"B","C"))</f>
        <v>A</v>
      </c>
    </row>
    <row r="395" spans="1:7" x14ac:dyDescent="0.25">
      <c r="A395" s="3">
        <v>394</v>
      </c>
      <c r="B395" s="4">
        <f t="shared" si="6"/>
        <v>0.1421869361241429</v>
      </c>
      <c r="C395" s="10" t="s">
        <v>700</v>
      </c>
      <c r="D395" s="7">
        <v>3315013.8200000008</v>
      </c>
      <c r="E395" s="8">
        <f>SUM(Tabla1[[#This Row],[VALOR VENTAS]])/SUBTOTAL(109,Tabla1[VALOR VENTAS])</f>
        <v>4.9889028758432906E-4</v>
      </c>
      <c r="F395" s="9">
        <f>+Tabla1[[#This Row],[% del total
de ventas]]+F394</f>
        <v>0.77164972344979454</v>
      </c>
      <c r="G395" s="3" t="str">
        <f>+IF(Tabla1[[#This Row],[%
ACUMULADO]]&lt;=80%,"A",IF(Tabla1[[#This Row],[%
ACUMULADO]]&lt;=95%,"B","C"))</f>
        <v>A</v>
      </c>
    </row>
    <row r="396" spans="1:7" x14ac:dyDescent="0.25">
      <c r="A396" s="3">
        <v>395</v>
      </c>
      <c r="B396" s="4">
        <f t="shared" si="6"/>
        <v>0.14254781667268135</v>
      </c>
      <c r="C396" s="10" t="s">
        <v>702</v>
      </c>
      <c r="D396" s="7">
        <v>3309876.4</v>
      </c>
      <c r="E396" s="8">
        <f>SUM(Tabla1[[#This Row],[VALOR VENTAS]])/SUBTOTAL(109,Tabla1[VALOR VENTAS])</f>
        <v>4.9811713577247872E-4</v>
      </c>
      <c r="F396" s="9">
        <f>+Tabla1[[#This Row],[% del total
de ventas]]+F395</f>
        <v>0.77214784058556707</v>
      </c>
      <c r="G396" s="3" t="str">
        <f>+IF(Tabla1[[#This Row],[%
ACUMULADO]]&lt;=80%,"A",IF(Tabla1[[#This Row],[%
ACUMULADO]]&lt;=95%,"B","C"))</f>
        <v>A</v>
      </c>
    </row>
    <row r="397" spans="1:7" x14ac:dyDescent="0.25">
      <c r="A397" s="3">
        <v>396</v>
      </c>
      <c r="B397" s="4">
        <f t="shared" si="6"/>
        <v>0.14290869722121977</v>
      </c>
      <c r="C397" s="10" t="s">
        <v>421</v>
      </c>
      <c r="D397" s="7">
        <v>3309033</v>
      </c>
      <c r="E397" s="8">
        <f>SUM(Tabla1[[#This Row],[VALOR VENTAS]])/SUBTOTAL(109,Tabla1[VALOR VENTAS])</f>
        <v>4.979902089807984E-4</v>
      </c>
      <c r="F397" s="9">
        <f>+Tabla1[[#This Row],[% del total
de ventas]]+F396</f>
        <v>0.77264583079454785</v>
      </c>
      <c r="G397" s="3" t="str">
        <f>+IF(Tabla1[[#This Row],[%
ACUMULADO]]&lt;=80%,"A",IF(Tabla1[[#This Row],[%
ACUMULADO]]&lt;=95%,"B","C"))</f>
        <v>A</v>
      </c>
    </row>
    <row r="398" spans="1:7" x14ac:dyDescent="0.25">
      <c r="A398" s="3">
        <v>397</v>
      </c>
      <c r="B398" s="4">
        <f t="shared" si="6"/>
        <v>0.14326957776975821</v>
      </c>
      <c r="C398" s="10" t="s">
        <v>705</v>
      </c>
      <c r="D398" s="7">
        <v>3304276.6599999997</v>
      </c>
      <c r="E398" s="8">
        <f>SUM(Tabla1[[#This Row],[VALOR VENTAS]])/SUBTOTAL(109,Tabla1[VALOR VENTAS])</f>
        <v>4.9727440749118372E-4</v>
      </c>
      <c r="F398" s="9">
        <f>+Tabla1[[#This Row],[% del total
de ventas]]+F397</f>
        <v>0.77314310520203899</v>
      </c>
      <c r="G398" s="3" t="str">
        <f>+IF(Tabla1[[#This Row],[%
ACUMULADO]]&lt;=80%,"A",IF(Tabla1[[#This Row],[%
ACUMULADO]]&lt;=95%,"B","C"))</f>
        <v>A</v>
      </c>
    </row>
    <row r="399" spans="1:7" x14ac:dyDescent="0.25">
      <c r="A399" s="3">
        <v>398</v>
      </c>
      <c r="B399" s="4">
        <f t="shared" si="6"/>
        <v>0.14363045831829666</v>
      </c>
      <c r="C399" s="10" t="s">
        <v>707</v>
      </c>
      <c r="D399" s="7">
        <v>3302250.1200000006</v>
      </c>
      <c r="E399" s="8">
        <f>SUM(Tabla1[[#This Row],[VALOR VENTAS]])/SUBTOTAL(109,Tabla1[VALOR VENTAS])</f>
        <v>4.9696942501500192E-4</v>
      </c>
      <c r="F399" s="9">
        <f>+Tabla1[[#This Row],[% del total
de ventas]]+F398</f>
        <v>0.77364007462705398</v>
      </c>
      <c r="G399" s="3" t="str">
        <f>+IF(Tabla1[[#This Row],[%
ACUMULADO]]&lt;=80%,"A",IF(Tabla1[[#This Row],[%
ACUMULADO]]&lt;=95%,"B","C"))</f>
        <v>A</v>
      </c>
    </row>
    <row r="400" spans="1:7" x14ac:dyDescent="0.25">
      <c r="A400" s="3">
        <v>399</v>
      </c>
      <c r="B400" s="4">
        <f t="shared" si="6"/>
        <v>0.14399133886683507</v>
      </c>
      <c r="C400" s="10" t="s">
        <v>393</v>
      </c>
      <c r="D400" s="7">
        <v>3301639.6699999995</v>
      </c>
      <c r="E400" s="8">
        <f>SUM(Tabla1[[#This Row],[VALOR VENTAS]])/SUBTOTAL(109,Tabla1[VALOR VENTAS])</f>
        <v>4.9687755584262654E-4</v>
      </c>
      <c r="F400" s="9">
        <f>+Tabla1[[#This Row],[% del total
de ventas]]+F399</f>
        <v>0.77413695218289658</v>
      </c>
      <c r="G400" s="3" t="str">
        <f>+IF(Tabla1[[#This Row],[%
ACUMULADO]]&lt;=80%,"A",IF(Tabla1[[#This Row],[%
ACUMULADO]]&lt;=95%,"B","C"))</f>
        <v>A</v>
      </c>
    </row>
    <row r="401" spans="1:7" x14ac:dyDescent="0.25">
      <c r="A401" s="3">
        <v>400</v>
      </c>
      <c r="B401" s="4">
        <f t="shared" si="6"/>
        <v>0.14435221941537352</v>
      </c>
      <c r="C401" s="10" t="s">
        <v>566</v>
      </c>
      <c r="D401" s="7">
        <v>3292443.82</v>
      </c>
      <c r="E401" s="8">
        <f>SUM(Tabla1[[#This Row],[VALOR VENTAS]])/SUBTOTAL(109,Tabla1[VALOR VENTAS])</f>
        <v>4.954936339345476E-4</v>
      </c>
      <c r="F401" s="9">
        <f>+Tabla1[[#This Row],[% del total
de ventas]]+F400</f>
        <v>0.77463244581683111</v>
      </c>
      <c r="G401" s="3" t="str">
        <f>+IF(Tabla1[[#This Row],[%
ACUMULADO]]&lt;=80%,"A",IF(Tabla1[[#This Row],[%
ACUMULADO]]&lt;=95%,"B","C"))</f>
        <v>A</v>
      </c>
    </row>
    <row r="402" spans="1:7" x14ac:dyDescent="0.25">
      <c r="A402" s="3">
        <v>401</v>
      </c>
      <c r="B402" s="4">
        <f t="shared" si="6"/>
        <v>0.14471309996391193</v>
      </c>
      <c r="C402" s="10" t="s">
        <v>711</v>
      </c>
      <c r="D402" s="7">
        <v>3291907</v>
      </c>
      <c r="E402" s="8">
        <f>SUM(Tabla1[[#This Row],[VALOR VENTAS]])/SUBTOTAL(109,Tabla1[VALOR VENTAS])</f>
        <v>4.9541284564866923E-4</v>
      </c>
      <c r="F402" s="9">
        <f>+Tabla1[[#This Row],[% del total
de ventas]]+F401</f>
        <v>0.7751278586624798</v>
      </c>
      <c r="G402" s="3" t="str">
        <f>+IF(Tabla1[[#This Row],[%
ACUMULADO]]&lt;=80%,"A",IF(Tabla1[[#This Row],[%
ACUMULADO]]&lt;=95%,"B","C"))</f>
        <v>A</v>
      </c>
    </row>
    <row r="403" spans="1:7" x14ac:dyDescent="0.25">
      <c r="A403" s="3">
        <v>402</v>
      </c>
      <c r="B403" s="4">
        <f t="shared" si="6"/>
        <v>0.14507398051245038</v>
      </c>
      <c r="C403" s="10" t="s">
        <v>713</v>
      </c>
      <c r="D403" s="7">
        <v>3291259.86</v>
      </c>
      <c r="E403" s="8">
        <f>SUM(Tabla1[[#This Row],[VALOR VENTAS]])/SUBTOTAL(109,Tabla1[VALOR VENTAS])</f>
        <v>4.9531545484481814E-4</v>
      </c>
      <c r="F403" s="9">
        <f>+Tabla1[[#This Row],[% del total
de ventas]]+F402</f>
        <v>0.77562317411732462</v>
      </c>
      <c r="G403" s="3" t="str">
        <f>+IF(Tabla1[[#This Row],[%
ACUMULADO]]&lt;=80%,"A",IF(Tabla1[[#This Row],[%
ACUMULADO]]&lt;=95%,"B","C"))</f>
        <v>A</v>
      </c>
    </row>
    <row r="404" spans="1:7" x14ac:dyDescent="0.25">
      <c r="A404" s="3">
        <v>403</v>
      </c>
      <c r="B404" s="4">
        <f t="shared" si="6"/>
        <v>0.14543486106098882</v>
      </c>
      <c r="C404" s="10" t="s">
        <v>715</v>
      </c>
      <c r="D404" s="7">
        <v>3289883</v>
      </c>
      <c r="E404" s="8">
        <f>SUM(Tabla1[[#This Row],[VALOR VENTAS]])/SUBTOTAL(109,Tabla1[VALOR VENTAS])</f>
        <v>4.9510824542770525E-4</v>
      </c>
      <c r="F404" s="9">
        <f>+Tabla1[[#This Row],[% del total
de ventas]]+F403</f>
        <v>0.77611828236275238</v>
      </c>
      <c r="G404" s="3" t="str">
        <f>+IF(Tabla1[[#This Row],[%
ACUMULADO]]&lt;=80%,"A",IF(Tabla1[[#This Row],[%
ACUMULADO]]&lt;=95%,"B","C"))</f>
        <v>A</v>
      </c>
    </row>
    <row r="405" spans="1:7" x14ac:dyDescent="0.25">
      <c r="A405" s="3">
        <v>404</v>
      </c>
      <c r="B405" s="4">
        <f t="shared" si="6"/>
        <v>0.14579574160952724</v>
      </c>
      <c r="C405" s="10" t="s">
        <v>717</v>
      </c>
      <c r="D405" s="7">
        <v>3287271.09</v>
      </c>
      <c r="E405" s="8">
        <f>SUM(Tabla1[[#This Row],[VALOR VENTAS]])/SUBTOTAL(109,Tabla1[VALOR VENTAS])</f>
        <v>4.9471516817319039E-4</v>
      </c>
      <c r="F405" s="9">
        <f>+Tabla1[[#This Row],[% del total
de ventas]]+F404</f>
        <v>0.77661299753092561</v>
      </c>
      <c r="G405" s="3" t="str">
        <f>+IF(Tabla1[[#This Row],[%
ACUMULADO]]&lt;=80%,"A",IF(Tabla1[[#This Row],[%
ACUMULADO]]&lt;=95%,"B","C"))</f>
        <v>A</v>
      </c>
    </row>
    <row r="406" spans="1:7" x14ac:dyDescent="0.25">
      <c r="A406" s="3">
        <v>405</v>
      </c>
      <c r="B406" s="4">
        <f t="shared" si="6"/>
        <v>0.14615662215806569</v>
      </c>
      <c r="C406" s="10" t="s">
        <v>719</v>
      </c>
      <c r="D406" s="7">
        <v>3272436</v>
      </c>
      <c r="E406" s="8">
        <f>SUM(Tabla1[[#This Row],[VALOR VENTAS]])/SUBTOTAL(109,Tabla1[VALOR VENTAS])</f>
        <v>4.924825734636941E-4</v>
      </c>
      <c r="F406" s="9">
        <f>+Tabla1[[#This Row],[% del total
de ventas]]+F405</f>
        <v>0.77710548010438929</v>
      </c>
      <c r="G406" s="3" t="str">
        <f>+IF(Tabla1[[#This Row],[%
ACUMULADO]]&lt;=80%,"A",IF(Tabla1[[#This Row],[%
ACUMULADO]]&lt;=95%,"B","C"))</f>
        <v>A</v>
      </c>
    </row>
    <row r="407" spans="1:7" x14ac:dyDescent="0.25">
      <c r="A407" s="3">
        <v>406</v>
      </c>
      <c r="B407" s="4">
        <f t="shared" si="6"/>
        <v>0.1465175027066041</v>
      </c>
      <c r="C407" s="10" t="s">
        <v>721</v>
      </c>
      <c r="D407" s="7">
        <v>3271979</v>
      </c>
      <c r="E407" s="8">
        <f>SUM(Tabla1[[#This Row],[VALOR VENTAS]])/SUBTOTAL(109,Tabla1[VALOR VENTAS])</f>
        <v>4.9241379762328863E-4</v>
      </c>
      <c r="F407" s="9">
        <f>+Tabla1[[#This Row],[% del total
de ventas]]+F406</f>
        <v>0.77759789390201262</v>
      </c>
      <c r="G407" s="3" t="str">
        <f>+IF(Tabla1[[#This Row],[%
ACUMULADO]]&lt;=80%,"A",IF(Tabla1[[#This Row],[%
ACUMULADO]]&lt;=95%,"B","C"))</f>
        <v>A</v>
      </c>
    </row>
    <row r="408" spans="1:7" x14ac:dyDescent="0.25">
      <c r="A408" s="3">
        <v>407</v>
      </c>
      <c r="B408" s="4">
        <f t="shared" si="6"/>
        <v>0.14687838325514255</v>
      </c>
      <c r="C408" s="10" t="s">
        <v>723</v>
      </c>
      <c r="D408" s="7">
        <v>3240820</v>
      </c>
      <c r="E408" s="8">
        <f>SUM(Tabla1[[#This Row],[VALOR VENTAS]])/SUBTOTAL(109,Tabla1[VALOR VENTAS])</f>
        <v>4.8772454945875457E-4</v>
      </c>
      <c r="F408" s="9">
        <f>+Tabla1[[#This Row],[% del total
de ventas]]+F407</f>
        <v>0.77808561845147139</v>
      </c>
      <c r="G408" s="3" t="str">
        <f>+IF(Tabla1[[#This Row],[%
ACUMULADO]]&lt;=80%,"A",IF(Tabla1[[#This Row],[%
ACUMULADO]]&lt;=95%,"B","C"))</f>
        <v>A</v>
      </c>
    </row>
    <row r="409" spans="1:7" x14ac:dyDescent="0.25">
      <c r="A409" s="3">
        <v>408</v>
      </c>
      <c r="B409" s="4">
        <f t="shared" si="6"/>
        <v>0.14723926380368099</v>
      </c>
      <c r="C409" s="10" t="s">
        <v>725</v>
      </c>
      <c r="D409" s="7">
        <v>3239282.0100000012</v>
      </c>
      <c r="E409" s="8">
        <f>SUM(Tabla1[[#This Row],[VALOR VENTAS]])/SUBTOTAL(109,Tabla1[VALOR VENTAS])</f>
        <v>4.8749309091436721E-4</v>
      </c>
      <c r="F409" s="9">
        <f>+Tabla1[[#This Row],[% del total
de ventas]]+F408</f>
        <v>0.77857311154238573</v>
      </c>
      <c r="G409" s="3" t="str">
        <f>+IF(Tabla1[[#This Row],[%
ACUMULADO]]&lt;=80%,"A",IF(Tabla1[[#This Row],[%
ACUMULADO]]&lt;=95%,"B","C"))</f>
        <v>A</v>
      </c>
    </row>
    <row r="410" spans="1:7" x14ac:dyDescent="0.25">
      <c r="A410" s="3">
        <v>409</v>
      </c>
      <c r="B410" s="4">
        <f t="shared" si="6"/>
        <v>0.14760014435221941</v>
      </c>
      <c r="C410" s="10" t="s">
        <v>726</v>
      </c>
      <c r="D410" s="7">
        <v>3239131.96</v>
      </c>
      <c r="E410" s="8">
        <f>SUM(Tabla1[[#This Row],[VALOR VENTAS]])/SUBTOTAL(109,Tabla1[VALOR VENTAS])</f>
        <v>4.8747050926261027E-4</v>
      </c>
      <c r="F410" s="9">
        <f>+Tabla1[[#This Row],[% del total
de ventas]]+F409</f>
        <v>0.7790605820516483</v>
      </c>
      <c r="G410" s="3" t="str">
        <f>+IF(Tabla1[[#This Row],[%
ACUMULADO]]&lt;=80%,"A",IF(Tabla1[[#This Row],[%
ACUMULADO]]&lt;=95%,"B","C"))</f>
        <v>A</v>
      </c>
    </row>
    <row r="411" spans="1:7" x14ac:dyDescent="0.25">
      <c r="A411" s="3">
        <v>410</v>
      </c>
      <c r="B411" s="4">
        <f t="shared" si="6"/>
        <v>0.14796102490075785</v>
      </c>
      <c r="C411" s="10" t="s">
        <v>728</v>
      </c>
      <c r="D411" s="7">
        <v>3227628</v>
      </c>
      <c r="E411" s="8">
        <f>SUM(Tabla1[[#This Row],[VALOR VENTAS]])/SUBTOTAL(109,Tabla1[VALOR VENTAS])</f>
        <v>4.8573923023199716E-4</v>
      </c>
      <c r="F411" s="9">
        <f>+Tabla1[[#This Row],[% del total
de ventas]]+F410</f>
        <v>0.77954632128188028</v>
      </c>
      <c r="G411" s="3" t="str">
        <f>+IF(Tabla1[[#This Row],[%
ACUMULADO]]&lt;=80%,"A",IF(Tabla1[[#This Row],[%
ACUMULADO]]&lt;=95%,"B","C"))</f>
        <v>A</v>
      </c>
    </row>
    <row r="412" spans="1:7" x14ac:dyDescent="0.25">
      <c r="A412" s="3">
        <v>411</v>
      </c>
      <c r="B412" s="4">
        <f t="shared" si="6"/>
        <v>0.14832190544929627</v>
      </c>
      <c r="C412" s="10" t="s">
        <v>730</v>
      </c>
      <c r="D412" s="7">
        <v>3218710.8599999985</v>
      </c>
      <c r="E412" s="8">
        <f>SUM(Tabla1[[#This Row],[VALOR VENTAS]])/SUBTOTAL(109,Tabla1[VALOR VENTAS])</f>
        <v>4.8439725255691453E-4</v>
      </c>
      <c r="F412" s="9">
        <f>+Tabla1[[#This Row],[% del total
de ventas]]+F411</f>
        <v>0.78003071853443717</v>
      </c>
      <c r="G412" s="3" t="str">
        <f>+IF(Tabla1[[#This Row],[%
ACUMULADO]]&lt;=80%,"A",IF(Tabla1[[#This Row],[%
ACUMULADO]]&lt;=95%,"B","C"))</f>
        <v>A</v>
      </c>
    </row>
    <row r="413" spans="1:7" x14ac:dyDescent="0.25">
      <c r="A413" s="3">
        <v>412</v>
      </c>
      <c r="B413" s="4">
        <f t="shared" si="6"/>
        <v>0.14868278599783472</v>
      </c>
      <c r="C413" s="10" t="s">
        <v>732</v>
      </c>
      <c r="D413" s="7">
        <v>3216692</v>
      </c>
      <c r="E413" s="8">
        <f>SUM(Tabla1[[#This Row],[VALOR VENTAS]])/SUBTOTAL(109,Tabla1[VALOR VENTAS])</f>
        <v>4.8409342587603756E-4</v>
      </c>
      <c r="F413" s="9">
        <f>+Tabla1[[#This Row],[% del total
de ventas]]+F412</f>
        <v>0.78051481196031325</v>
      </c>
      <c r="G413" s="3" t="str">
        <f>+IF(Tabla1[[#This Row],[%
ACUMULADO]]&lt;=80%,"A",IF(Tabla1[[#This Row],[%
ACUMULADO]]&lt;=95%,"B","C"))</f>
        <v>A</v>
      </c>
    </row>
    <row r="414" spans="1:7" x14ac:dyDescent="0.25">
      <c r="A414" s="3">
        <v>413</v>
      </c>
      <c r="B414" s="4">
        <f t="shared" si="6"/>
        <v>0.14904366654637316</v>
      </c>
      <c r="C414" s="10" t="s">
        <v>395</v>
      </c>
      <c r="D414" s="7">
        <v>3215837.84</v>
      </c>
      <c r="E414" s="8">
        <f>SUM(Tabla1[[#This Row],[VALOR VENTAS]])/SUBTOTAL(109,Tabla1[VALOR VENTAS])</f>
        <v>4.8396487976697696E-4</v>
      </c>
      <c r="F414" s="9">
        <f>+Tabla1[[#This Row],[% del total
de ventas]]+F413</f>
        <v>0.78099877684008023</v>
      </c>
      <c r="G414" s="3" t="str">
        <f>+IF(Tabla1[[#This Row],[%
ACUMULADO]]&lt;=80%,"A",IF(Tabla1[[#This Row],[%
ACUMULADO]]&lt;=95%,"B","C"))</f>
        <v>A</v>
      </c>
    </row>
    <row r="415" spans="1:7" x14ac:dyDescent="0.25">
      <c r="A415" s="3">
        <v>414</v>
      </c>
      <c r="B415" s="4">
        <f t="shared" si="6"/>
        <v>0.14940454709491158</v>
      </c>
      <c r="C415" s="10" t="s">
        <v>735</v>
      </c>
      <c r="D415" s="7">
        <v>3213951</v>
      </c>
      <c r="E415" s="8">
        <f>SUM(Tabla1[[#This Row],[VALOR VENTAS]])/SUBTOTAL(109,Tabla1[VALOR VENTAS])</f>
        <v>4.8368092132778544E-4</v>
      </c>
      <c r="F415" s="9">
        <f>+Tabla1[[#This Row],[% del total
de ventas]]+F414</f>
        <v>0.78148245776140801</v>
      </c>
      <c r="G415" s="3" t="str">
        <f>+IF(Tabla1[[#This Row],[%
ACUMULADO]]&lt;=80%,"A",IF(Tabla1[[#This Row],[%
ACUMULADO]]&lt;=95%,"B","C"))</f>
        <v>A</v>
      </c>
    </row>
    <row r="416" spans="1:7" x14ac:dyDescent="0.25">
      <c r="A416" s="3">
        <v>415</v>
      </c>
      <c r="B416" s="4">
        <f t="shared" si="6"/>
        <v>0.14976542764345002</v>
      </c>
      <c r="C416" s="10" t="s">
        <v>737</v>
      </c>
      <c r="D416" s="7">
        <v>3210282</v>
      </c>
      <c r="E416" s="8">
        <f>SUM(Tabla1[[#This Row],[VALOR VENTAS]])/SUBTOTAL(109,Tabla1[VALOR VENTAS])</f>
        <v>4.8312875818019808E-4</v>
      </c>
      <c r="F416" s="9">
        <f>+Tabla1[[#This Row],[% del total
de ventas]]+F415</f>
        <v>0.78196558651958825</v>
      </c>
      <c r="G416" s="3" t="str">
        <f>+IF(Tabla1[[#This Row],[%
ACUMULADO]]&lt;=80%,"A",IF(Tabla1[[#This Row],[%
ACUMULADO]]&lt;=95%,"B","C"))</f>
        <v>A</v>
      </c>
    </row>
    <row r="417" spans="1:7" x14ac:dyDescent="0.25">
      <c r="A417" s="3">
        <v>416</v>
      </c>
      <c r="B417" s="4">
        <f t="shared" si="6"/>
        <v>0.15012630819198844</v>
      </c>
      <c r="C417" s="10" t="s">
        <v>739</v>
      </c>
      <c r="D417" s="7">
        <v>3207992.92</v>
      </c>
      <c r="E417" s="8">
        <f>SUM(Tabla1[[#This Row],[VALOR VENTAS]])/SUBTOTAL(109,Tabla1[VALOR VENTAS])</f>
        <v>4.827842649619153E-4</v>
      </c>
      <c r="F417" s="9">
        <f>+Tabla1[[#This Row],[% del total
de ventas]]+F416</f>
        <v>0.78244837078455021</v>
      </c>
      <c r="G417" s="3" t="str">
        <f>+IF(Tabla1[[#This Row],[%
ACUMULADO]]&lt;=80%,"A",IF(Tabla1[[#This Row],[%
ACUMULADO]]&lt;=95%,"B","C"))</f>
        <v>A</v>
      </c>
    </row>
    <row r="418" spans="1:7" x14ac:dyDescent="0.25">
      <c r="A418" s="3">
        <v>417</v>
      </c>
      <c r="B418" s="4">
        <f t="shared" si="6"/>
        <v>0.15048718874052688</v>
      </c>
      <c r="C418" s="10" t="s">
        <v>741</v>
      </c>
      <c r="D418" s="7">
        <v>3203981.13</v>
      </c>
      <c r="E418" s="8">
        <f>SUM(Tabla1[[#This Row],[VALOR VENTAS]])/SUBTOTAL(109,Tabla1[VALOR VENTAS])</f>
        <v>4.8218051391425666E-4</v>
      </c>
      <c r="F418" s="9">
        <f>+Tabla1[[#This Row],[% del total
de ventas]]+F417</f>
        <v>0.78293055129846445</v>
      </c>
      <c r="G418" s="3" t="str">
        <f>+IF(Tabla1[[#This Row],[%
ACUMULADO]]&lt;=80%,"A",IF(Tabla1[[#This Row],[%
ACUMULADO]]&lt;=95%,"B","C"))</f>
        <v>A</v>
      </c>
    </row>
    <row r="419" spans="1:7" x14ac:dyDescent="0.25">
      <c r="A419" s="3">
        <v>418</v>
      </c>
      <c r="B419" s="4">
        <f t="shared" si="6"/>
        <v>0.15084806928906533</v>
      </c>
      <c r="C419" s="10" t="s">
        <v>743</v>
      </c>
      <c r="D419" s="7">
        <v>3202657.8600000003</v>
      </c>
      <c r="E419" s="8">
        <f>SUM(Tabla1[[#This Row],[VALOR VENTAS]])/SUBTOTAL(109,Tabla1[VALOR VENTAS])</f>
        <v>4.8198136948026711E-4</v>
      </c>
      <c r="F419" s="9">
        <f>+Tabla1[[#This Row],[% del total
de ventas]]+F418</f>
        <v>0.78341253266794475</v>
      </c>
      <c r="G419" s="3" t="str">
        <f>+IF(Tabla1[[#This Row],[%
ACUMULADO]]&lt;=80%,"A",IF(Tabla1[[#This Row],[%
ACUMULADO]]&lt;=95%,"B","C"))</f>
        <v>A</v>
      </c>
    </row>
    <row r="420" spans="1:7" x14ac:dyDescent="0.25">
      <c r="A420" s="3">
        <v>419</v>
      </c>
      <c r="B420" s="4">
        <f t="shared" si="6"/>
        <v>0.15120894983760375</v>
      </c>
      <c r="C420" s="10" t="s">
        <v>745</v>
      </c>
      <c r="D420" s="7">
        <v>3181008</v>
      </c>
      <c r="E420" s="8">
        <f>SUM(Tabla1[[#This Row],[VALOR VENTAS]])/SUBTOTAL(109,Tabla1[VALOR VENTAS])</f>
        <v>4.7872319154556377E-4</v>
      </c>
      <c r="F420" s="9">
        <f>+Tabla1[[#This Row],[% del total
de ventas]]+F419</f>
        <v>0.78389125585949027</v>
      </c>
      <c r="G420" s="3" t="str">
        <f>+IF(Tabla1[[#This Row],[%
ACUMULADO]]&lt;=80%,"A",IF(Tabla1[[#This Row],[%
ACUMULADO]]&lt;=95%,"B","C"))</f>
        <v>A</v>
      </c>
    </row>
    <row r="421" spans="1:7" x14ac:dyDescent="0.25">
      <c r="A421" s="3">
        <v>420</v>
      </c>
      <c r="B421" s="4">
        <f t="shared" si="6"/>
        <v>0.15156983038614219</v>
      </c>
      <c r="C421" s="10" t="s">
        <v>747</v>
      </c>
      <c r="D421" s="7">
        <v>3175472.080000001</v>
      </c>
      <c r="E421" s="8">
        <f>SUM(Tabla1[[#This Row],[VALOR VENTAS]])/SUBTOTAL(109,Tabla1[VALOR VENTAS])</f>
        <v>4.7789006780285688E-4</v>
      </c>
      <c r="F421" s="9">
        <f>+Tabla1[[#This Row],[% del total
de ventas]]+F420</f>
        <v>0.78436914592729312</v>
      </c>
      <c r="G421" s="3" t="str">
        <f>+IF(Tabla1[[#This Row],[%
ACUMULADO]]&lt;=80%,"A",IF(Tabla1[[#This Row],[%
ACUMULADO]]&lt;=95%,"B","C"))</f>
        <v>A</v>
      </c>
    </row>
    <row r="422" spans="1:7" x14ac:dyDescent="0.25">
      <c r="A422" s="3">
        <v>421</v>
      </c>
      <c r="B422" s="4">
        <f t="shared" si="6"/>
        <v>0.15193071093468061</v>
      </c>
      <c r="C422" s="10" t="s">
        <v>748</v>
      </c>
      <c r="D422" s="7">
        <v>3147140.48</v>
      </c>
      <c r="E422" s="8">
        <f>SUM(Tabla1[[#This Row],[VALOR VENTAS]])/SUBTOTAL(109,Tabla1[VALOR VENTAS])</f>
        <v>4.7362632688375427E-4</v>
      </c>
      <c r="F422" s="9">
        <f>+Tabla1[[#This Row],[% del total
de ventas]]+F421</f>
        <v>0.78484277225417687</v>
      </c>
      <c r="G422" s="3" t="str">
        <f>+IF(Tabla1[[#This Row],[%
ACUMULADO]]&lt;=80%,"A",IF(Tabla1[[#This Row],[%
ACUMULADO]]&lt;=95%,"B","C"))</f>
        <v>A</v>
      </c>
    </row>
    <row r="423" spans="1:7" x14ac:dyDescent="0.25">
      <c r="A423" s="3">
        <v>422</v>
      </c>
      <c r="B423" s="4">
        <f t="shared" si="6"/>
        <v>0.15229159148321905</v>
      </c>
      <c r="C423" s="10" t="s">
        <v>222</v>
      </c>
      <c r="D423" s="7">
        <v>3146064.38</v>
      </c>
      <c r="E423" s="8">
        <f>SUM(Tabla1[[#This Row],[VALOR VENTAS]])/SUBTOTAL(109,Tabla1[VALOR VENTAS])</f>
        <v>4.734643800963139E-4</v>
      </c>
      <c r="F423" s="9">
        <f>+Tabla1[[#This Row],[% del total
de ventas]]+F422</f>
        <v>0.78531623663427319</v>
      </c>
      <c r="G423" s="3" t="str">
        <f>+IF(Tabla1[[#This Row],[%
ACUMULADO]]&lt;=80%,"A",IF(Tabla1[[#This Row],[%
ACUMULADO]]&lt;=95%,"B","C"))</f>
        <v>A</v>
      </c>
    </row>
    <row r="424" spans="1:7" x14ac:dyDescent="0.25">
      <c r="A424" s="3">
        <v>423</v>
      </c>
      <c r="B424" s="4">
        <f t="shared" si="6"/>
        <v>0.1526524720317575</v>
      </c>
      <c r="C424" s="10" t="s">
        <v>750</v>
      </c>
      <c r="D424" s="7">
        <v>3143706</v>
      </c>
      <c r="E424" s="8">
        <f>SUM(Tabla1[[#This Row],[VALOR VENTAS]])/SUBTOTAL(109,Tabla1[VALOR VENTAS])</f>
        <v>4.731094576313351E-4</v>
      </c>
      <c r="F424" s="9">
        <f>+Tabla1[[#This Row],[% del total
de ventas]]+F423</f>
        <v>0.78578934609190454</v>
      </c>
      <c r="G424" s="3" t="str">
        <f>+IF(Tabla1[[#This Row],[%
ACUMULADO]]&lt;=80%,"A",IF(Tabla1[[#This Row],[%
ACUMULADO]]&lt;=95%,"B","C"))</f>
        <v>A</v>
      </c>
    </row>
    <row r="425" spans="1:7" x14ac:dyDescent="0.25">
      <c r="A425" s="3">
        <v>424</v>
      </c>
      <c r="B425" s="4">
        <f t="shared" si="6"/>
        <v>0.15301335258029591</v>
      </c>
      <c r="C425" s="10" t="s">
        <v>752</v>
      </c>
      <c r="D425" s="7">
        <v>3129985.0799999996</v>
      </c>
      <c r="E425" s="8">
        <f>SUM(Tabla1[[#This Row],[VALOR VENTAS]])/SUBTOTAL(109,Tabla1[VALOR VENTAS])</f>
        <v>4.7104453902272375E-4</v>
      </c>
      <c r="F425" s="9">
        <f>+Tabla1[[#This Row],[% del total
de ventas]]+F424</f>
        <v>0.78626039063092723</v>
      </c>
      <c r="G425" s="3" t="str">
        <f>+IF(Tabla1[[#This Row],[%
ACUMULADO]]&lt;=80%,"A",IF(Tabla1[[#This Row],[%
ACUMULADO]]&lt;=95%,"B","C"))</f>
        <v>A</v>
      </c>
    </row>
    <row r="426" spans="1:7" x14ac:dyDescent="0.25">
      <c r="A426" s="3">
        <v>425</v>
      </c>
      <c r="B426" s="4">
        <f t="shared" si="6"/>
        <v>0.15337423312883436</v>
      </c>
      <c r="C426" s="10" t="s">
        <v>754</v>
      </c>
      <c r="D426" s="7">
        <v>3118955.4000000004</v>
      </c>
      <c r="E426" s="8">
        <f>SUM(Tabla1[[#This Row],[VALOR VENTAS]])/SUBTOTAL(109,Tabla1[VALOR VENTAS])</f>
        <v>4.6938463637195209E-4</v>
      </c>
      <c r="F426" s="9">
        <f>+Tabla1[[#This Row],[% del total
de ventas]]+F425</f>
        <v>0.78672977526729915</v>
      </c>
      <c r="G426" s="3" t="str">
        <f>+IF(Tabla1[[#This Row],[%
ACUMULADO]]&lt;=80%,"A",IF(Tabla1[[#This Row],[%
ACUMULADO]]&lt;=95%,"B","C"))</f>
        <v>A</v>
      </c>
    </row>
    <row r="427" spans="1:7" x14ac:dyDescent="0.25">
      <c r="A427" s="3">
        <v>426</v>
      </c>
      <c r="B427" s="4">
        <f t="shared" si="6"/>
        <v>0.1537351136773728</v>
      </c>
      <c r="C427" s="10" t="s">
        <v>756</v>
      </c>
      <c r="D427" s="7">
        <v>3091139</v>
      </c>
      <c r="E427" s="8">
        <f>SUM(Tabla1[[#This Row],[VALOR VENTAS]])/SUBTOTAL(109,Tabla1[VALOR VENTAS])</f>
        <v>4.6519843005454948E-4</v>
      </c>
      <c r="F427" s="9">
        <f>+Tabla1[[#This Row],[% del total
de ventas]]+F426</f>
        <v>0.78719497369735369</v>
      </c>
      <c r="G427" s="3" t="str">
        <f>+IF(Tabla1[[#This Row],[%
ACUMULADO]]&lt;=80%,"A",IF(Tabla1[[#This Row],[%
ACUMULADO]]&lt;=95%,"B","C"))</f>
        <v>A</v>
      </c>
    </row>
    <row r="428" spans="1:7" x14ac:dyDescent="0.25">
      <c r="A428" s="3">
        <v>427</v>
      </c>
      <c r="B428" s="4">
        <f t="shared" si="6"/>
        <v>0.15409599422591122</v>
      </c>
      <c r="C428" s="10" t="s">
        <v>758</v>
      </c>
      <c r="D428" s="7">
        <v>3090012.4799999995</v>
      </c>
      <c r="E428" s="8">
        <f>SUM(Tabla1[[#This Row],[VALOR VENTAS]])/SUBTOTAL(109,Tabla1[VALOR VENTAS])</f>
        <v>4.650288953505374E-4</v>
      </c>
      <c r="F428" s="9">
        <f>+Tabla1[[#This Row],[% del total
de ventas]]+F427</f>
        <v>0.78766000259270419</v>
      </c>
      <c r="G428" s="3" t="str">
        <f>+IF(Tabla1[[#This Row],[%
ACUMULADO]]&lt;=80%,"A",IF(Tabla1[[#This Row],[%
ACUMULADO]]&lt;=95%,"B","C"))</f>
        <v>A</v>
      </c>
    </row>
    <row r="429" spans="1:7" x14ac:dyDescent="0.25">
      <c r="A429" s="3">
        <v>428</v>
      </c>
      <c r="B429" s="4">
        <f t="shared" si="6"/>
        <v>0.15445687477444967</v>
      </c>
      <c r="C429" s="10" t="s">
        <v>760</v>
      </c>
      <c r="D429" s="7">
        <v>3084070.26</v>
      </c>
      <c r="E429" s="8">
        <f>SUM(Tabla1[[#This Row],[VALOR VENTAS]])/SUBTOTAL(109,Tabla1[VALOR VENTAS])</f>
        <v>4.6413462582236718E-4</v>
      </c>
      <c r="F429" s="9">
        <f>+Tabla1[[#This Row],[% del total
de ventas]]+F428</f>
        <v>0.78812413721852659</v>
      </c>
      <c r="G429" s="3" t="str">
        <f>+IF(Tabla1[[#This Row],[%
ACUMULADO]]&lt;=80%,"A",IF(Tabla1[[#This Row],[%
ACUMULADO]]&lt;=95%,"B","C"))</f>
        <v>A</v>
      </c>
    </row>
    <row r="430" spans="1:7" x14ac:dyDescent="0.25">
      <c r="A430" s="3">
        <v>429</v>
      </c>
      <c r="B430" s="4">
        <f t="shared" si="6"/>
        <v>0.15481775532298808</v>
      </c>
      <c r="C430" s="10" t="s">
        <v>762</v>
      </c>
      <c r="D430" s="7">
        <v>3083042.9000000004</v>
      </c>
      <c r="E430" s="8">
        <f>SUM(Tabla1[[#This Row],[VALOR VENTAS]])/SUBTOTAL(109,Tabla1[VALOR VENTAS])</f>
        <v>4.6398001412127556E-4</v>
      </c>
      <c r="F430" s="9">
        <f>+Tabla1[[#This Row],[% del total
de ventas]]+F429</f>
        <v>0.78858811723264788</v>
      </c>
      <c r="G430" s="3" t="str">
        <f>+IF(Tabla1[[#This Row],[%
ACUMULADO]]&lt;=80%,"A",IF(Tabla1[[#This Row],[%
ACUMULADO]]&lt;=95%,"B","C"))</f>
        <v>A</v>
      </c>
    </row>
    <row r="431" spans="1:7" x14ac:dyDescent="0.25">
      <c r="A431" s="3">
        <v>430</v>
      </c>
      <c r="B431" s="4">
        <f t="shared" si="6"/>
        <v>0.15517863587152653</v>
      </c>
      <c r="C431" s="10" t="s">
        <v>764</v>
      </c>
      <c r="D431" s="7">
        <v>3083005</v>
      </c>
      <c r="E431" s="8">
        <f>SUM(Tabla1[[#This Row],[VALOR VENTAS]])/SUBTOTAL(109,Tabla1[VALOR VENTAS])</f>
        <v>4.6397431039184143E-4</v>
      </c>
      <c r="F431" s="9">
        <f>+Tabla1[[#This Row],[% del total
de ventas]]+F430</f>
        <v>0.78905209154303968</v>
      </c>
      <c r="G431" s="3" t="str">
        <f>+IF(Tabla1[[#This Row],[%
ACUMULADO]]&lt;=80%,"A",IF(Tabla1[[#This Row],[%
ACUMULADO]]&lt;=95%,"B","C"))</f>
        <v>A</v>
      </c>
    </row>
    <row r="432" spans="1:7" x14ac:dyDescent="0.25">
      <c r="A432" s="3">
        <v>431</v>
      </c>
      <c r="B432" s="4">
        <f t="shared" si="6"/>
        <v>0.15553951642006497</v>
      </c>
      <c r="C432" s="10" t="s">
        <v>766</v>
      </c>
      <c r="D432" s="7">
        <v>3057518.7199999997</v>
      </c>
      <c r="E432" s="8">
        <f>SUM(Tabla1[[#This Row],[VALOR VENTAS]])/SUBTOTAL(109,Tabla1[VALOR VENTAS])</f>
        <v>4.6013877357388184E-4</v>
      </c>
      <c r="F432" s="9">
        <f>+Tabla1[[#This Row],[% del total
de ventas]]+F431</f>
        <v>0.78951223031661355</v>
      </c>
      <c r="G432" s="3" t="str">
        <f>+IF(Tabla1[[#This Row],[%
ACUMULADO]]&lt;=80%,"A",IF(Tabla1[[#This Row],[%
ACUMULADO]]&lt;=95%,"B","C"))</f>
        <v>A</v>
      </c>
    </row>
    <row r="433" spans="1:7" x14ac:dyDescent="0.25">
      <c r="A433" s="3">
        <v>432</v>
      </c>
      <c r="B433" s="4">
        <f t="shared" si="6"/>
        <v>0.15590039696860339</v>
      </c>
      <c r="C433" s="10" t="s">
        <v>768</v>
      </c>
      <c r="D433" s="7">
        <v>3056793.22</v>
      </c>
      <c r="E433" s="8">
        <f>SUM(Tabla1[[#This Row],[VALOR VENTAS]])/SUBTOTAL(109,Tabla1[VALOR VENTAS])</f>
        <v>4.6002959004606109E-4</v>
      </c>
      <c r="F433" s="9">
        <f>+Tabla1[[#This Row],[% del total
de ventas]]+F432</f>
        <v>0.78997225990665965</v>
      </c>
      <c r="G433" s="3" t="str">
        <f>+IF(Tabla1[[#This Row],[%
ACUMULADO]]&lt;=80%,"A",IF(Tabla1[[#This Row],[%
ACUMULADO]]&lt;=95%,"B","C"))</f>
        <v>A</v>
      </c>
    </row>
    <row r="434" spans="1:7" x14ac:dyDescent="0.25">
      <c r="A434" s="3">
        <v>433</v>
      </c>
      <c r="B434" s="4">
        <f t="shared" si="6"/>
        <v>0.15626127751714183</v>
      </c>
      <c r="C434" s="10" t="s">
        <v>471</v>
      </c>
      <c r="D434" s="7">
        <v>3052123</v>
      </c>
      <c r="E434" s="8">
        <f>SUM(Tabla1[[#This Row],[VALOR VENTAS]])/SUBTOTAL(109,Tabla1[VALOR VENTAS])</f>
        <v>4.5932674911525553E-4</v>
      </c>
      <c r="F434" s="9">
        <f>+Tabla1[[#This Row],[% del total
de ventas]]+F433</f>
        <v>0.79043158665577495</v>
      </c>
      <c r="G434" s="3" t="str">
        <f>+IF(Tabla1[[#This Row],[%
ACUMULADO]]&lt;=80%,"A",IF(Tabla1[[#This Row],[%
ACUMULADO]]&lt;=95%,"B","C"))</f>
        <v>A</v>
      </c>
    </row>
    <row r="435" spans="1:7" x14ac:dyDescent="0.25">
      <c r="A435" s="3">
        <v>434</v>
      </c>
      <c r="B435" s="4">
        <f t="shared" si="6"/>
        <v>0.15662215806568025</v>
      </c>
      <c r="C435" s="10" t="s">
        <v>463</v>
      </c>
      <c r="D435" s="7">
        <v>3041797</v>
      </c>
      <c r="E435" s="8">
        <f>SUM(Tabla1[[#This Row],[VALOR VENTAS]])/SUBTOTAL(109,Tabla1[VALOR VENTAS])</f>
        <v>4.5777274620929E-4</v>
      </c>
      <c r="F435" s="9">
        <f>+Tabla1[[#This Row],[% del total
de ventas]]+F434</f>
        <v>0.79088935940198424</v>
      </c>
      <c r="G435" s="3" t="str">
        <f>+IF(Tabla1[[#This Row],[%
ACUMULADO]]&lt;=80%,"A",IF(Tabla1[[#This Row],[%
ACUMULADO]]&lt;=95%,"B","C"))</f>
        <v>A</v>
      </c>
    </row>
    <row r="436" spans="1:7" x14ac:dyDescent="0.25">
      <c r="A436" s="3">
        <v>435</v>
      </c>
      <c r="B436" s="4">
        <f t="shared" si="6"/>
        <v>0.1569830386142187</v>
      </c>
      <c r="C436" s="10" t="s">
        <v>772</v>
      </c>
      <c r="D436" s="7">
        <v>3041442.86</v>
      </c>
      <c r="E436" s="8">
        <f>SUM(Tabla1[[#This Row],[VALOR VENTAS]])/SUBTOTAL(109,Tabla1[VALOR VENTAS])</f>
        <v>4.5771945020027212E-4</v>
      </c>
      <c r="F436" s="9">
        <f>+Tabla1[[#This Row],[% del total
de ventas]]+F435</f>
        <v>0.79134707885218447</v>
      </c>
      <c r="G436" s="3" t="str">
        <f>+IF(Tabla1[[#This Row],[%
ACUMULADO]]&lt;=80%,"A",IF(Tabla1[[#This Row],[%
ACUMULADO]]&lt;=95%,"B","C"))</f>
        <v>A</v>
      </c>
    </row>
    <row r="437" spans="1:7" x14ac:dyDescent="0.25">
      <c r="A437" s="3">
        <v>436</v>
      </c>
      <c r="B437" s="4">
        <f t="shared" si="6"/>
        <v>0.15734391916275714</v>
      </c>
      <c r="C437" s="10" t="s">
        <v>774</v>
      </c>
      <c r="D437" s="7">
        <v>3037200.6399999997</v>
      </c>
      <c r="E437" s="8">
        <f>SUM(Tabla1[[#This Row],[VALOR VENTAS]])/SUBTOTAL(109,Tabla1[VALOR VENTAS])</f>
        <v>4.5708102077864272E-4</v>
      </c>
      <c r="F437" s="9">
        <f>+Tabla1[[#This Row],[% del total
de ventas]]+F436</f>
        <v>0.79180415987296315</v>
      </c>
      <c r="G437" s="3" t="str">
        <f>+IF(Tabla1[[#This Row],[%
ACUMULADO]]&lt;=80%,"A",IF(Tabla1[[#This Row],[%
ACUMULADO]]&lt;=95%,"B","C"))</f>
        <v>A</v>
      </c>
    </row>
    <row r="438" spans="1:7" x14ac:dyDescent="0.25">
      <c r="A438" s="3">
        <v>437</v>
      </c>
      <c r="B438" s="4">
        <f t="shared" si="6"/>
        <v>0.15770479971129556</v>
      </c>
      <c r="C438" s="10" t="s">
        <v>776</v>
      </c>
      <c r="D438" s="7">
        <v>3036942.4400000004</v>
      </c>
      <c r="E438" s="8">
        <f>SUM(Tabla1[[#This Row],[VALOR VENTAS]])/SUBTOTAL(109,Tabla1[VALOR VENTAS])</f>
        <v>4.5704216318128468E-4</v>
      </c>
      <c r="F438" s="9">
        <f>+Tabla1[[#This Row],[% del total
de ventas]]+F437</f>
        <v>0.79226120203614447</v>
      </c>
      <c r="G438" s="3" t="str">
        <f>+IF(Tabla1[[#This Row],[%
ACUMULADO]]&lt;=80%,"A",IF(Tabla1[[#This Row],[%
ACUMULADO]]&lt;=95%,"B","C"))</f>
        <v>A</v>
      </c>
    </row>
    <row r="439" spans="1:7" x14ac:dyDescent="0.25">
      <c r="A439" s="3">
        <v>438</v>
      </c>
      <c r="B439" s="4">
        <f t="shared" si="6"/>
        <v>0.158065680259834</v>
      </c>
      <c r="C439" s="10" t="s">
        <v>778</v>
      </c>
      <c r="D439" s="7">
        <v>3033387.6500000004</v>
      </c>
      <c r="E439" s="8">
        <f>SUM(Tabla1[[#This Row],[VALOR VENTAS]])/SUBTOTAL(109,Tabla1[VALOR VENTAS])</f>
        <v>4.565071879740314E-4</v>
      </c>
      <c r="F439" s="9">
        <f>+Tabla1[[#This Row],[% del total
de ventas]]+F438</f>
        <v>0.79271770922411855</v>
      </c>
      <c r="G439" s="3" t="str">
        <f>+IF(Tabla1[[#This Row],[%
ACUMULADO]]&lt;=80%,"A",IF(Tabla1[[#This Row],[%
ACUMULADO]]&lt;=95%,"B","C"))</f>
        <v>A</v>
      </c>
    </row>
    <row r="440" spans="1:7" x14ac:dyDescent="0.25">
      <c r="A440" s="3">
        <v>439</v>
      </c>
      <c r="B440" s="4">
        <f t="shared" si="6"/>
        <v>0.15842656080837242</v>
      </c>
      <c r="C440" s="10" t="s">
        <v>780</v>
      </c>
      <c r="D440" s="7">
        <v>3028391.29</v>
      </c>
      <c r="E440" s="8">
        <f>SUM(Tabla1[[#This Row],[VALOR VENTAS]])/SUBTOTAL(109,Tabla1[VALOR VENTAS])</f>
        <v>4.5575526487125683E-4</v>
      </c>
      <c r="F440" s="9">
        <f>+Tabla1[[#This Row],[% del total
de ventas]]+F439</f>
        <v>0.79317346448898984</v>
      </c>
      <c r="G440" s="3" t="str">
        <f>+IF(Tabla1[[#This Row],[%
ACUMULADO]]&lt;=80%,"A",IF(Tabla1[[#This Row],[%
ACUMULADO]]&lt;=95%,"B","C"))</f>
        <v>A</v>
      </c>
    </row>
    <row r="441" spans="1:7" x14ac:dyDescent="0.25">
      <c r="A441" s="3">
        <v>440</v>
      </c>
      <c r="B441" s="4">
        <f t="shared" si="6"/>
        <v>0.15878744135691086</v>
      </c>
      <c r="C441" s="10" t="s">
        <v>782</v>
      </c>
      <c r="D441" s="7">
        <v>3005293</v>
      </c>
      <c r="E441" s="8">
        <f>SUM(Tabla1[[#This Row],[VALOR VENTAS]])/SUBTOTAL(109,Tabla1[VALOR VENTAS])</f>
        <v>4.5227910665095525E-4</v>
      </c>
      <c r="F441" s="9">
        <f>+Tabla1[[#This Row],[% del total
de ventas]]+F440</f>
        <v>0.79362574359564075</v>
      </c>
      <c r="G441" s="3" t="str">
        <f>+IF(Tabla1[[#This Row],[%
ACUMULADO]]&lt;=80%,"A",IF(Tabla1[[#This Row],[%
ACUMULADO]]&lt;=95%,"B","C"))</f>
        <v>A</v>
      </c>
    </row>
    <row r="442" spans="1:7" x14ac:dyDescent="0.25">
      <c r="A442" s="3">
        <v>441</v>
      </c>
      <c r="B442" s="4">
        <f t="shared" si="6"/>
        <v>0.15914832190544931</v>
      </c>
      <c r="C442" s="10" t="s">
        <v>784</v>
      </c>
      <c r="D442" s="7">
        <v>2998781</v>
      </c>
      <c r="E442" s="8">
        <f>SUM(Tabla1[[#This Row],[VALOR VENTAS]])/SUBTOTAL(109,Tabla1[VALOR VENTAS])</f>
        <v>4.5129908854872332E-4</v>
      </c>
      <c r="F442" s="9">
        <f>+Tabla1[[#This Row],[% del total
de ventas]]+F441</f>
        <v>0.79407704268418944</v>
      </c>
      <c r="G442" s="3" t="str">
        <f>+IF(Tabla1[[#This Row],[%
ACUMULADO]]&lt;=80%,"A",IF(Tabla1[[#This Row],[%
ACUMULADO]]&lt;=95%,"B","C"))</f>
        <v>A</v>
      </c>
    </row>
    <row r="443" spans="1:7" x14ac:dyDescent="0.25">
      <c r="A443" s="3">
        <v>442</v>
      </c>
      <c r="B443" s="4">
        <f t="shared" si="6"/>
        <v>0.15950920245398773</v>
      </c>
      <c r="C443" s="10" t="s">
        <v>786</v>
      </c>
      <c r="D443" s="7">
        <v>2984789.4600000004</v>
      </c>
      <c r="E443" s="8">
        <f>SUM(Tabla1[[#This Row],[VALOR VENTAS]])/SUBTOTAL(109,Tabla1[VALOR VENTAS])</f>
        <v>4.4919344320503438E-4</v>
      </c>
      <c r="F443" s="9">
        <f>+Tabla1[[#This Row],[% del total
de ventas]]+F442</f>
        <v>0.79452623612739448</v>
      </c>
      <c r="G443" s="3" t="str">
        <f>+IF(Tabla1[[#This Row],[%
ACUMULADO]]&lt;=80%,"A",IF(Tabla1[[#This Row],[%
ACUMULADO]]&lt;=95%,"B","C"))</f>
        <v>A</v>
      </c>
    </row>
    <row r="444" spans="1:7" x14ac:dyDescent="0.25">
      <c r="A444" s="3">
        <v>443</v>
      </c>
      <c r="B444" s="4">
        <f t="shared" si="6"/>
        <v>0.15987008300252617</v>
      </c>
      <c r="C444" s="10" t="s">
        <v>436</v>
      </c>
      <c r="D444" s="7">
        <v>2983314</v>
      </c>
      <c r="E444" s="8">
        <f>SUM(Tabla1[[#This Row],[VALOR VENTAS]])/SUBTOTAL(109,Tabla1[VALOR VENTAS])</f>
        <v>4.4897139506174205E-4</v>
      </c>
      <c r="F444" s="9">
        <f>+Tabla1[[#This Row],[% del total
de ventas]]+F443</f>
        <v>0.79497520752245621</v>
      </c>
      <c r="G444" s="3" t="str">
        <f>+IF(Tabla1[[#This Row],[%
ACUMULADO]]&lt;=80%,"A",IF(Tabla1[[#This Row],[%
ACUMULADO]]&lt;=95%,"B","C"))</f>
        <v>A</v>
      </c>
    </row>
    <row r="445" spans="1:7" x14ac:dyDescent="0.25">
      <c r="A445" s="3">
        <v>444</v>
      </c>
      <c r="B445" s="4">
        <f t="shared" si="6"/>
        <v>0.16023096355106459</v>
      </c>
      <c r="C445" s="10" t="s">
        <v>789</v>
      </c>
      <c r="D445" s="7">
        <v>2973462.9</v>
      </c>
      <c r="E445" s="8">
        <f>SUM(Tabla1[[#This Row],[VALOR VENTAS]])/SUBTOTAL(109,Tabla1[VALOR VENTAS])</f>
        <v>4.4748886184200966E-4</v>
      </c>
      <c r="F445" s="9">
        <f>+Tabla1[[#This Row],[% del total
de ventas]]+F444</f>
        <v>0.79542269638429819</v>
      </c>
      <c r="G445" s="3" t="str">
        <f>+IF(Tabla1[[#This Row],[%
ACUMULADO]]&lt;=80%,"A",IF(Tabla1[[#This Row],[%
ACUMULADO]]&lt;=95%,"B","C"))</f>
        <v>A</v>
      </c>
    </row>
    <row r="446" spans="1:7" x14ac:dyDescent="0.25">
      <c r="A446" s="3">
        <v>445</v>
      </c>
      <c r="B446" s="4">
        <f t="shared" si="6"/>
        <v>0.16059184409960303</v>
      </c>
      <c r="C446" s="10" t="s">
        <v>791</v>
      </c>
      <c r="D446" s="7">
        <v>2971092.0500000003</v>
      </c>
      <c r="E446" s="8">
        <f>SUM(Tabla1[[#This Row],[VALOR VENTAS]])/SUBTOTAL(109,Tabla1[VALOR VENTAS])</f>
        <v>4.4713206271460238E-4</v>
      </c>
      <c r="F446" s="9">
        <f>+Tabla1[[#This Row],[% del total
de ventas]]+F445</f>
        <v>0.79586982844701282</v>
      </c>
      <c r="G446" s="3" t="str">
        <f>+IF(Tabla1[[#This Row],[%
ACUMULADO]]&lt;=80%,"A",IF(Tabla1[[#This Row],[%
ACUMULADO]]&lt;=95%,"B","C"))</f>
        <v>A</v>
      </c>
    </row>
    <row r="447" spans="1:7" x14ac:dyDescent="0.25">
      <c r="A447" s="3">
        <v>446</v>
      </c>
      <c r="B447" s="4">
        <f t="shared" si="6"/>
        <v>0.16095272464814148</v>
      </c>
      <c r="C447" s="10" t="s">
        <v>793</v>
      </c>
      <c r="D447" s="7">
        <v>2967180</v>
      </c>
      <c r="E447" s="8">
        <f>SUM(Tabla1[[#This Row],[VALOR VENTAS]])/SUBTOTAL(109,Tabla1[VALOR VENTAS])</f>
        <v>4.4654332195648858E-4</v>
      </c>
      <c r="F447" s="9">
        <f>+Tabla1[[#This Row],[% del total
de ventas]]+F446</f>
        <v>0.7963163717689693</v>
      </c>
      <c r="G447" s="3" t="str">
        <f>+IF(Tabla1[[#This Row],[%
ACUMULADO]]&lt;=80%,"A",IF(Tabla1[[#This Row],[%
ACUMULADO]]&lt;=95%,"B","C"))</f>
        <v>A</v>
      </c>
    </row>
    <row r="448" spans="1:7" x14ac:dyDescent="0.25">
      <c r="A448" s="3">
        <v>447</v>
      </c>
      <c r="B448" s="4">
        <f t="shared" si="6"/>
        <v>0.16131360519667989</v>
      </c>
      <c r="C448" s="10" t="s">
        <v>794</v>
      </c>
      <c r="D448" s="7">
        <v>2966639</v>
      </c>
      <c r="E448" s="8">
        <f>SUM(Tabla1[[#This Row],[VALOR VENTAS]])/SUBTOTAL(109,Tabla1[VALOR VENTAS])</f>
        <v>4.4646190460493647E-4</v>
      </c>
      <c r="F448" s="9">
        <f>+Tabla1[[#This Row],[% del total
de ventas]]+F447</f>
        <v>0.79676283367357426</v>
      </c>
      <c r="G448" s="3" t="str">
        <f>+IF(Tabla1[[#This Row],[%
ACUMULADO]]&lt;=80%,"A",IF(Tabla1[[#This Row],[%
ACUMULADO]]&lt;=95%,"B","C"))</f>
        <v>A</v>
      </c>
    </row>
    <row r="449" spans="1:7" x14ac:dyDescent="0.25">
      <c r="A449" s="3">
        <v>448</v>
      </c>
      <c r="B449" s="4">
        <f t="shared" si="6"/>
        <v>0.16167448574521834</v>
      </c>
      <c r="C449" s="10" t="s">
        <v>796</v>
      </c>
      <c r="D449" s="7">
        <v>2953400.92</v>
      </c>
      <c r="E449" s="8">
        <f>SUM(Tabla1[[#This Row],[VALOR VENTAS]])/SUBTOTAL(109,Tabla1[VALOR VENTAS])</f>
        <v>4.4446965060635001E-4</v>
      </c>
      <c r="F449" s="9">
        <f>+Tabla1[[#This Row],[% del total
de ventas]]+F448</f>
        <v>0.79720730332418066</v>
      </c>
      <c r="G449" s="3" t="str">
        <f>+IF(Tabla1[[#This Row],[%
ACUMULADO]]&lt;=80%,"A",IF(Tabla1[[#This Row],[%
ACUMULADO]]&lt;=95%,"B","C"))</f>
        <v>A</v>
      </c>
    </row>
    <row r="450" spans="1:7" x14ac:dyDescent="0.25">
      <c r="A450" s="3">
        <v>449</v>
      </c>
      <c r="B450" s="4">
        <f t="shared" ref="B450:B513" si="7">+A450/2771</f>
        <v>0.16203536629375676</v>
      </c>
      <c r="C450" s="10" t="s">
        <v>797</v>
      </c>
      <c r="D450" s="7">
        <v>2950379.8000000003</v>
      </c>
      <c r="E450" s="8">
        <f>SUM(Tabla1[[#This Row],[VALOR VENTAS]])/SUBTOTAL(109,Tabla1[VALOR VENTAS])</f>
        <v>4.4401498962830721E-4</v>
      </c>
      <c r="F450" s="9">
        <f>+Tabla1[[#This Row],[% del total
de ventas]]+F449</f>
        <v>0.79765131831380898</v>
      </c>
      <c r="G450" s="3" t="str">
        <f>+IF(Tabla1[[#This Row],[%
ACUMULADO]]&lt;=80%,"A",IF(Tabla1[[#This Row],[%
ACUMULADO]]&lt;=95%,"B","C"))</f>
        <v>A</v>
      </c>
    </row>
    <row r="451" spans="1:7" x14ac:dyDescent="0.25">
      <c r="A451" s="3">
        <v>450</v>
      </c>
      <c r="B451" s="4">
        <f t="shared" si="7"/>
        <v>0.1623962468422952</v>
      </c>
      <c r="C451" s="10" t="s">
        <v>799</v>
      </c>
      <c r="D451" s="7">
        <v>2931990.4099999997</v>
      </c>
      <c r="E451" s="8">
        <f>SUM(Tabla1[[#This Row],[VALOR VENTAS]])/SUBTOTAL(109,Tabla1[VALOR VENTAS])</f>
        <v>4.4124749345370582E-4</v>
      </c>
      <c r="F451" s="9">
        <f>+Tabla1[[#This Row],[% del total
de ventas]]+F450</f>
        <v>0.79809256580726273</v>
      </c>
      <c r="G451" s="3" t="str">
        <f>+IF(Tabla1[[#This Row],[%
ACUMULADO]]&lt;=80%,"A",IF(Tabla1[[#This Row],[%
ACUMULADO]]&lt;=95%,"B","C"))</f>
        <v>A</v>
      </c>
    </row>
    <row r="452" spans="1:7" x14ac:dyDescent="0.25">
      <c r="A452" s="3">
        <v>451</v>
      </c>
      <c r="B452" s="4">
        <f t="shared" si="7"/>
        <v>0.16275712739083364</v>
      </c>
      <c r="C452" s="10" t="s">
        <v>800</v>
      </c>
      <c r="D452" s="7">
        <v>2930754</v>
      </c>
      <c r="E452" s="8">
        <f>SUM(Tabla1[[#This Row],[VALOR VENTAS]])/SUBTOTAL(109,Tabla1[VALOR VENTAS])</f>
        <v>4.4106142094421869E-4</v>
      </c>
      <c r="F452" s="9">
        <f>+Tabla1[[#This Row],[% del total
de ventas]]+F451</f>
        <v>0.79853362722820698</v>
      </c>
      <c r="G452" s="3" t="str">
        <f>+IF(Tabla1[[#This Row],[%
ACUMULADO]]&lt;=80%,"A",IF(Tabla1[[#This Row],[%
ACUMULADO]]&lt;=95%,"B","C"))</f>
        <v>A</v>
      </c>
    </row>
    <row r="453" spans="1:7" x14ac:dyDescent="0.25">
      <c r="A453" s="3">
        <v>452</v>
      </c>
      <c r="B453" s="4">
        <f t="shared" si="7"/>
        <v>0.16311800793937206</v>
      </c>
      <c r="C453" s="10" t="s">
        <v>802</v>
      </c>
      <c r="D453" s="7">
        <v>2929401.7899999996</v>
      </c>
      <c r="E453" s="8">
        <f>SUM(Tabla1[[#This Row],[VALOR VENTAS]])/SUBTOTAL(109,Tabla1[VALOR VENTAS])</f>
        <v>4.4085792120865055E-4</v>
      </c>
      <c r="F453" s="9">
        <f>+Tabla1[[#This Row],[% del total
de ventas]]+F452</f>
        <v>0.7989744851494156</v>
      </c>
      <c r="G453" s="3" t="str">
        <f>+IF(Tabla1[[#This Row],[%
ACUMULADO]]&lt;=80%,"A",IF(Tabla1[[#This Row],[%
ACUMULADO]]&lt;=95%,"B","C"))</f>
        <v>A</v>
      </c>
    </row>
    <row r="454" spans="1:7" x14ac:dyDescent="0.25">
      <c r="A454" s="3">
        <v>453</v>
      </c>
      <c r="B454" s="4">
        <f t="shared" si="7"/>
        <v>0.16347888848791051</v>
      </c>
      <c r="C454" s="10" t="s">
        <v>804</v>
      </c>
      <c r="D454" s="7">
        <v>2911927.2</v>
      </c>
      <c r="E454" s="8">
        <f>SUM(Tabla1[[#This Row],[VALOR VENTAS]])/SUBTOTAL(109,Tabla1[VALOR VENTAS])</f>
        <v>4.3822809711020446E-4</v>
      </c>
      <c r="F454" s="9">
        <f>+Tabla1[[#This Row],[% del total
de ventas]]+F453</f>
        <v>0.79941271324652585</v>
      </c>
      <c r="G454" s="3" t="str">
        <f>+IF(Tabla1[[#This Row],[%
ACUMULADO]]&lt;=80%,"A",IF(Tabla1[[#This Row],[%
ACUMULADO]]&lt;=95%,"B","C"))</f>
        <v>A</v>
      </c>
    </row>
    <row r="455" spans="1:7" x14ac:dyDescent="0.25">
      <c r="A455" s="3">
        <v>454</v>
      </c>
      <c r="B455" s="4">
        <f t="shared" si="7"/>
        <v>0.16383976903644892</v>
      </c>
      <c r="C455" s="10" t="s">
        <v>806</v>
      </c>
      <c r="D455" s="7">
        <v>2889467.5</v>
      </c>
      <c r="E455" s="8">
        <f>SUM(Tabla1[[#This Row],[VALOR VENTAS]])/SUBTOTAL(109,Tabla1[VALOR VENTAS])</f>
        <v>4.3484804296851226E-4</v>
      </c>
      <c r="F455" s="9">
        <f>+Tabla1[[#This Row],[% del total
de ventas]]+F454</f>
        <v>0.79984756128949441</v>
      </c>
      <c r="G455" s="3" t="str">
        <f>+IF(Tabla1[[#This Row],[%
ACUMULADO]]&lt;=80%,"A",IF(Tabla1[[#This Row],[%
ACUMULADO]]&lt;=95%,"B","C"))</f>
        <v>A</v>
      </c>
    </row>
    <row r="456" spans="1:7" x14ac:dyDescent="0.25">
      <c r="A456" s="3">
        <v>455</v>
      </c>
      <c r="B456" s="4">
        <f t="shared" si="7"/>
        <v>0.16420064958498737</v>
      </c>
      <c r="C456" s="10" t="s">
        <v>430</v>
      </c>
      <c r="D456" s="7">
        <v>2881270</v>
      </c>
      <c r="E456" s="8">
        <f>SUM(Tabla1[[#This Row],[VALOR VENTAS]])/SUBTOTAL(109,Tabla1[VALOR VENTAS])</f>
        <v>4.3361436692535401E-4</v>
      </c>
      <c r="F456" s="9">
        <f>+Tabla1[[#This Row],[% del total
de ventas]]+F455</f>
        <v>0.80028117565641976</v>
      </c>
      <c r="G456" s="3" t="str">
        <f>+IF(Tabla1[[#This Row],[%
ACUMULADO]]&lt;=80%,"A",IF(Tabla1[[#This Row],[%
ACUMULADO]]&lt;=95%,"B","C"))</f>
        <v>B</v>
      </c>
    </row>
    <row r="457" spans="1:7" x14ac:dyDescent="0.25">
      <c r="A457" s="3">
        <v>456</v>
      </c>
      <c r="B457" s="4">
        <f t="shared" si="7"/>
        <v>0.16456153013352581</v>
      </c>
      <c r="C457" s="10" t="s">
        <v>809</v>
      </c>
      <c r="D457" s="7">
        <v>2865589.5</v>
      </c>
      <c r="E457" s="8">
        <f>SUM(Tabla1[[#This Row],[VALOR VENTAS]])/SUBTOTAL(109,Tabla1[VALOR VENTAS])</f>
        <v>4.3125454293087485E-4</v>
      </c>
      <c r="F457" s="9">
        <f>+Tabla1[[#This Row],[% del total
de ventas]]+F456</f>
        <v>0.80071243019935068</v>
      </c>
      <c r="G457" s="3" t="str">
        <f>+IF(Tabla1[[#This Row],[%
ACUMULADO]]&lt;=80%,"A",IF(Tabla1[[#This Row],[%
ACUMULADO]]&lt;=95%,"B","C"))</f>
        <v>B</v>
      </c>
    </row>
    <row r="458" spans="1:7" x14ac:dyDescent="0.25">
      <c r="A458" s="3">
        <v>457</v>
      </c>
      <c r="B458" s="4">
        <f t="shared" si="7"/>
        <v>0.16492241068206423</v>
      </c>
      <c r="C458" s="10" t="s">
        <v>811</v>
      </c>
      <c r="D458" s="7">
        <v>2853551.2199999997</v>
      </c>
      <c r="E458" s="8">
        <f>SUM(Tabla1[[#This Row],[VALOR VENTAS]])/SUBTOTAL(109,Tabla1[VALOR VENTAS])</f>
        <v>4.2944285184983409E-4</v>
      </c>
      <c r="F458" s="9">
        <f>+Tabla1[[#This Row],[% del total
de ventas]]+F457</f>
        <v>0.80114187305120055</v>
      </c>
      <c r="G458" s="3" t="str">
        <f>+IF(Tabla1[[#This Row],[%
ACUMULADO]]&lt;=80%,"A",IF(Tabla1[[#This Row],[%
ACUMULADO]]&lt;=95%,"B","C"))</f>
        <v>B</v>
      </c>
    </row>
    <row r="459" spans="1:7" x14ac:dyDescent="0.25">
      <c r="A459" s="3">
        <v>458</v>
      </c>
      <c r="B459" s="4">
        <f t="shared" si="7"/>
        <v>0.16528329123060267</v>
      </c>
      <c r="C459" s="10" t="s">
        <v>813</v>
      </c>
      <c r="D459" s="7">
        <v>2851768</v>
      </c>
      <c r="E459" s="8">
        <f>SUM(Tabla1[[#This Row],[VALOR VENTAS]])/SUBTOTAL(109,Tabla1[VALOR VENTAS])</f>
        <v>4.2917448761760715E-4</v>
      </c>
      <c r="F459" s="9">
        <f>+Tabla1[[#This Row],[% del total
de ventas]]+F458</f>
        <v>0.80157104753881814</v>
      </c>
      <c r="G459" s="3" t="str">
        <f>+IF(Tabla1[[#This Row],[%
ACUMULADO]]&lt;=80%,"A",IF(Tabla1[[#This Row],[%
ACUMULADO]]&lt;=95%,"B","C"))</f>
        <v>B</v>
      </c>
    </row>
    <row r="460" spans="1:7" x14ac:dyDescent="0.25">
      <c r="A460" s="3">
        <v>459</v>
      </c>
      <c r="B460" s="4">
        <f t="shared" si="7"/>
        <v>0.16564417177914109</v>
      </c>
      <c r="C460" s="10" t="s">
        <v>815</v>
      </c>
      <c r="D460" s="7">
        <v>2849588</v>
      </c>
      <c r="E460" s="8">
        <f>SUM(Tabla1[[#This Row],[VALOR VENTAS]])/SUBTOTAL(109,Tabla1[VALOR VENTAS])</f>
        <v>4.2884641030451354E-4</v>
      </c>
      <c r="F460" s="9">
        <f>+Tabla1[[#This Row],[% del total
de ventas]]+F459</f>
        <v>0.80199989394912263</v>
      </c>
      <c r="G460" s="3" t="str">
        <f>+IF(Tabla1[[#This Row],[%
ACUMULADO]]&lt;=80%,"A",IF(Tabla1[[#This Row],[%
ACUMULADO]]&lt;=95%,"B","C"))</f>
        <v>B</v>
      </c>
    </row>
    <row r="461" spans="1:7" x14ac:dyDescent="0.25">
      <c r="A461" s="3">
        <v>460</v>
      </c>
      <c r="B461" s="4">
        <f t="shared" si="7"/>
        <v>0.16600505232767954</v>
      </c>
      <c r="C461" s="10" t="s">
        <v>817</v>
      </c>
      <c r="D461" s="7">
        <v>2837784.43</v>
      </c>
      <c r="E461" s="8">
        <f>SUM(Tabla1[[#This Row],[VALOR VENTAS]])/SUBTOTAL(109,Tabla1[VALOR VENTAS])</f>
        <v>4.2707004171253532E-4</v>
      </c>
      <c r="F461" s="9">
        <f>+Tabla1[[#This Row],[% del total
de ventas]]+F460</f>
        <v>0.80242696399083513</v>
      </c>
      <c r="G461" s="3" t="str">
        <f>+IF(Tabla1[[#This Row],[%
ACUMULADO]]&lt;=80%,"A",IF(Tabla1[[#This Row],[%
ACUMULADO]]&lt;=95%,"B","C"))</f>
        <v>B</v>
      </c>
    </row>
    <row r="462" spans="1:7" x14ac:dyDescent="0.25">
      <c r="A462" s="3">
        <v>461</v>
      </c>
      <c r="B462" s="4">
        <f t="shared" si="7"/>
        <v>0.16636593287621798</v>
      </c>
      <c r="C462" s="10" t="s">
        <v>819</v>
      </c>
      <c r="D462" s="7">
        <v>2820844.9799999995</v>
      </c>
      <c r="E462" s="8">
        <f>SUM(Tabla1[[#This Row],[VALOR VENTAS]])/SUBTOTAL(109,Tabla1[VALOR VENTAS])</f>
        <v>4.2452075306974448E-4</v>
      </c>
      <c r="F462" s="9">
        <f>+Tabla1[[#This Row],[% del total
de ventas]]+F461</f>
        <v>0.80285148474390489</v>
      </c>
      <c r="G462" s="3" t="str">
        <f>+IF(Tabla1[[#This Row],[%
ACUMULADO]]&lt;=80%,"A",IF(Tabla1[[#This Row],[%
ACUMULADO]]&lt;=95%,"B","C"))</f>
        <v>B</v>
      </c>
    </row>
    <row r="463" spans="1:7" x14ac:dyDescent="0.25">
      <c r="A463" s="3">
        <v>462</v>
      </c>
      <c r="B463" s="4">
        <f t="shared" si="7"/>
        <v>0.1667268134247564</v>
      </c>
      <c r="C463" s="10" t="s">
        <v>821</v>
      </c>
      <c r="D463" s="7">
        <v>2811869</v>
      </c>
      <c r="E463" s="8">
        <f>SUM(Tabla1[[#This Row],[VALOR VENTAS]])/SUBTOTAL(109,Tabla1[VALOR VENTAS])</f>
        <v>4.2316992031709222E-4</v>
      </c>
      <c r="F463" s="9">
        <f>+Tabla1[[#This Row],[% del total
de ventas]]+F462</f>
        <v>0.80327465466422199</v>
      </c>
      <c r="G463" s="3" t="str">
        <f>+IF(Tabla1[[#This Row],[%
ACUMULADO]]&lt;=80%,"A",IF(Tabla1[[#This Row],[%
ACUMULADO]]&lt;=95%,"B","C"))</f>
        <v>B</v>
      </c>
    </row>
    <row r="464" spans="1:7" x14ac:dyDescent="0.25">
      <c r="A464" s="3">
        <v>463</v>
      </c>
      <c r="B464" s="4">
        <f t="shared" si="7"/>
        <v>0.16708769397329484</v>
      </c>
      <c r="C464" s="10" t="s">
        <v>617</v>
      </c>
      <c r="D464" s="7">
        <v>2810760.25</v>
      </c>
      <c r="E464" s="8">
        <f>SUM(Tabla1[[#This Row],[VALOR VENTAS]])/SUBTOTAL(109,Tabla1[VALOR VENTAS])</f>
        <v>4.230030598946644E-4</v>
      </c>
      <c r="F464" s="9">
        <f>+Tabla1[[#This Row],[% del total
de ventas]]+F463</f>
        <v>0.80369765772411661</v>
      </c>
      <c r="G464" s="3" t="str">
        <f>+IF(Tabla1[[#This Row],[%
ACUMULADO]]&lt;=80%,"A",IF(Tabla1[[#This Row],[%
ACUMULADO]]&lt;=95%,"B","C"))</f>
        <v>B</v>
      </c>
    </row>
    <row r="465" spans="1:7" x14ac:dyDescent="0.25">
      <c r="A465" s="3">
        <v>464</v>
      </c>
      <c r="B465" s="4">
        <f t="shared" si="7"/>
        <v>0.16744857452183326</v>
      </c>
      <c r="C465" s="10" t="s">
        <v>824</v>
      </c>
      <c r="D465" s="7">
        <v>2807009.4099999997</v>
      </c>
      <c r="E465" s="8">
        <f>SUM(Tabla1[[#This Row],[VALOR VENTAS]])/SUBTOTAL(109,Tabla1[VALOR VENTAS])</f>
        <v>4.2243858030335975E-4</v>
      </c>
      <c r="F465" s="9">
        <f>+Tabla1[[#This Row],[% del total
de ventas]]+F464</f>
        <v>0.80412009630441994</v>
      </c>
      <c r="G465" s="3" t="str">
        <f>+IF(Tabla1[[#This Row],[%
ACUMULADO]]&lt;=80%,"A",IF(Tabla1[[#This Row],[%
ACUMULADO]]&lt;=95%,"B","C"))</f>
        <v>B</v>
      </c>
    </row>
    <row r="466" spans="1:7" x14ac:dyDescent="0.25">
      <c r="A466" s="3">
        <v>465</v>
      </c>
      <c r="B466" s="4">
        <f t="shared" si="7"/>
        <v>0.1678094550703717</v>
      </c>
      <c r="C466" s="10" t="s">
        <v>826</v>
      </c>
      <c r="D466" s="7">
        <v>2790401.03</v>
      </c>
      <c r="E466" s="8">
        <f>SUM(Tabla1[[#This Row],[VALOR VENTAS]])/SUBTOTAL(109,Tabla1[VALOR VENTAS])</f>
        <v>4.1993911576884696E-4</v>
      </c>
      <c r="F466" s="9">
        <f>+Tabla1[[#This Row],[% del total
de ventas]]+F465</f>
        <v>0.80454003542018881</v>
      </c>
      <c r="G466" s="3" t="str">
        <f>+IF(Tabla1[[#This Row],[%
ACUMULADO]]&lt;=80%,"A",IF(Tabla1[[#This Row],[%
ACUMULADO]]&lt;=95%,"B","C"))</f>
        <v>B</v>
      </c>
    </row>
    <row r="467" spans="1:7" x14ac:dyDescent="0.25">
      <c r="A467" s="3">
        <v>466</v>
      </c>
      <c r="B467" s="4">
        <f t="shared" si="7"/>
        <v>0.16817033561891015</v>
      </c>
      <c r="C467" s="10" t="s">
        <v>828</v>
      </c>
      <c r="D467" s="7">
        <v>2776161.58</v>
      </c>
      <c r="E467" s="8">
        <f>SUM(Tabla1[[#This Row],[VALOR VENTAS]])/SUBTOTAL(109,Tabla1[VALOR VENTAS])</f>
        <v>4.1779616141291532E-4</v>
      </c>
      <c r="F467" s="9">
        <f>+Tabla1[[#This Row],[% del total
de ventas]]+F466</f>
        <v>0.80495783158160172</v>
      </c>
      <c r="G467" s="3" t="str">
        <f>+IF(Tabla1[[#This Row],[%
ACUMULADO]]&lt;=80%,"A",IF(Tabla1[[#This Row],[%
ACUMULADO]]&lt;=95%,"B","C"))</f>
        <v>B</v>
      </c>
    </row>
    <row r="468" spans="1:7" x14ac:dyDescent="0.25">
      <c r="A468" s="3">
        <v>467</v>
      </c>
      <c r="B468" s="4">
        <f t="shared" si="7"/>
        <v>0.16853121616744857</v>
      </c>
      <c r="C468" s="10" t="s">
        <v>829</v>
      </c>
      <c r="D468" s="7">
        <v>2766702</v>
      </c>
      <c r="E468" s="8">
        <f>SUM(Tabla1[[#This Row],[VALOR VENTAS]])/SUBTOTAL(109,Tabla1[VALOR VENTAS])</f>
        <v>4.1637254967466107E-4</v>
      </c>
      <c r="F468" s="9">
        <f>+Tabla1[[#This Row],[% del total
de ventas]]+F467</f>
        <v>0.80537420413127636</v>
      </c>
      <c r="G468" s="3" t="str">
        <f>+IF(Tabla1[[#This Row],[%
ACUMULADO]]&lt;=80%,"A",IF(Tabla1[[#This Row],[%
ACUMULADO]]&lt;=95%,"B","C"))</f>
        <v>B</v>
      </c>
    </row>
    <row r="469" spans="1:7" x14ac:dyDescent="0.25">
      <c r="A469" s="3">
        <v>468</v>
      </c>
      <c r="B469" s="4">
        <f t="shared" si="7"/>
        <v>0.16889209671598701</v>
      </c>
      <c r="C469" s="10" t="s">
        <v>831</v>
      </c>
      <c r="D469" s="7">
        <v>2766624</v>
      </c>
      <c r="E469" s="8">
        <f>SUM(Tabla1[[#This Row],[VALOR VENTAS]])/SUBTOTAL(109,Tabla1[VALOR VENTAS])</f>
        <v>4.1636081112859626E-4</v>
      </c>
      <c r="F469" s="9">
        <f>+Tabla1[[#This Row],[% del total
de ventas]]+F468</f>
        <v>0.80579056494240497</v>
      </c>
      <c r="G469" s="3" t="str">
        <f>+IF(Tabla1[[#This Row],[%
ACUMULADO]]&lt;=80%,"A",IF(Tabla1[[#This Row],[%
ACUMULADO]]&lt;=95%,"B","C"))</f>
        <v>B</v>
      </c>
    </row>
    <row r="470" spans="1:7" x14ac:dyDescent="0.25">
      <c r="A470" s="3">
        <v>469</v>
      </c>
      <c r="B470" s="4">
        <f t="shared" si="7"/>
        <v>0.16925297726452543</v>
      </c>
      <c r="C470" s="10" t="s">
        <v>833</v>
      </c>
      <c r="D470" s="7">
        <v>2766160</v>
      </c>
      <c r="E470" s="8">
        <f>SUM(Tabla1[[#This Row],[VALOR VENTAS]])/SUBTOTAL(109,Tabla1[VALOR VENTAS])</f>
        <v>4.1629098182892864E-4</v>
      </c>
      <c r="F470" s="9">
        <f>+Tabla1[[#This Row],[% del total
de ventas]]+F469</f>
        <v>0.80620685592423391</v>
      </c>
      <c r="G470" s="3" t="str">
        <f>+IF(Tabla1[[#This Row],[%
ACUMULADO]]&lt;=80%,"A",IF(Tabla1[[#This Row],[%
ACUMULADO]]&lt;=95%,"B","C"))</f>
        <v>B</v>
      </c>
    </row>
    <row r="471" spans="1:7" x14ac:dyDescent="0.25">
      <c r="A471" s="3">
        <v>470</v>
      </c>
      <c r="B471" s="4">
        <f t="shared" si="7"/>
        <v>0.16961385781306387</v>
      </c>
      <c r="C471" s="10" t="s">
        <v>835</v>
      </c>
      <c r="D471" s="7">
        <v>2759097.3000000003</v>
      </c>
      <c r="E471" s="8">
        <f>SUM(Tabla1[[#This Row],[VALOR VENTAS]])/SUBTOTAL(109,Tabla1[VALOR VENTAS])</f>
        <v>4.1522808658159548E-4</v>
      </c>
      <c r="F471" s="9">
        <f>+Tabla1[[#This Row],[% del total
de ventas]]+F470</f>
        <v>0.80662208401081548</v>
      </c>
      <c r="G471" s="3" t="str">
        <f>+IF(Tabla1[[#This Row],[%
ACUMULADO]]&lt;=80%,"A",IF(Tabla1[[#This Row],[%
ACUMULADO]]&lt;=95%,"B","C"))</f>
        <v>B</v>
      </c>
    </row>
    <row r="472" spans="1:7" x14ac:dyDescent="0.25">
      <c r="A472" s="3">
        <v>471</v>
      </c>
      <c r="B472" s="4">
        <f t="shared" si="7"/>
        <v>0.16997473836160232</v>
      </c>
      <c r="C472" s="10" t="s">
        <v>837</v>
      </c>
      <c r="D472" s="7">
        <v>2750001.36</v>
      </c>
      <c r="E472" s="8">
        <f>SUM(Tabla1[[#This Row],[VALOR VENTAS]])/SUBTOTAL(109,Tabla1[VALOR VENTAS])</f>
        <v>4.138592005470721E-4</v>
      </c>
      <c r="F472" s="9">
        <f>+Tabla1[[#This Row],[% del total
de ventas]]+F471</f>
        <v>0.80703594321136252</v>
      </c>
      <c r="G472" s="3" t="str">
        <f>+IF(Tabla1[[#This Row],[%
ACUMULADO]]&lt;=80%,"A",IF(Tabla1[[#This Row],[%
ACUMULADO]]&lt;=95%,"B","C"))</f>
        <v>B</v>
      </c>
    </row>
    <row r="473" spans="1:7" x14ac:dyDescent="0.25">
      <c r="A473" s="3">
        <v>472</v>
      </c>
      <c r="B473" s="4">
        <f t="shared" si="7"/>
        <v>0.17033561891014073</v>
      </c>
      <c r="C473" s="10" t="s">
        <v>839</v>
      </c>
      <c r="D473" s="7">
        <v>2750000</v>
      </c>
      <c r="E473" s="8">
        <f>SUM(Tabla1[[#This Row],[VALOR VENTAS]])/SUBTOTAL(109,Tabla1[VALOR VENTAS])</f>
        <v>4.1385899587498688E-4</v>
      </c>
      <c r="F473" s="9">
        <f>+Tabla1[[#This Row],[% del total
de ventas]]+F472</f>
        <v>0.8074498022072375</v>
      </c>
      <c r="G473" s="3" t="str">
        <f>+IF(Tabla1[[#This Row],[%
ACUMULADO]]&lt;=80%,"A",IF(Tabla1[[#This Row],[%
ACUMULADO]]&lt;=95%,"B","C"))</f>
        <v>B</v>
      </c>
    </row>
    <row r="474" spans="1:7" x14ac:dyDescent="0.25">
      <c r="A474" s="3">
        <v>473</v>
      </c>
      <c r="B474" s="4">
        <f t="shared" si="7"/>
        <v>0.17069649945867918</v>
      </c>
      <c r="C474" s="10" t="s">
        <v>841</v>
      </c>
      <c r="D474" s="7">
        <v>2725408</v>
      </c>
      <c r="E474" s="8">
        <f>SUM(Tabla1[[#This Row],[VALOR VENTAS]])/SUBTOTAL(109,Tabla1[VALOR VENTAS])</f>
        <v>4.101580429926023E-4</v>
      </c>
      <c r="F474" s="9">
        <f>+Tabla1[[#This Row],[% del total
de ventas]]+F473</f>
        <v>0.8078599602502301</v>
      </c>
      <c r="G474" s="3" t="str">
        <f>+IF(Tabla1[[#This Row],[%
ACUMULADO]]&lt;=80%,"A",IF(Tabla1[[#This Row],[%
ACUMULADO]]&lt;=95%,"B","C"))</f>
        <v>B</v>
      </c>
    </row>
    <row r="475" spans="1:7" x14ac:dyDescent="0.25">
      <c r="A475" s="3">
        <v>474</v>
      </c>
      <c r="B475" s="4">
        <f t="shared" si="7"/>
        <v>0.17105738000721762</v>
      </c>
      <c r="C475" s="10" t="s">
        <v>843</v>
      </c>
      <c r="D475" s="7">
        <v>2716000</v>
      </c>
      <c r="E475" s="8">
        <f>SUM(Tabla1[[#This Row],[VALOR VENTAS]])/SUBTOTAL(109,Tabla1[VALOR VENTAS])</f>
        <v>4.087421937441689E-4</v>
      </c>
      <c r="F475" s="9">
        <f>+Tabla1[[#This Row],[% del total
de ventas]]+F474</f>
        <v>0.80826870244397431</v>
      </c>
      <c r="G475" s="3" t="str">
        <f>+IF(Tabla1[[#This Row],[%
ACUMULADO]]&lt;=80%,"A",IF(Tabla1[[#This Row],[%
ACUMULADO]]&lt;=95%,"B","C"))</f>
        <v>B</v>
      </c>
    </row>
    <row r="476" spans="1:7" x14ac:dyDescent="0.25">
      <c r="A476" s="3">
        <v>475</v>
      </c>
      <c r="B476" s="4">
        <f t="shared" si="7"/>
        <v>0.17141826055575604</v>
      </c>
      <c r="C476" s="10" t="s">
        <v>591</v>
      </c>
      <c r="D476" s="7">
        <v>2712937.8800000004</v>
      </c>
      <c r="E476" s="8">
        <f>SUM(Tabla1[[#This Row],[VALOR VENTAS]])/SUBTOTAL(109,Tabla1[VALOR VENTAS])</f>
        <v>4.0828136250473302E-4</v>
      </c>
      <c r="F476" s="9">
        <f>+Tabla1[[#This Row],[% del total
de ventas]]+F475</f>
        <v>0.80867698380647901</v>
      </c>
      <c r="G476" s="3" t="str">
        <f>+IF(Tabla1[[#This Row],[%
ACUMULADO]]&lt;=80%,"A",IF(Tabla1[[#This Row],[%
ACUMULADO]]&lt;=95%,"B","C"))</f>
        <v>B</v>
      </c>
    </row>
    <row r="477" spans="1:7" x14ac:dyDescent="0.25">
      <c r="A477" s="3">
        <v>476</v>
      </c>
      <c r="B477" s="4">
        <f t="shared" si="7"/>
        <v>0.17177914110429449</v>
      </c>
      <c r="C477" s="10" t="s">
        <v>846</v>
      </c>
      <c r="D477" s="7">
        <v>2702150.66</v>
      </c>
      <c r="E477" s="8">
        <f>SUM(Tabla1[[#This Row],[VALOR VENTAS]])/SUBTOTAL(109,Tabla1[VALOR VENTAS])</f>
        <v>4.0665794867292114E-4</v>
      </c>
      <c r="F477" s="9">
        <f>+Tabla1[[#This Row],[% del total
de ventas]]+F476</f>
        <v>0.80908364175515191</v>
      </c>
      <c r="G477" s="3" t="str">
        <f>+IF(Tabla1[[#This Row],[%
ACUMULADO]]&lt;=80%,"A",IF(Tabla1[[#This Row],[%
ACUMULADO]]&lt;=95%,"B","C"))</f>
        <v>B</v>
      </c>
    </row>
    <row r="478" spans="1:7" x14ac:dyDescent="0.25">
      <c r="A478" s="3">
        <v>477</v>
      </c>
      <c r="B478" s="4">
        <f t="shared" si="7"/>
        <v>0.1721400216528329</v>
      </c>
      <c r="C478" s="10" t="s">
        <v>848</v>
      </c>
      <c r="D478" s="7">
        <v>2700188.6</v>
      </c>
      <c r="E478" s="8">
        <f>SUM(Tabla1[[#This Row],[VALOR VENTAS]])/SUBTOTAL(109,Tabla1[VALOR VENTAS])</f>
        <v>4.0636267006148607E-4</v>
      </c>
      <c r="F478" s="9">
        <f>+Tabla1[[#This Row],[% del total
de ventas]]+F477</f>
        <v>0.80949000442521335</v>
      </c>
      <c r="G478" s="3" t="str">
        <f>+IF(Tabla1[[#This Row],[%
ACUMULADO]]&lt;=80%,"A",IF(Tabla1[[#This Row],[%
ACUMULADO]]&lt;=95%,"B","C"))</f>
        <v>B</v>
      </c>
    </row>
    <row r="479" spans="1:7" x14ac:dyDescent="0.25">
      <c r="A479" s="3">
        <v>478</v>
      </c>
      <c r="B479" s="4">
        <f t="shared" si="7"/>
        <v>0.17250090220137135</v>
      </c>
      <c r="C479" s="10" t="s">
        <v>849</v>
      </c>
      <c r="D479" s="7">
        <v>2684304</v>
      </c>
      <c r="E479" s="8">
        <f>SUM(Tabla1[[#This Row],[VALOR VENTAS]])/SUBTOTAL(109,Tabla1[VALOR VENTAS])</f>
        <v>4.0397213020480392E-4</v>
      </c>
      <c r="F479" s="9">
        <f>+Tabla1[[#This Row],[% del total
de ventas]]+F478</f>
        <v>0.80989397655541817</v>
      </c>
      <c r="G479" s="3" t="str">
        <f>+IF(Tabla1[[#This Row],[%
ACUMULADO]]&lt;=80%,"A",IF(Tabla1[[#This Row],[%
ACUMULADO]]&lt;=95%,"B","C"))</f>
        <v>B</v>
      </c>
    </row>
    <row r="480" spans="1:7" x14ac:dyDescent="0.25">
      <c r="A480" s="3">
        <v>479</v>
      </c>
      <c r="B480" s="4">
        <f t="shared" si="7"/>
        <v>0.17286178274990979</v>
      </c>
      <c r="C480" s="10" t="s">
        <v>851</v>
      </c>
      <c r="D480" s="7">
        <v>2683387</v>
      </c>
      <c r="E480" s="8">
        <f>SUM(Tabla1[[#This Row],[VALOR VENTAS]])/SUBTOTAL(109,Tabla1[VALOR VENTAS])</f>
        <v>4.0383412704145217E-4</v>
      </c>
      <c r="F480" s="9">
        <f>+Tabla1[[#This Row],[% del total
de ventas]]+F479</f>
        <v>0.81029781068245965</v>
      </c>
      <c r="G480" s="3" t="str">
        <f>+IF(Tabla1[[#This Row],[%
ACUMULADO]]&lt;=80%,"A",IF(Tabla1[[#This Row],[%
ACUMULADO]]&lt;=95%,"B","C"))</f>
        <v>B</v>
      </c>
    </row>
    <row r="481" spans="1:7" x14ac:dyDescent="0.25">
      <c r="A481" s="3">
        <v>480</v>
      </c>
      <c r="B481" s="4">
        <f t="shared" si="7"/>
        <v>0.17322266329844821</v>
      </c>
      <c r="C481" s="10" t="s">
        <v>853</v>
      </c>
      <c r="D481" s="7">
        <v>2678667</v>
      </c>
      <c r="E481" s="8">
        <f>SUM(Tabla1[[#This Row],[VALOR VENTAS]])/SUBTOTAL(109,Tabla1[VALOR VENTAS])</f>
        <v>4.0312379451035038E-4</v>
      </c>
      <c r="F481" s="9">
        <f>+Tabla1[[#This Row],[% del total
de ventas]]+F480</f>
        <v>0.81070093447697</v>
      </c>
      <c r="G481" s="3" t="str">
        <f>+IF(Tabla1[[#This Row],[%
ACUMULADO]]&lt;=80%,"A",IF(Tabla1[[#This Row],[%
ACUMULADO]]&lt;=95%,"B","C"))</f>
        <v>B</v>
      </c>
    </row>
    <row r="482" spans="1:7" x14ac:dyDescent="0.25">
      <c r="A482" s="3">
        <v>481</v>
      </c>
      <c r="B482" s="4">
        <f t="shared" si="7"/>
        <v>0.17358354384698665</v>
      </c>
      <c r="C482" s="10" t="s">
        <v>855</v>
      </c>
      <c r="D482" s="7">
        <v>2675868</v>
      </c>
      <c r="E482" s="8">
        <f>SUM(Tabla1[[#This Row],[VALOR VENTAS]])/SUBTOTAL(109,Tabla1[VALOR VENTAS])</f>
        <v>4.027025612996398E-4</v>
      </c>
      <c r="F482" s="9">
        <f>+Tabla1[[#This Row],[% del total
de ventas]]+F481</f>
        <v>0.8111036370382696</v>
      </c>
      <c r="G482" s="3" t="str">
        <f>+IF(Tabla1[[#This Row],[%
ACUMULADO]]&lt;=80%,"A",IF(Tabla1[[#This Row],[%
ACUMULADO]]&lt;=95%,"B","C"))</f>
        <v>B</v>
      </c>
    </row>
    <row r="483" spans="1:7" x14ac:dyDescent="0.25">
      <c r="A483" s="3">
        <v>482</v>
      </c>
      <c r="B483" s="4">
        <f t="shared" si="7"/>
        <v>0.17394442439552507</v>
      </c>
      <c r="C483" s="10" t="s">
        <v>857</v>
      </c>
      <c r="D483" s="7">
        <v>2670702</v>
      </c>
      <c r="E483" s="8">
        <f>SUM(Tabla1[[#This Row],[VALOR VENTAS]])/SUBTOTAL(109,Tabla1[VALOR VENTAS])</f>
        <v>4.019251083641161E-4</v>
      </c>
      <c r="F483" s="9">
        <f>+Tabla1[[#This Row],[% del total
de ventas]]+F482</f>
        <v>0.81150556214663372</v>
      </c>
      <c r="G483" s="3" t="str">
        <f>+IF(Tabla1[[#This Row],[%
ACUMULADO]]&lt;=80%,"A",IF(Tabla1[[#This Row],[%
ACUMULADO]]&lt;=95%,"B","C"))</f>
        <v>B</v>
      </c>
    </row>
    <row r="484" spans="1:7" x14ac:dyDescent="0.25">
      <c r="A484" s="3">
        <v>483</v>
      </c>
      <c r="B484" s="4">
        <f t="shared" si="7"/>
        <v>0.17430530494406352</v>
      </c>
      <c r="C484" s="10" t="s">
        <v>859</v>
      </c>
      <c r="D484" s="7">
        <v>2670660.6</v>
      </c>
      <c r="E484" s="8">
        <f>SUM(Tabla1[[#This Row],[VALOR VENTAS]])/SUBTOTAL(109,Tabla1[VALOR VENTAS])</f>
        <v>4.0191887790505093E-4</v>
      </c>
      <c r="F484" s="9">
        <f>+Tabla1[[#This Row],[% del total
de ventas]]+F483</f>
        <v>0.8119074810245388</v>
      </c>
      <c r="G484" s="3" t="str">
        <f>+IF(Tabla1[[#This Row],[%
ACUMULADO]]&lt;=80%,"A",IF(Tabla1[[#This Row],[%
ACUMULADO]]&lt;=95%,"B","C"))</f>
        <v>B</v>
      </c>
    </row>
    <row r="485" spans="1:7" x14ac:dyDescent="0.25">
      <c r="A485" s="3">
        <v>484</v>
      </c>
      <c r="B485" s="4">
        <f t="shared" si="7"/>
        <v>0.17466618549260196</v>
      </c>
      <c r="C485" s="10" t="s">
        <v>861</v>
      </c>
      <c r="D485" s="7">
        <v>2670382</v>
      </c>
      <c r="E485" s="8">
        <f>SUM(Tabla1[[#This Row],[VALOR VENTAS]])/SUBTOTAL(109,Tabla1[VALOR VENTAS])</f>
        <v>4.0187695022641428E-4</v>
      </c>
      <c r="F485" s="9">
        <f>+Tabla1[[#This Row],[% del total
de ventas]]+F484</f>
        <v>0.81230935797476522</v>
      </c>
      <c r="G485" s="3" t="str">
        <f>+IF(Tabla1[[#This Row],[%
ACUMULADO]]&lt;=80%,"A",IF(Tabla1[[#This Row],[%
ACUMULADO]]&lt;=95%,"B","C"))</f>
        <v>B</v>
      </c>
    </row>
    <row r="486" spans="1:7" x14ac:dyDescent="0.25">
      <c r="A486" s="3">
        <v>485</v>
      </c>
      <c r="B486" s="4">
        <f t="shared" si="7"/>
        <v>0.17502706604114038</v>
      </c>
      <c r="C486" s="10" t="s">
        <v>863</v>
      </c>
      <c r="D486" s="7">
        <v>2664749.5</v>
      </c>
      <c r="E486" s="8">
        <f>SUM(Tabla1[[#This Row],[VALOR VENTAS]])/SUBTOTAL(109,Tabla1[VALOR VENTAS])</f>
        <v>4.0102929175577217E-4</v>
      </c>
      <c r="F486" s="9">
        <f>+Tabla1[[#This Row],[% del total
de ventas]]+F485</f>
        <v>0.81271038726652101</v>
      </c>
      <c r="G486" s="3" t="str">
        <f>+IF(Tabla1[[#This Row],[%
ACUMULADO]]&lt;=80%,"A",IF(Tabla1[[#This Row],[%
ACUMULADO]]&lt;=95%,"B","C"))</f>
        <v>B</v>
      </c>
    </row>
    <row r="487" spans="1:7" x14ac:dyDescent="0.25">
      <c r="A487" s="3">
        <v>486</v>
      </c>
      <c r="B487" s="4">
        <f t="shared" si="7"/>
        <v>0.17538794658967882</v>
      </c>
      <c r="C487" s="10" t="s">
        <v>865</v>
      </c>
      <c r="D487" s="7">
        <v>2661683.16</v>
      </c>
      <c r="E487" s="8">
        <f>SUM(Tabla1[[#This Row],[VALOR VENTAS]])/SUBTOTAL(109,Tabla1[VALOR VENTAS])</f>
        <v>4.0056782543089535E-4</v>
      </c>
      <c r="F487" s="9">
        <f>+Tabla1[[#This Row],[% del total
de ventas]]+F486</f>
        <v>0.81311095509195186</v>
      </c>
      <c r="G487" s="3" t="str">
        <f>+IF(Tabla1[[#This Row],[%
ACUMULADO]]&lt;=80%,"A",IF(Tabla1[[#This Row],[%
ACUMULADO]]&lt;=95%,"B","C"))</f>
        <v>B</v>
      </c>
    </row>
    <row r="488" spans="1:7" x14ac:dyDescent="0.25">
      <c r="A488" s="3">
        <v>487</v>
      </c>
      <c r="B488" s="4">
        <f t="shared" si="7"/>
        <v>0.17574882713821724</v>
      </c>
      <c r="C488" s="10" t="s">
        <v>867</v>
      </c>
      <c r="D488" s="7">
        <v>2658837</v>
      </c>
      <c r="E488" s="8">
        <f>SUM(Tabla1[[#This Row],[VALOR VENTAS]])/SUBTOTAL(109,Tabla1[VALOR VENTAS])</f>
        <v>4.0013949491464094E-4</v>
      </c>
      <c r="F488" s="9">
        <f>+Tabla1[[#This Row],[% del total
de ventas]]+F487</f>
        <v>0.81351109458686655</v>
      </c>
      <c r="G488" s="3" t="str">
        <f>+IF(Tabla1[[#This Row],[%
ACUMULADO]]&lt;=80%,"A",IF(Tabla1[[#This Row],[%
ACUMULADO]]&lt;=95%,"B","C"))</f>
        <v>B</v>
      </c>
    </row>
    <row r="489" spans="1:7" x14ac:dyDescent="0.25">
      <c r="A489" s="3">
        <v>488</v>
      </c>
      <c r="B489" s="4">
        <f t="shared" si="7"/>
        <v>0.17610970768675568</v>
      </c>
      <c r="C489" s="10" t="s">
        <v>232</v>
      </c>
      <c r="D489" s="7">
        <v>2653465.5599999996</v>
      </c>
      <c r="E489" s="8">
        <f>SUM(Tabla1[[#This Row],[VALOR VENTAS]])/SUBTOTAL(109,Tabla1[VALOR VENTAS])</f>
        <v>3.993311244547126E-4</v>
      </c>
      <c r="F489" s="9">
        <f>+Tabla1[[#This Row],[% del total
de ventas]]+F488</f>
        <v>0.81391042571132122</v>
      </c>
      <c r="G489" s="3" t="str">
        <f>+IF(Tabla1[[#This Row],[%
ACUMULADO]]&lt;=80%,"A",IF(Tabla1[[#This Row],[%
ACUMULADO]]&lt;=95%,"B","C"))</f>
        <v>B</v>
      </c>
    </row>
    <row r="490" spans="1:7" x14ac:dyDescent="0.25">
      <c r="A490" s="3">
        <v>489</v>
      </c>
      <c r="B490" s="4">
        <f t="shared" si="7"/>
        <v>0.17647058823529413</v>
      </c>
      <c r="C490" s="10" t="s">
        <v>870</v>
      </c>
      <c r="D490" s="7">
        <v>2650653</v>
      </c>
      <c r="E490" s="8">
        <f>SUM(Tabla1[[#This Row],[VALOR VENTAS]])/SUBTOTAL(109,Tabla1[VALOR VENTAS])</f>
        <v>3.9890785054291696E-4</v>
      </c>
      <c r="F490" s="9">
        <f>+Tabla1[[#This Row],[% del total
de ventas]]+F489</f>
        <v>0.81430933356186408</v>
      </c>
      <c r="G490" s="3" t="str">
        <f>+IF(Tabla1[[#This Row],[%
ACUMULADO]]&lt;=80%,"A",IF(Tabla1[[#This Row],[%
ACUMULADO]]&lt;=95%,"B","C"))</f>
        <v>B</v>
      </c>
    </row>
    <row r="491" spans="1:7" x14ac:dyDescent="0.25">
      <c r="A491" s="3">
        <v>490</v>
      </c>
      <c r="B491" s="4">
        <f t="shared" si="7"/>
        <v>0.17683146878383255</v>
      </c>
      <c r="C491" s="10" t="s">
        <v>872</v>
      </c>
      <c r="D491" s="7">
        <v>2644717.46</v>
      </c>
      <c r="E491" s="8">
        <f>SUM(Tabla1[[#This Row],[VALOR VENTAS]])/SUBTOTAL(109,Tabla1[VALOR VENTAS])</f>
        <v>3.9801458631587121E-4</v>
      </c>
      <c r="F491" s="9">
        <f>+Tabla1[[#This Row],[% del total
de ventas]]+F490</f>
        <v>0.81470734814817991</v>
      </c>
      <c r="G491" s="3" t="str">
        <f>+IF(Tabla1[[#This Row],[%
ACUMULADO]]&lt;=80%,"A",IF(Tabla1[[#This Row],[%
ACUMULADO]]&lt;=95%,"B","C"))</f>
        <v>B</v>
      </c>
    </row>
    <row r="492" spans="1:7" x14ac:dyDescent="0.25">
      <c r="A492" s="3">
        <v>491</v>
      </c>
      <c r="B492" s="4">
        <f t="shared" si="7"/>
        <v>0.17719234933237099</v>
      </c>
      <c r="C492" s="10" t="s">
        <v>874</v>
      </c>
      <c r="D492" s="7">
        <v>2643468.3700000006</v>
      </c>
      <c r="E492" s="8">
        <f>SUM(Tabla1[[#This Row],[VALOR VENTAS]])/SUBTOTAL(109,Tabla1[VALOR VENTAS])</f>
        <v>3.9782660554017767E-4</v>
      </c>
      <c r="F492" s="9">
        <f>+Tabla1[[#This Row],[% del total
de ventas]]+F491</f>
        <v>0.81510517475372013</v>
      </c>
      <c r="G492" s="3" t="str">
        <f>+IF(Tabla1[[#This Row],[%
ACUMULADO]]&lt;=80%,"A",IF(Tabla1[[#This Row],[%
ACUMULADO]]&lt;=95%,"B","C"))</f>
        <v>B</v>
      </c>
    </row>
    <row r="493" spans="1:7" x14ac:dyDescent="0.25">
      <c r="A493" s="3">
        <v>492</v>
      </c>
      <c r="B493" s="4">
        <f t="shared" si="7"/>
        <v>0.17755322988090941</v>
      </c>
      <c r="C493" s="10" t="s">
        <v>875</v>
      </c>
      <c r="D493" s="7">
        <v>2642144</v>
      </c>
      <c r="E493" s="8">
        <f>SUM(Tabla1[[#This Row],[VALOR VENTAS]])/SUBTOTAL(109,Tabla1[VALOR VENTAS])</f>
        <v>3.976272955625896E-4</v>
      </c>
      <c r="F493" s="9">
        <f>+Tabla1[[#This Row],[% del total
de ventas]]+F492</f>
        <v>0.81550280204928272</v>
      </c>
      <c r="G493" s="3" t="str">
        <f>+IF(Tabla1[[#This Row],[%
ACUMULADO]]&lt;=80%,"A",IF(Tabla1[[#This Row],[%
ACUMULADO]]&lt;=95%,"B","C"))</f>
        <v>B</v>
      </c>
    </row>
    <row r="494" spans="1:7" x14ac:dyDescent="0.25">
      <c r="A494" s="3">
        <v>493</v>
      </c>
      <c r="B494" s="4">
        <f t="shared" si="7"/>
        <v>0.17791411042944785</v>
      </c>
      <c r="C494" s="10" t="s">
        <v>877</v>
      </c>
      <c r="D494" s="7">
        <v>2632127.2499999995</v>
      </c>
      <c r="E494" s="8">
        <f>SUM(Tabla1[[#This Row],[VALOR VENTAS]])/SUBTOTAL(109,Tabla1[VALOR VENTAS])</f>
        <v>3.9611983298188741E-4</v>
      </c>
      <c r="F494" s="9">
        <f>+Tabla1[[#This Row],[% del total
de ventas]]+F493</f>
        <v>0.81589892188226465</v>
      </c>
      <c r="G494" s="3" t="str">
        <f>+IF(Tabla1[[#This Row],[%
ACUMULADO]]&lt;=80%,"A",IF(Tabla1[[#This Row],[%
ACUMULADO]]&lt;=95%,"B","C"))</f>
        <v>B</v>
      </c>
    </row>
    <row r="495" spans="1:7" x14ac:dyDescent="0.25">
      <c r="A495" s="3">
        <v>494</v>
      </c>
      <c r="B495" s="4">
        <f t="shared" si="7"/>
        <v>0.1782749909779863</v>
      </c>
      <c r="C495" s="10" t="s">
        <v>879</v>
      </c>
      <c r="D495" s="7">
        <v>2627096.6800000002</v>
      </c>
      <c r="E495" s="8">
        <f>SUM(Tabla1[[#This Row],[VALOR VENTAS]])/SUBTOTAL(109,Tabla1[VALOR VENTAS])</f>
        <v>3.9536276147320433E-4</v>
      </c>
      <c r="F495" s="9">
        <f>+Tabla1[[#This Row],[% del total
de ventas]]+F494</f>
        <v>0.81629428464373788</v>
      </c>
      <c r="G495" s="3" t="str">
        <f>+IF(Tabla1[[#This Row],[%
ACUMULADO]]&lt;=80%,"A",IF(Tabla1[[#This Row],[%
ACUMULADO]]&lt;=95%,"B","C"))</f>
        <v>B</v>
      </c>
    </row>
    <row r="496" spans="1:7" x14ac:dyDescent="0.25">
      <c r="A496" s="3">
        <v>495</v>
      </c>
      <c r="B496" s="4">
        <f t="shared" si="7"/>
        <v>0.17863587152652471</v>
      </c>
      <c r="C496" s="10" t="s">
        <v>881</v>
      </c>
      <c r="D496" s="7">
        <v>2622386.64</v>
      </c>
      <c r="E496" s="8">
        <f>SUM(Tabla1[[#This Row],[VALOR VENTAS]])/SUBTOTAL(109,Tabla1[VALOR VENTAS])</f>
        <v>3.9465392786413846E-4</v>
      </c>
      <c r="F496" s="9">
        <f>+Tabla1[[#This Row],[% del total
de ventas]]+F495</f>
        <v>0.81668893857160196</v>
      </c>
      <c r="G496" s="3" t="str">
        <f>+IF(Tabla1[[#This Row],[%
ACUMULADO]]&lt;=80%,"A",IF(Tabla1[[#This Row],[%
ACUMULADO]]&lt;=95%,"B","C"))</f>
        <v>B</v>
      </c>
    </row>
    <row r="497" spans="1:7" x14ac:dyDescent="0.25">
      <c r="A497" s="3">
        <v>496</v>
      </c>
      <c r="B497" s="4">
        <f t="shared" si="7"/>
        <v>0.17899675207506316</v>
      </c>
      <c r="C497" s="10" t="s">
        <v>883</v>
      </c>
      <c r="D497" s="7">
        <v>2618413.56</v>
      </c>
      <c r="E497" s="8">
        <f>SUM(Tabla1[[#This Row],[VALOR VENTAS]])/SUBTOTAL(109,Tabla1[VALOR VENTAS])</f>
        <v>3.9405600244619992E-4</v>
      </c>
      <c r="F497" s="9">
        <f>+Tabla1[[#This Row],[% del total
de ventas]]+F496</f>
        <v>0.8170829945740482</v>
      </c>
      <c r="G497" s="3" t="str">
        <f>+IF(Tabla1[[#This Row],[%
ACUMULADO]]&lt;=80%,"A",IF(Tabla1[[#This Row],[%
ACUMULADO]]&lt;=95%,"B","C"))</f>
        <v>B</v>
      </c>
    </row>
    <row r="498" spans="1:7" x14ac:dyDescent="0.25">
      <c r="A498" s="3">
        <v>497</v>
      </c>
      <c r="B498" s="4">
        <f t="shared" si="7"/>
        <v>0.17935763262360158</v>
      </c>
      <c r="C498" s="10" t="s">
        <v>885</v>
      </c>
      <c r="D498" s="7">
        <v>2614642.15</v>
      </c>
      <c r="E498" s="8">
        <f>SUM(Tabla1[[#This Row],[VALOR VENTAS]])/SUBTOTAL(109,Tabla1[VALOR VENTAS])</f>
        <v>3.9348842718960612E-4</v>
      </c>
      <c r="F498" s="9">
        <f>+Tabla1[[#This Row],[% del total
de ventas]]+F497</f>
        <v>0.81747648300123776</v>
      </c>
      <c r="G498" s="3" t="str">
        <f>+IF(Tabla1[[#This Row],[%
ACUMULADO]]&lt;=80%,"A",IF(Tabla1[[#This Row],[%
ACUMULADO]]&lt;=95%,"B","C"))</f>
        <v>B</v>
      </c>
    </row>
    <row r="499" spans="1:7" x14ac:dyDescent="0.25">
      <c r="A499" s="3">
        <v>498</v>
      </c>
      <c r="B499" s="4">
        <f t="shared" si="7"/>
        <v>0.17971851317214002</v>
      </c>
      <c r="C499" s="10" t="s">
        <v>577</v>
      </c>
      <c r="D499" s="7">
        <v>2609201.84</v>
      </c>
      <c r="E499" s="8">
        <f>SUM(Tabla1[[#This Row],[VALOR VENTAS]])/SUBTOTAL(109,Tabla1[VALOR VENTAS])</f>
        <v>3.9266969219547932E-4</v>
      </c>
      <c r="F499" s="9">
        <f>+Tabla1[[#This Row],[% del total
de ventas]]+F498</f>
        <v>0.81786915269343319</v>
      </c>
      <c r="G499" s="3" t="str">
        <f>+IF(Tabla1[[#This Row],[%
ACUMULADO]]&lt;=80%,"A",IF(Tabla1[[#This Row],[%
ACUMULADO]]&lt;=95%,"B","C"))</f>
        <v>B</v>
      </c>
    </row>
    <row r="500" spans="1:7" x14ac:dyDescent="0.25">
      <c r="A500" s="3">
        <v>499</v>
      </c>
      <c r="B500" s="4">
        <f t="shared" si="7"/>
        <v>0.18007939372067847</v>
      </c>
      <c r="C500" s="10" t="s">
        <v>570</v>
      </c>
      <c r="D500" s="7">
        <v>2606489.3000000003</v>
      </c>
      <c r="E500" s="8">
        <f>SUM(Tabla1[[#This Row],[VALOR VENTAS]])/SUBTOTAL(109,Tabla1[VALOR VENTAS])</f>
        <v>3.9226147071159912E-4</v>
      </c>
      <c r="F500" s="9">
        <f>+Tabla1[[#This Row],[% del total
de ventas]]+F499</f>
        <v>0.81826141416414477</v>
      </c>
      <c r="G500" s="3" t="str">
        <f>+IF(Tabla1[[#This Row],[%
ACUMULADO]]&lt;=80%,"A",IF(Tabla1[[#This Row],[%
ACUMULADO]]&lt;=95%,"B","C"))</f>
        <v>B</v>
      </c>
    </row>
    <row r="501" spans="1:7" x14ac:dyDescent="0.25">
      <c r="A501" s="3">
        <v>500</v>
      </c>
      <c r="B501" s="4">
        <f t="shared" si="7"/>
        <v>0.18044027426921688</v>
      </c>
      <c r="C501" s="10" t="s">
        <v>888</v>
      </c>
      <c r="D501" s="7">
        <v>2584323.9</v>
      </c>
      <c r="E501" s="8">
        <f>SUM(Tabla1[[#This Row],[VALOR VENTAS]])/SUBTOTAL(109,Tabla1[VALOR VENTAS])</f>
        <v>3.8892570700717457E-4</v>
      </c>
      <c r="F501" s="9">
        <f>+Tabla1[[#This Row],[% del total
de ventas]]+F500</f>
        <v>0.81865033987115199</v>
      </c>
      <c r="G501" s="3" t="str">
        <f>+IF(Tabla1[[#This Row],[%
ACUMULADO]]&lt;=80%,"A",IF(Tabla1[[#This Row],[%
ACUMULADO]]&lt;=95%,"B","C"))</f>
        <v>B</v>
      </c>
    </row>
    <row r="502" spans="1:7" x14ac:dyDescent="0.25">
      <c r="A502" s="3">
        <v>501</v>
      </c>
      <c r="B502" s="4">
        <f t="shared" si="7"/>
        <v>0.18080115481775533</v>
      </c>
      <c r="C502" s="10" t="s">
        <v>890</v>
      </c>
      <c r="D502" s="7">
        <v>2570195.6400000006</v>
      </c>
      <c r="E502" s="8">
        <f>SUM(Tabla1[[#This Row],[VALOR VENTAS]])/SUBTOTAL(109,Tabla1[VALOR VENTAS])</f>
        <v>3.8679948609915258E-4</v>
      </c>
      <c r="F502" s="9">
        <f>+Tabla1[[#This Row],[% del total
de ventas]]+F501</f>
        <v>0.81903713935725109</v>
      </c>
      <c r="G502" s="3" t="str">
        <f>+IF(Tabla1[[#This Row],[%
ACUMULADO]]&lt;=80%,"A",IF(Tabla1[[#This Row],[%
ACUMULADO]]&lt;=95%,"B","C"))</f>
        <v>B</v>
      </c>
    </row>
    <row r="503" spans="1:7" x14ac:dyDescent="0.25">
      <c r="A503" s="3">
        <v>502</v>
      </c>
      <c r="B503" s="4">
        <f t="shared" si="7"/>
        <v>0.18116203536629374</v>
      </c>
      <c r="C503" s="10" t="s">
        <v>891</v>
      </c>
      <c r="D503" s="7">
        <v>2559168</v>
      </c>
      <c r="E503" s="8">
        <f>SUM(Tabla1[[#This Row],[VALOR VENTAS]])/SUBTOTAL(109,Tabla1[VALOR VENTAS])</f>
        <v>3.8513989045650855E-4</v>
      </c>
      <c r="F503" s="9">
        <f>+Tabla1[[#This Row],[% del total
de ventas]]+F502</f>
        <v>0.81942227924770761</v>
      </c>
      <c r="G503" s="3" t="str">
        <f>+IF(Tabla1[[#This Row],[%
ACUMULADO]]&lt;=80%,"A",IF(Tabla1[[#This Row],[%
ACUMULADO]]&lt;=95%,"B","C"))</f>
        <v>B</v>
      </c>
    </row>
    <row r="504" spans="1:7" x14ac:dyDescent="0.25">
      <c r="A504" s="3">
        <v>503</v>
      </c>
      <c r="B504" s="4">
        <f t="shared" si="7"/>
        <v>0.18152291591483219</v>
      </c>
      <c r="C504" s="10" t="s">
        <v>892</v>
      </c>
      <c r="D504" s="7">
        <v>2558117</v>
      </c>
      <c r="E504" s="8">
        <f>SUM(Tabla1[[#This Row],[VALOR VENTAS]])/SUBTOTAL(109,Tabla1[VALOR VENTAS])</f>
        <v>3.8498172107299413E-4</v>
      </c>
      <c r="F504" s="9">
        <f>+Tabla1[[#This Row],[% del total
de ventas]]+F503</f>
        <v>0.81980726096878065</v>
      </c>
      <c r="G504" s="3" t="str">
        <f>+IF(Tabla1[[#This Row],[%
ACUMULADO]]&lt;=80%,"A",IF(Tabla1[[#This Row],[%
ACUMULADO]]&lt;=95%,"B","C"))</f>
        <v>B</v>
      </c>
    </row>
    <row r="505" spans="1:7" x14ac:dyDescent="0.25">
      <c r="A505" s="3">
        <v>504</v>
      </c>
      <c r="B505" s="4">
        <f t="shared" si="7"/>
        <v>0.18188379646337063</v>
      </c>
      <c r="C505" s="10" t="s">
        <v>893</v>
      </c>
      <c r="D505" s="7">
        <v>2557978.52</v>
      </c>
      <c r="E505" s="8">
        <f>SUM(Tabla1[[#This Row],[VALOR VENTAS]])/SUBTOTAL(109,Tabla1[VALOR VENTAS])</f>
        <v>3.8496088063890365E-4</v>
      </c>
      <c r="F505" s="9">
        <f>+Tabla1[[#This Row],[% del total
de ventas]]+F504</f>
        <v>0.82019222184941953</v>
      </c>
      <c r="G505" s="3" t="str">
        <f>+IF(Tabla1[[#This Row],[%
ACUMULADO]]&lt;=80%,"A",IF(Tabla1[[#This Row],[%
ACUMULADO]]&lt;=95%,"B","C"))</f>
        <v>B</v>
      </c>
    </row>
    <row r="506" spans="1:7" x14ac:dyDescent="0.25">
      <c r="A506" s="3">
        <v>505</v>
      </c>
      <c r="B506" s="4">
        <f t="shared" si="7"/>
        <v>0.18224467701190905</v>
      </c>
      <c r="C506" s="10" t="s">
        <v>454</v>
      </c>
      <c r="D506" s="7">
        <v>2543956</v>
      </c>
      <c r="E506" s="8">
        <f>SUM(Tabla1[[#This Row],[VALOR VENTAS]])/SUBTOTAL(109,Tabla1[VALOR VENTAS])</f>
        <v>3.8285057298550844E-4</v>
      </c>
      <c r="F506" s="9">
        <f>+Tabla1[[#This Row],[% del total
de ventas]]+F505</f>
        <v>0.82057507242240502</v>
      </c>
      <c r="G506" s="3" t="str">
        <f>+IF(Tabla1[[#This Row],[%
ACUMULADO]]&lt;=80%,"A",IF(Tabla1[[#This Row],[%
ACUMULADO]]&lt;=95%,"B","C"))</f>
        <v>B</v>
      </c>
    </row>
    <row r="507" spans="1:7" x14ac:dyDescent="0.25">
      <c r="A507" s="3">
        <v>506</v>
      </c>
      <c r="B507" s="4">
        <f t="shared" si="7"/>
        <v>0.1826055575604475</v>
      </c>
      <c r="C507" s="10" t="s">
        <v>895</v>
      </c>
      <c r="D507" s="7">
        <v>2535509</v>
      </c>
      <c r="E507" s="8">
        <f>SUM(Tabla1[[#This Row],[VALOR VENTAS]])/SUBTOTAL(109,Tabla1[VALOR VENTAS])</f>
        <v>3.8157934864436078E-4</v>
      </c>
      <c r="F507" s="9">
        <f>+Tabla1[[#This Row],[% del total
de ventas]]+F506</f>
        <v>0.82095665177104937</v>
      </c>
      <c r="G507" s="3" t="str">
        <f>+IF(Tabla1[[#This Row],[%
ACUMULADO]]&lt;=80%,"A",IF(Tabla1[[#This Row],[%
ACUMULADO]]&lt;=95%,"B","C"))</f>
        <v>B</v>
      </c>
    </row>
    <row r="508" spans="1:7" x14ac:dyDescent="0.25">
      <c r="A508" s="3">
        <v>507</v>
      </c>
      <c r="B508" s="4">
        <f t="shared" si="7"/>
        <v>0.18296643810898591</v>
      </c>
      <c r="C508" s="10" t="s">
        <v>896</v>
      </c>
      <c r="D508" s="7">
        <v>2531803.52</v>
      </c>
      <c r="E508" s="8">
        <f>SUM(Tabla1[[#This Row],[VALOR VENTAS]])/SUBTOTAL(109,Tabla1[VALOR VENTAS])</f>
        <v>3.8102169546907539E-4</v>
      </c>
      <c r="F508" s="9">
        <f>+Tabla1[[#This Row],[% del total
de ventas]]+F507</f>
        <v>0.82133767346651843</v>
      </c>
      <c r="G508" s="3" t="str">
        <f>+IF(Tabla1[[#This Row],[%
ACUMULADO]]&lt;=80%,"A",IF(Tabla1[[#This Row],[%
ACUMULADO]]&lt;=95%,"B","C"))</f>
        <v>B</v>
      </c>
    </row>
    <row r="509" spans="1:7" x14ac:dyDescent="0.25">
      <c r="A509" s="3">
        <v>508</v>
      </c>
      <c r="B509" s="4">
        <f t="shared" si="7"/>
        <v>0.18332731865752436</v>
      </c>
      <c r="C509" s="10" t="s">
        <v>897</v>
      </c>
      <c r="D509" s="7">
        <v>2517494</v>
      </c>
      <c r="E509" s="8">
        <f>SUM(Tabla1[[#This Row],[VALOR VENTAS]])/SUBTOTAL(109,Tabla1[VALOR VENTAS])</f>
        <v>3.7886819598592885E-4</v>
      </c>
      <c r="F509" s="9">
        <f>+Tabla1[[#This Row],[% del total
de ventas]]+F508</f>
        <v>0.82171654166250441</v>
      </c>
      <c r="G509" s="3" t="str">
        <f>+IF(Tabla1[[#This Row],[%
ACUMULADO]]&lt;=80%,"A",IF(Tabla1[[#This Row],[%
ACUMULADO]]&lt;=95%,"B","C"))</f>
        <v>B</v>
      </c>
    </row>
    <row r="510" spans="1:7" x14ac:dyDescent="0.25">
      <c r="A510" s="3">
        <v>509</v>
      </c>
      <c r="B510" s="4">
        <f t="shared" si="7"/>
        <v>0.1836881992060628</v>
      </c>
      <c r="C510" s="10" t="s">
        <v>898</v>
      </c>
      <c r="D510" s="7">
        <v>2509229</v>
      </c>
      <c r="E510" s="8">
        <f>SUM(Tabla1[[#This Row],[VALOR VENTAS]])/SUBTOTAL(109,Tabla1[VALOR VENTAS])</f>
        <v>3.776243615855991E-4</v>
      </c>
      <c r="F510" s="9">
        <f>+Tabla1[[#This Row],[% del total
de ventas]]+F509</f>
        <v>0.82209416602409002</v>
      </c>
      <c r="G510" s="3" t="str">
        <f>+IF(Tabla1[[#This Row],[%
ACUMULADO]]&lt;=80%,"A",IF(Tabla1[[#This Row],[%
ACUMULADO]]&lt;=95%,"B","C"))</f>
        <v>B</v>
      </c>
    </row>
    <row r="511" spans="1:7" x14ac:dyDescent="0.25">
      <c r="A511" s="3">
        <v>510</v>
      </c>
      <c r="B511" s="4">
        <f t="shared" si="7"/>
        <v>0.18404907975460122</v>
      </c>
      <c r="C511" s="10" t="s">
        <v>589</v>
      </c>
      <c r="D511" s="7">
        <v>2506598.5</v>
      </c>
      <c r="E511" s="8">
        <f>SUM(Tabla1[[#This Row],[VALOR VENTAS]])/SUBTOTAL(109,Tabla1[VALOR VENTAS])</f>
        <v>3.7722848664427215E-4</v>
      </c>
      <c r="F511" s="9">
        <f>+Tabla1[[#This Row],[% del total
de ventas]]+F510</f>
        <v>0.82247139451073425</v>
      </c>
      <c r="G511" s="3" t="str">
        <f>+IF(Tabla1[[#This Row],[%
ACUMULADO]]&lt;=80%,"A",IF(Tabla1[[#This Row],[%
ACUMULADO]]&lt;=95%,"B","C"))</f>
        <v>B</v>
      </c>
    </row>
    <row r="512" spans="1:7" x14ac:dyDescent="0.25">
      <c r="A512" s="3">
        <v>511</v>
      </c>
      <c r="B512" s="4">
        <f t="shared" si="7"/>
        <v>0.18440996030313966</v>
      </c>
      <c r="C512" s="10" t="s">
        <v>899</v>
      </c>
      <c r="D512" s="7">
        <v>2503964.84</v>
      </c>
      <c r="E512" s="8">
        <f>SUM(Tabla1[[#This Row],[VALOR VENTAS]])/SUBTOTAL(109,Tabla1[VALOR VENTAS])</f>
        <v>3.7683213614133536E-4</v>
      </c>
      <c r="F512" s="9">
        <f>+Tabla1[[#This Row],[% del total
de ventas]]+F511</f>
        <v>0.82284822664687562</v>
      </c>
      <c r="G512" s="3" t="str">
        <f>+IF(Tabla1[[#This Row],[%
ACUMULADO]]&lt;=80%,"A",IF(Tabla1[[#This Row],[%
ACUMULADO]]&lt;=95%,"B","C"))</f>
        <v>B</v>
      </c>
    </row>
    <row r="513" spans="1:7" x14ac:dyDescent="0.25">
      <c r="A513" s="3">
        <v>512</v>
      </c>
      <c r="B513" s="4">
        <f t="shared" si="7"/>
        <v>0.18477084085167808</v>
      </c>
      <c r="C513" s="10" t="s">
        <v>900</v>
      </c>
      <c r="D513" s="7">
        <v>2498990.5699999998</v>
      </c>
      <c r="E513" s="8">
        <f>SUM(Tabla1[[#This Row],[VALOR VENTAS]])/SUBTOTAL(109,Tabla1[VALOR VENTAS])</f>
        <v>3.7608353745500404E-4</v>
      </c>
      <c r="F513" s="9">
        <f>+Tabla1[[#This Row],[% del total
de ventas]]+F512</f>
        <v>0.82322431018433062</v>
      </c>
      <c r="G513" s="3" t="str">
        <f>+IF(Tabla1[[#This Row],[%
ACUMULADO]]&lt;=80%,"A",IF(Tabla1[[#This Row],[%
ACUMULADO]]&lt;=95%,"B","C"))</f>
        <v>B</v>
      </c>
    </row>
    <row r="514" spans="1:7" x14ac:dyDescent="0.25">
      <c r="A514" s="3">
        <v>513</v>
      </c>
      <c r="B514" s="4">
        <f t="shared" ref="B514:B577" si="8">+A514/2771</f>
        <v>0.18513172140021653</v>
      </c>
      <c r="C514" s="10" t="s">
        <v>901</v>
      </c>
      <c r="D514" s="7">
        <v>2491828.14</v>
      </c>
      <c r="E514" s="8">
        <f>SUM(Tabla1[[#This Row],[VALOR VENTAS]])/SUBTOTAL(109,Tabla1[VALOR VENTAS])</f>
        <v>3.7500563342306777E-4</v>
      </c>
      <c r="F514" s="9">
        <f>+Tabla1[[#This Row],[% del total
de ventas]]+F513</f>
        <v>0.8235993158177537</v>
      </c>
      <c r="G514" s="3" t="str">
        <f>+IF(Tabla1[[#This Row],[%
ACUMULADO]]&lt;=80%,"A",IF(Tabla1[[#This Row],[%
ACUMULADO]]&lt;=95%,"B","C"))</f>
        <v>B</v>
      </c>
    </row>
    <row r="515" spans="1:7" x14ac:dyDescent="0.25">
      <c r="A515" s="3">
        <v>514</v>
      </c>
      <c r="B515" s="4">
        <f t="shared" si="8"/>
        <v>0.18549260194875497</v>
      </c>
      <c r="C515" s="10" t="s">
        <v>902</v>
      </c>
      <c r="D515" s="7">
        <v>2487392</v>
      </c>
      <c r="E515" s="8">
        <f>SUM(Tabla1[[#This Row],[VALOR VENTAS]])/SUBTOTAL(109,Tabla1[VALOR VENTAS])</f>
        <v>3.7433802016999105E-4</v>
      </c>
      <c r="F515" s="9">
        <f>+Tabla1[[#This Row],[% del total
de ventas]]+F514</f>
        <v>0.82397365383792365</v>
      </c>
      <c r="G515" s="3" t="str">
        <f>+IF(Tabla1[[#This Row],[%
ACUMULADO]]&lt;=80%,"A",IF(Tabla1[[#This Row],[%
ACUMULADO]]&lt;=95%,"B","C"))</f>
        <v>B</v>
      </c>
    </row>
    <row r="516" spans="1:7" x14ac:dyDescent="0.25">
      <c r="A516" s="3">
        <v>515</v>
      </c>
      <c r="B516" s="4">
        <f t="shared" si="8"/>
        <v>0.18585348249729339</v>
      </c>
      <c r="C516" s="10" t="s">
        <v>903</v>
      </c>
      <c r="D516" s="7">
        <v>2475996</v>
      </c>
      <c r="E516" s="8">
        <f>SUM(Tabla1[[#This Row],[VALOR VENTAS]])/SUBTOTAL(109,Tabla1[VALOR VENTAS])</f>
        <v>3.7262298849108513E-4</v>
      </c>
      <c r="F516" s="9">
        <f>+Tabla1[[#This Row],[% del total
de ventas]]+F515</f>
        <v>0.8243462768264147</v>
      </c>
      <c r="G516" s="3" t="str">
        <f>+IF(Tabla1[[#This Row],[%
ACUMULADO]]&lt;=80%,"A",IF(Tabla1[[#This Row],[%
ACUMULADO]]&lt;=95%,"B","C"))</f>
        <v>B</v>
      </c>
    </row>
    <row r="517" spans="1:7" x14ac:dyDescent="0.25">
      <c r="A517" s="3">
        <v>516</v>
      </c>
      <c r="B517" s="4">
        <f t="shared" si="8"/>
        <v>0.18621436304583183</v>
      </c>
      <c r="C517" s="10" t="s">
        <v>894</v>
      </c>
      <c r="D517" s="7">
        <v>2475609.2400000002</v>
      </c>
      <c r="E517" s="8">
        <f>SUM(Tabla1[[#This Row],[VALOR VENTAS]])/SUBTOTAL(109,Tabla1[VALOR VENTAS])</f>
        <v>3.7256478336190527E-4</v>
      </c>
      <c r="F517" s="9">
        <f>+Tabla1[[#This Row],[% del total
de ventas]]+F516</f>
        <v>0.8247188416097766</v>
      </c>
      <c r="G517" s="3" t="str">
        <f>+IF(Tabla1[[#This Row],[%
ACUMULADO]]&lt;=80%,"A",IF(Tabla1[[#This Row],[%
ACUMULADO]]&lt;=95%,"B","C"))</f>
        <v>B</v>
      </c>
    </row>
    <row r="518" spans="1:7" x14ac:dyDescent="0.25">
      <c r="A518" s="3">
        <v>517</v>
      </c>
      <c r="B518" s="4">
        <f t="shared" si="8"/>
        <v>0.18657524359437028</v>
      </c>
      <c r="C518" s="10" t="s">
        <v>905</v>
      </c>
      <c r="D518" s="7">
        <v>2463619.3200000003</v>
      </c>
      <c r="E518" s="8">
        <f>SUM(Tabla1[[#This Row],[VALOR VENTAS]])/SUBTOTAL(109,Tabla1[VALOR VENTAS])</f>
        <v>3.707603701794248E-4</v>
      </c>
      <c r="F518" s="9">
        <f>+Tabla1[[#This Row],[% del total
de ventas]]+F517</f>
        <v>0.82508960197995607</v>
      </c>
      <c r="G518" s="3" t="str">
        <f>+IF(Tabla1[[#This Row],[%
ACUMULADO]]&lt;=80%,"A",IF(Tabla1[[#This Row],[%
ACUMULADO]]&lt;=95%,"B","C"))</f>
        <v>B</v>
      </c>
    </row>
    <row r="519" spans="1:7" x14ac:dyDescent="0.25">
      <c r="A519" s="3">
        <v>518</v>
      </c>
      <c r="B519" s="4">
        <f t="shared" si="8"/>
        <v>0.18693612414290869</v>
      </c>
      <c r="C519" s="10" t="s">
        <v>907</v>
      </c>
      <c r="D519" s="7">
        <v>2459188</v>
      </c>
      <c r="E519" s="8">
        <f>SUM(Tabla1[[#This Row],[VALOR VENTAS]])/SUBTOTAL(109,Tabla1[VALOR VENTAS])</f>
        <v>3.7009348230829719E-4</v>
      </c>
      <c r="F519" s="9">
        <f>+Tabla1[[#This Row],[% del total
de ventas]]+F518</f>
        <v>0.82545969546226439</v>
      </c>
      <c r="G519" s="3" t="str">
        <f>+IF(Tabla1[[#This Row],[%
ACUMULADO]]&lt;=80%,"A",IF(Tabla1[[#This Row],[%
ACUMULADO]]&lt;=95%,"B","C"))</f>
        <v>B</v>
      </c>
    </row>
    <row r="520" spans="1:7" x14ac:dyDescent="0.25">
      <c r="A520" s="3">
        <v>519</v>
      </c>
      <c r="B520" s="4">
        <f t="shared" si="8"/>
        <v>0.18729700469144714</v>
      </c>
      <c r="C520" s="10" t="s">
        <v>909</v>
      </c>
      <c r="D520" s="7">
        <v>2456211</v>
      </c>
      <c r="E520" s="8">
        <f>SUM(Tabla1[[#This Row],[VALOR VENTAS]])/SUBTOTAL(109,Tabla1[VALOR VENTAS])</f>
        <v>3.6964546113349E-4</v>
      </c>
      <c r="F520" s="9">
        <f>+Tabla1[[#This Row],[% del total
de ventas]]+F519</f>
        <v>0.82582934092339788</v>
      </c>
      <c r="G520" s="3" t="str">
        <f>+IF(Tabla1[[#This Row],[%
ACUMULADO]]&lt;=80%,"A",IF(Tabla1[[#This Row],[%
ACUMULADO]]&lt;=95%,"B","C"))</f>
        <v>B</v>
      </c>
    </row>
    <row r="521" spans="1:7" x14ac:dyDescent="0.25">
      <c r="A521" s="3">
        <v>520</v>
      </c>
      <c r="B521" s="4">
        <f t="shared" si="8"/>
        <v>0.18765788523998556</v>
      </c>
      <c r="C521" s="10" t="s">
        <v>911</v>
      </c>
      <c r="D521" s="7">
        <v>2439572.91</v>
      </c>
      <c r="E521" s="8">
        <f>SUM(Tabla1[[#This Row],[VALOR VENTAS]])/SUBTOTAL(109,Tabla1[VALOR VENTAS])</f>
        <v>3.6714152541687995E-4</v>
      </c>
      <c r="F521" s="9">
        <f>+Tabla1[[#This Row],[% del total
de ventas]]+F520</f>
        <v>0.82619648244881472</v>
      </c>
      <c r="G521" s="3" t="str">
        <f>+IF(Tabla1[[#This Row],[%
ACUMULADO]]&lt;=80%,"A",IF(Tabla1[[#This Row],[%
ACUMULADO]]&lt;=95%,"B","C"))</f>
        <v>B</v>
      </c>
    </row>
    <row r="522" spans="1:7" x14ac:dyDescent="0.25">
      <c r="A522" s="3">
        <v>521</v>
      </c>
      <c r="B522" s="4">
        <f t="shared" si="8"/>
        <v>0.188018765788524</v>
      </c>
      <c r="C522" s="10" t="s">
        <v>913</v>
      </c>
      <c r="D522" s="7">
        <v>2435115.02</v>
      </c>
      <c r="E522" s="8">
        <f>SUM(Tabla1[[#This Row],[VALOR VENTAS]])/SUBTOTAL(109,Tabla1[VALOR VENTAS])</f>
        <v>3.664706389153813E-4</v>
      </c>
      <c r="F522" s="9">
        <f>+Tabla1[[#This Row],[% del total
de ventas]]+F521</f>
        <v>0.82656295308773009</v>
      </c>
      <c r="G522" s="3" t="str">
        <f>+IF(Tabla1[[#This Row],[%
ACUMULADO]]&lt;=80%,"A",IF(Tabla1[[#This Row],[%
ACUMULADO]]&lt;=95%,"B","C"))</f>
        <v>B</v>
      </c>
    </row>
    <row r="523" spans="1:7" x14ac:dyDescent="0.25">
      <c r="A523" s="3">
        <v>522</v>
      </c>
      <c r="B523" s="4">
        <f t="shared" si="8"/>
        <v>0.18837964633706245</v>
      </c>
      <c r="C523" s="10" t="s">
        <v>478</v>
      </c>
      <c r="D523" s="7">
        <v>2429170.2000000002</v>
      </c>
      <c r="E523" s="8">
        <f>SUM(Tabla1[[#This Row],[VALOR VENTAS]])/SUBTOTAL(109,Tabla1[VALOR VENTAS])</f>
        <v>3.6557597810234227E-4</v>
      </c>
      <c r="F523" s="9">
        <f>+Tabla1[[#This Row],[% del total
de ventas]]+F522</f>
        <v>0.82692852906583247</v>
      </c>
      <c r="G523" s="3" t="str">
        <f>+IF(Tabla1[[#This Row],[%
ACUMULADO]]&lt;=80%,"A",IF(Tabla1[[#This Row],[%
ACUMULADO]]&lt;=95%,"B","C"))</f>
        <v>B</v>
      </c>
    </row>
    <row r="524" spans="1:7" x14ac:dyDescent="0.25">
      <c r="A524" s="3">
        <v>523</v>
      </c>
      <c r="B524" s="4">
        <f t="shared" si="8"/>
        <v>0.18874052688560086</v>
      </c>
      <c r="C524" s="10" t="s">
        <v>916</v>
      </c>
      <c r="D524" s="7">
        <v>2426928.5999999996</v>
      </c>
      <c r="E524" s="8">
        <f>SUM(Tabla1[[#This Row],[VALOR VENTAS]])/SUBTOTAL(109,Tabla1[VALOR VENTAS])</f>
        <v>3.6523863034774095E-4</v>
      </c>
      <c r="F524" s="9">
        <f>+Tabla1[[#This Row],[% del total
de ventas]]+F523</f>
        <v>0.82729376769618024</v>
      </c>
      <c r="G524" s="3" t="str">
        <f>+IF(Tabla1[[#This Row],[%
ACUMULADO]]&lt;=80%,"A",IF(Tabla1[[#This Row],[%
ACUMULADO]]&lt;=95%,"B","C"))</f>
        <v>B</v>
      </c>
    </row>
    <row r="525" spans="1:7" x14ac:dyDescent="0.25">
      <c r="A525" s="3">
        <v>524</v>
      </c>
      <c r="B525" s="4">
        <f t="shared" si="8"/>
        <v>0.18910140743413931</v>
      </c>
      <c r="C525" s="10" t="s">
        <v>918</v>
      </c>
      <c r="D525" s="7">
        <v>2423998</v>
      </c>
      <c r="E525" s="8">
        <f>SUM(Tabla1[[#This Row],[VALOR VENTAS]])/SUBTOTAL(109,Tabla1[VALOR VENTAS])</f>
        <v>3.6479759210290055E-4</v>
      </c>
      <c r="F525" s="9">
        <f>+Tabla1[[#This Row],[% del total
de ventas]]+F524</f>
        <v>0.82765856528828319</v>
      </c>
      <c r="G525" s="3" t="str">
        <f>+IF(Tabla1[[#This Row],[%
ACUMULADO]]&lt;=80%,"A",IF(Tabla1[[#This Row],[%
ACUMULADO]]&lt;=95%,"B","C"))</f>
        <v>B</v>
      </c>
    </row>
    <row r="526" spans="1:7" x14ac:dyDescent="0.25">
      <c r="A526" s="3">
        <v>525</v>
      </c>
      <c r="B526" s="4">
        <f t="shared" si="8"/>
        <v>0.18946228798267772</v>
      </c>
      <c r="C526" s="10" t="s">
        <v>920</v>
      </c>
      <c r="D526" s="7">
        <v>2414960.7499999995</v>
      </c>
      <c r="E526" s="8">
        <f>SUM(Tabla1[[#This Row],[VALOR VENTAS]])/SUBTOTAL(109,Tabla1[VALOR VENTAS])</f>
        <v>3.6343753857182005E-4</v>
      </c>
      <c r="F526" s="9">
        <f>+Tabla1[[#This Row],[% del total
de ventas]]+F525</f>
        <v>0.82802200282685501</v>
      </c>
      <c r="G526" s="3" t="str">
        <f>+IF(Tabla1[[#This Row],[%
ACUMULADO]]&lt;=80%,"A",IF(Tabla1[[#This Row],[%
ACUMULADO]]&lt;=95%,"B","C"))</f>
        <v>B</v>
      </c>
    </row>
    <row r="527" spans="1:7" x14ac:dyDescent="0.25">
      <c r="A527" s="3">
        <v>526</v>
      </c>
      <c r="B527" s="4">
        <f t="shared" si="8"/>
        <v>0.18982316853121617</v>
      </c>
      <c r="C527" s="10" t="s">
        <v>922</v>
      </c>
      <c r="D527" s="7">
        <v>2409001.4400000004</v>
      </c>
      <c r="E527" s="8">
        <f>SUM(Tabla1[[#This Row],[VALOR VENTAS]])/SUBTOTAL(109,Tabla1[VALOR VENTAS])</f>
        <v>3.6254069709810825E-4</v>
      </c>
      <c r="F527" s="9">
        <f>+Tabla1[[#This Row],[% del total
de ventas]]+F526</f>
        <v>0.82838454352395308</v>
      </c>
      <c r="G527" s="3" t="str">
        <f>+IF(Tabla1[[#This Row],[%
ACUMULADO]]&lt;=80%,"A",IF(Tabla1[[#This Row],[%
ACUMULADO]]&lt;=95%,"B","C"))</f>
        <v>B</v>
      </c>
    </row>
    <row r="528" spans="1:7" x14ac:dyDescent="0.25">
      <c r="A528" s="3">
        <v>527</v>
      </c>
      <c r="B528" s="4">
        <f t="shared" si="8"/>
        <v>0.19018404907975461</v>
      </c>
      <c r="C528" s="10" t="s">
        <v>924</v>
      </c>
      <c r="D528" s="7">
        <v>2377014.7200000002</v>
      </c>
      <c r="E528" s="8">
        <f>SUM(Tabla1[[#This Row],[VALOR VENTAS]])/SUBTOTAL(109,Tabla1[VALOR VENTAS])</f>
        <v>3.5772688189064118E-4</v>
      </c>
      <c r="F528" s="9">
        <f>+Tabla1[[#This Row],[% del total
de ventas]]+F527</f>
        <v>0.8287422704058437</v>
      </c>
      <c r="G528" s="3" t="str">
        <f>+IF(Tabla1[[#This Row],[%
ACUMULADO]]&lt;=80%,"A",IF(Tabla1[[#This Row],[%
ACUMULADO]]&lt;=95%,"B","C"))</f>
        <v>B</v>
      </c>
    </row>
    <row r="529" spans="1:7" x14ac:dyDescent="0.25">
      <c r="A529" s="3">
        <v>528</v>
      </c>
      <c r="B529" s="4">
        <f t="shared" si="8"/>
        <v>0.19054492962829303</v>
      </c>
      <c r="C529" s="10" t="s">
        <v>926</v>
      </c>
      <c r="D529" s="7">
        <v>2373262.04</v>
      </c>
      <c r="E529" s="8">
        <f>SUM(Tabla1[[#This Row],[VALOR VENTAS]])/SUBTOTAL(109,Tabla1[VALOR VENTAS])</f>
        <v>3.5716212539004471E-4</v>
      </c>
      <c r="F529" s="9">
        <f>+Tabla1[[#This Row],[% del total
de ventas]]+F528</f>
        <v>0.82909943253123375</v>
      </c>
      <c r="G529" s="3" t="str">
        <f>+IF(Tabla1[[#This Row],[%
ACUMULADO]]&lt;=80%,"A",IF(Tabla1[[#This Row],[%
ACUMULADO]]&lt;=95%,"B","C"))</f>
        <v>B</v>
      </c>
    </row>
    <row r="530" spans="1:7" x14ac:dyDescent="0.25">
      <c r="A530" s="3">
        <v>529</v>
      </c>
      <c r="B530" s="4">
        <f t="shared" si="8"/>
        <v>0.19090581017683148</v>
      </c>
      <c r="C530" s="10" t="s">
        <v>928</v>
      </c>
      <c r="D530" s="7">
        <v>2367728.75</v>
      </c>
      <c r="E530" s="8">
        <f>SUM(Tabla1[[#This Row],[VALOR VENTAS]])/SUBTOTAL(109,Tabla1[VALOR VENTAS])</f>
        <v>3.5632939744703195E-4</v>
      </c>
      <c r="F530" s="9">
        <f>+Tabla1[[#This Row],[% del total
de ventas]]+F529</f>
        <v>0.82945576192868076</v>
      </c>
      <c r="G530" s="3" t="str">
        <f>+IF(Tabla1[[#This Row],[%
ACUMULADO]]&lt;=80%,"A",IF(Tabla1[[#This Row],[%
ACUMULADO]]&lt;=95%,"B","C"))</f>
        <v>B</v>
      </c>
    </row>
    <row r="531" spans="1:7" x14ac:dyDescent="0.25">
      <c r="A531" s="3">
        <v>530</v>
      </c>
      <c r="B531" s="4">
        <f t="shared" si="8"/>
        <v>0.19126669072536989</v>
      </c>
      <c r="C531" s="10" t="s">
        <v>930</v>
      </c>
      <c r="D531" s="7">
        <v>2366808</v>
      </c>
      <c r="E531" s="8">
        <f>SUM(Tabla1[[#This Row],[VALOR VENTAS]])/SUBTOTAL(109,Tabla1[VALOR VENTAS])</f>
        <v>3.5619082993050398E-4</v>
      </c>
      <c r="F531" s="9">
        <f>+Tabla1[[#This Row],[% del total
de ventas]]+F530</f>
        <v>0.8298119527586113</v>
      </c>
      <c r="G531" s="3" t="str">
        <f>+IF(Tabla1[[#This Row],[%
ACUMULADO]]&lt;=80%,"A",IF(Tabla1[[#This Row],[%
ACUMULADO]]&lt;=95%,"B","C"))</f>
        <v>B</v>
      </c>
    </row>
    <row r="532" spans="1:7" x14ac:dyDescent="0.25">
      <c r="A532" s="3">
        <v>531</v>
      </c>
      <c r="B532" s="4">
        <f t="shared" si="8"/>
        <v>0.19162757127390834</v>
      </c>
      <c r="C532" s="10" t="s">
        <v>932</v>
      </c>
      <c r="D532" s="7">
        <v>2366476</v>
      </c>
      <c r="E532" s="8">
        <f>SUM(Tabla1[[#This Row],[VALOR VENTAS]])/SUBTOTAL(109,Tabla1[VALOR VENTAS])</f>
        <v>3.5614086586263839E-4</v>
      </c>
      <c r="F532" s="9">
        <f>+Tabla1[[#This Row],[% del total
de ventas]]+F531</f>
        <v>0.83016809362447397</v>
      </c>
      <c r="G532" s="3" t="str">
        <f>+IF(Tabla1[[#This Row],[%
ACUMULADO]]&lt;=80%,"A",IF(Tabla1[[#This Row],[%
ACUMULADO]]&lt;=95%,"B","C"))</f>
        <v>B</v>
      </c>
    </row>
    <row r="533" spans="1:7" x14ac:dyDescent="0.25">
      <c r="A533" s="3">
        <v>532</v>
      </c>
      <c r="B533" s="4">
        <f t="shared" si="8"/>
        <v>0.19198845182244678</v>
      </c>
      <c r="C533" s="10" t="s">
        <v>933</v>
      </c>
      <c r="D533" s="7">
        <v>2360244.58</v>
      </c>
      <c r="E533" s="8">
        <f>SUM(Tabla1[[#This Row],[VALOR VENTAS]])/SUBTOTAL(109,Tabla1[VALOR VENTAS])</f>
        <v>3.5520307341752006E-4</v>
      </c>
      <c r="F533" s="9">
        <f>+Tabla1[[#This Row],[% del total
de ventas]]+F532</f>
        <v>0.83052329669789149</v>
      </c>
      <c r="G533" s="3" t="str">
        <f>+IF(Tabla1[[#This Row],[%
ACUMULADO]]&lt;=80%,"A",IF(Tabla1[[#This Row],[%
ACUMULADO]]&lt;=95%,"B","C"))</f>
        <v>B</v>
      </c>
    </row>
    <row r="534" spans="1:7" x14ac:dyDescent="0.25">
      <c r="A534" s="3">
        <v>533</v>
      </c>
      <c r="B534" s="4">
        <f t="shared" si="8"/>
        <v>0.1923493323709852</v>
      </c>
      <c r="C534" s="10" t="s">
        <v>935</v>
      </c>
      <c r="D534" s="7">
        <v>2359213.4299999992</v>
      </c>
      <c r="E534" s="8">
        <f>SUM(Tabla1[[#This Row],[VALOR VENTAS]])/SUBTOTAL(109,Tabla1[VALOR VENTAS])</f>
        <v>3.5504789134348485E-4</v>
      </c>
      <c r="F534" s="9">
        <f>+Tabla1[[#This Row],[% del total
de ventas]]+F533</f>
        <v>0.83087834458923493</v>
      </c>
      <c r="G534" s="3" t="str">
        <f>+IF(Tabla1[[#This Row],[%
ACUMULADO]]&lt;=80%,"A",IF(Tabla1[[#This Row],[%
ACUMULADO]]&lt;=95%,"B","C"))</f>
        <v>B</v>
      </c>
    </row>
    <row r="535" spans="1:7" x14ac:dyDescent="0.25">
      <c r="A535" s="3">
        <v>534</v>
      </c>
      <c r="B535" s="4">
        <f t="shared" si="8"/>
        <v>0.19271021291952364</v>
      </c>
      <c r="C535" s="10" t="s">
        <v>937</v>
      </c>
      <c r="D535" s="7">
        <v>2353849</v>
      </c>
      <c r="E535" s="8">
        <f>SUM(Tabla1[[#This Row],[VALOR VENTAS]])/SUBTOTAL(109,Tabla1[VALOR VENTAS])</f>
        <v>3.5424057584776072E-4</v>
      </c>
      <c r="F535" s="9">
        <f>+Tabla1[[#This Row],[% del total
de ventas]]+F534</f>
        <v>0.83123258516508269</v>
      </c>
      <c r="G535" s="3" t="str">
        <f>+IF(Tabla1[[#This Row],[%
ACUMULADO]]&lt;=80%,"A",IF(Tabla1[[#This Row],[%
ACUMULADO]]&lt;=95%,"B","C"))</f>
        <v>B</v>
      </c>
    </row>
    <row r="536" spans="1:7" x14ac:dyDescent="0.25">
      <c r="A536" s="3">
        <v>535</v>
      </c>
      <c r="B536" s="4">
        <f t="shared" si="8"/>
        <v>0.19307109346806206</v>
      </c>
      <c r="C536" s="10" t="s">
        <v>939</v>
      </c>
      <c r="D536" s="7">
        <v>2351064</v>
      </c>
      <c r="E536" s="8">
        <f>SUM(Tabla1[[#This Row],[VALOR VENTAS]])/SUBTOTAL(109,Tabla1[VALOR VENTAS])</f>
        <v>3.5382144955557461E-4</v>
      </c>
      <c r="F536" s="9">
        <f>+Tabla1[[#This Row],[% del total
de ventas]]+F535</f>
        <v>0.83158640661463823</v>
      </c>
      <c r="G536" s="3" t="str">
        <f>+IF(Tabla1[[#This Row],[%
ACUMULADO]]&lt;=80%,"A",IF(Tabla1[[#This Row],[%
ACUMULADO]]&lt;=95%,"B","C"))</f>
        <v>B</v>
      </c>
    </row>
    <row r="537" spans="1:7" x14ac:dyDescent="0.25">
      <c r="A537" s="3">
        <v>536</v>
      </c>
      <c r="B537" s="4">
        <f t="shared" si="8"/>
        <v>0.19343197401660051</v>
      </c>
      <c r="C537" s="10" t="s">
        <v>941</v>
      </c>
      <c r="D537" s="7">
        <v>2344443.4300000002</v>
      </c>
      <c r="E537" s="8">
        <f>SUM(Tabla1[[#This Row],[VALOR VENTAS]])/SUBTOTAL(109,Tabla1[VALOR VENTAS])</f>
        <v>3.5282509230018553E-4</v>
      </c>
      <c r="F537" s="9">
        <f>+Tabla1[[#This Row],[% del total
de ventas]]+F536</f>
        <v>0.8319392317069384</v>
      </c>
      <c r="G537" s="3" t="str">
        <f>+IF(Tabla1[[#This Row],[%
ACUMULADO]]&lt;=80%,"A",IF(Tabla1[[#This Row],[%
ACUMULADO]]&lt;=95%,"B","C"))</f>
        <v>B</v>
      </c>
    </row>
    <row r="538" spans="1:7" x14ac:dyDescent="0.25">
      <c r="A538" s="3">
        <v>537</v>
      </c>
      <c r="B538" s="4">
        <f t="shared" si="8"/>
        <v>0.19379285456513895</v>
      </c>
      <c r="C538" s="10" t="s">
        <v>943</v>
      </c>
      <c r="D538" s="7">
        <v>2340856.5</v>
      </c>
      <c r="E538" s="8">
        <f>SUM(Tabla1[[#This Row],[VALOR VENTAS]])/SUBTOTAL(109,Tabla1[VALOR VENTAS])</f>
        <v>3.5228528020997684E-4</v>
      </c>
      <c r="F538" s="9">
        <f>+Tabla1[[#This Row],[% del total
de ventas]]+F537</f>
        <v>0.83229151698714843</v>
      </c>
      <c r="G538" s="3" t="str">
        <f>+IF(Tabla1[[#This Row],[%
ACUMULADO]]&lt;=80%,"A",IF(Tabla1[[#This Row],[%
ACUMULADO]]&lt;=95%,"B","C"))</f>
        <v>B</v>
      </c>
    </row>
    <row r="539" spans="1:7" x14ac:dyDescent="0.25">
      <c r="A539" s="3">
        <v>538</v>
      </c>
      <c r="B539" s="4">
        <f t="shared" si="8"/>
        <v>0.19415373511367737</v>
      </c>
      <c r="C539" s="10" t="s">
        <v>945</v>
      </c>
      <c r="D539" s="7">
        <v>2317824.7200000002</v>
      </c>
      <c r="E539" s="8">
        <f>SUM(Tabla1[[#This Row],[VALOR VENTAS]])/SUBTOTAL(109,Tabla1[VALOR VENTAS])</f>
        <v>3.4881913135760827E-4</v>
      </c>
      <c r="F539" s="9">
        <f>+Tabla1[[#This Row],[% del total
de ventas]]+F538</f>
        <v>0.83264033611850607</v>
      </c>
      <c r="G539" s="3" t="str">
        <f>+IF(Tabla1[[#This Row],[%
ACUMULADO]]&lt;=80%,"A",IF(Tabla1[[#This Row],[%
ACUMULADO]]&lt;=95%,"B","C"))</f>
        <v>B</v>
      </c>
    </row>
    <row r="540" spans="1:7" x14ac:dyDescent="0.25">
      <c r="A540" s="3">
        <v>539</v>
      </c>
      <c r="B540" s="4">
        <f t="shared" si="8"/>
        <v>0.19451461566221581</v>
      </c>
      <c r="C540" s="10" t="s">
        <v>947</v>
      </c>
      <c r="D540" s="7">
        <v>2316910</v>
      </c>
      <c r="E540" s="8">
        <f>SUM(Tabla1[[#This Row],[VALOR VENTAS]])/SUBTOTAL(109,Tabla1[VALOR VENTAS])</f>
        <v>3.486814713209876E-4</v>
      </c>
      <c r="F540" s="9">
        <f>+Tabla1[[#This Row],[% del total
de ventas]]+F539</f>
        <v>0.83298901758982702</v>
      </c>
      <c r="G540" s="3" t="str">
        <f>+IF(Tabla1[[#This Row],[%
ACUMULADO]]&lt;=80%,"A",IF(Tabla1[[#This Row],[%
ACUMULADO]]&lt;=95%,"B","C"))</f>
        <v>B</v>
      </c>
    </row>
    <row r="541" spans="1:7" x14ac:dyDescent="0.25">
      <c r="A541" s="3">
        <v>540</v>
      </c>
      <c r="B541" s="4">
        <f t="shared" si="8"/>
        <v>0.19487549621075423</v>
      </c>
      <c r="C541" s="10" t="s">
        <v>949</v>
      </c>
      <c r="D541" s="7">
        <v>2315480.7799999993</v>
      </c>
      <c r="E541" s="8">
        <f>SUM(Tabla1[[#This Row],[VALOR VENTAS]])/SUBTOTAL(109,Tabla1[VALOR VENTAS])</f>
        <v>3.4846638202859313E-4</v>
      </c>
      <c r="F541" s="9">
        <f>+Tabla1[[#This Row],[% del total
de ventas]]+F540</f>
        <v>0.83333748397185559</v>
      </c>
      <c r="G541" s="3" t="str">
        <f>+IF(Tabla1[[#This Row],[%
ACUMULADO]]&lt;=80%,"A",IF(Tabla1[[#This Row],[%
ACUMULADO]]&lt;=95%,"B","C"))</f>
        <v>B</v>
      </c>
    </row>
    <row r="542" spans="1:7" x14ac:dyDescent="0.25">
      <c r="A542" s="3">
        <v>541</v>
      </c>
      <c r="B542" s="4">
        <f t="shared" si="8"/>
        <v>0.19523637675929267</v>
      </c>
      <c r="C542" s="10" t="s">
        <v>951</v>
      </c>
      <c r="D542" s="7">
        <v>2313517.38</v>
      </c>
      <c r="E542" s="8">
        <f>SUM(Tabla1[[#This Row],[VALOR VENTAS]])/SUBTOTAL(109,Tabla1[VALOR VENTAS])</f>
        <v>3.4817090175495654E-4</v>
      </c>
      <c r="F542" s="9">
        <f>+Tabla1[[#This Row],[% del total
de ventas]]+F541</f>
        <v>0.83368565487361057</v>
      </c>
      <c r="G542" s="3" t="str">
        <f>+IF(Tabla1[[#This Row],[%
ACUMULADO]]&lt;=80%,"A",IF(Tabla1[[#This Row],[%
ACUMULADO]]&lt;=95%,"B","C"))</f>
        <v>B</v>
      </c>
    </row>
    <row r="543" spans="1:7" x14ac:dyDescent="0.25">
      <c r="A543" s="3">
        <v>542</v>
      </c>
      <c r="B543" s="4">
        <f t="shared" si="8"/>
        <v>0.19559725730783112</v>
      </c>
      <c r="C543" s="10" t="s">
        <v>371</v>
      </c>
      <c r="D543" s="7">
        <v>2310819.8399999999</v>
      </c>
      <c r="E543" s="8">
        <f>SUM(Tabla1[[#This Row],[VALOR VENTAS]])/SUBTOTAL(109,Tabla1[VALOR VENTAS])</f>
        <v>3.4776493768378102E-4</v>
      </c>
      <c r="F543" s="9">
        <f>+Tabla1[[#This Row],[% del total
de ventas]]+F542</f>
        <v>0.83403341981129431</v>
      </c>
      <c r="G543" s="3" t="str">
        <f>+IF(Tabla1[[#This Row],[%
ACUMULADO]]&lt;=80%,"A",IF(Tabla1[[#This Row],[%
ACUMULADO]]&lt;=95%,"B","C"))</f>
        <v>B</v>
      </c>
    </row>
    <row r="544" spans="1:7" x14ac:dyDescent="0.25">
      <c r="A544" s="3">
        <v>543</v>
      </c>
      <c r="B544" s="4">
        <f t="shared" si="8"/>
        <v>0.19595813785636954</v>
      </c>
      <c r="C544" s="10" t="s">
        <v>954</v>
      </c>
      <c r="D544" s="7">
        <v>2305270.9300000002</v>
      </c>
      <c r="E544" s="8">
        <f>SUM(Tabla1[[#This Row],[VALOR VENTAS]])/SUBTOTAL(109,Tabla1[VALOR VENTAS])</f>
        <v>3.4692985902167172E-4</v>
      </c>
      <c r="F544" s="9">
        <f>+Tabla1[[#This Row],[% del total
de ventas]]+F543</f>
        <v>0.83438034967031594</v>
      </c>
      <c r="G544" s="3" t="str">
        <f>+IF(Tabla1[[#This Row],[%
ACUMULADO]]&lt;=80%,"A",IF(Tabla1[[#This Row],[%
ACUMULADO]]&lt;=95%,"B","C"))</f>
        <v>B</v>
      </c>
    </row>
    <row r="545" spans="1:7" x14ac:dyDescent="0.25">
      <c r="A545" s="3">
        <v>544</v>
      </c>
      <c r="B545" s="4">
        <f t="shared" si="8"/>
        <v>0.19631901840490798</v>
      </c>
      <c r="C545" s="10" t="s">
        <v>955</v>
      </c>
      <c r="D545" s="7">
        <v>2300774.4900000002</v>
      </c>
      <c r="E545" s="8">
        <f>SUM(Tabla1[[#This Row],[VALOR VENTAS]])/SUBTOTAL(109,Tabla1[VALOR VENTAS])</f>
        <v>3.4625317096952189E-4</v>
      </c>
      <c r="F545" s="9">
        <f>+Tabla1[[#This Row],[% del total
de ventas]]+F544</f>
        <v>0.83472660284128541</v>
      </c>
      <c r="G545" s="3" t="str">
        <f>+IF(Tabla1[[#This Row],[%
ACUMULADO]]&lt;=80%,"A",IF(Tabla1[[#This Row],[%
ACUMULADO]]&lt;=95%,"B","C"))</f>
        <v>B</v>
      </c>
    </row>
    <row r="546" spans="1:7" x14ac:dyDescent="0.25">
      <c r="A546" s="3">
        <v>545</v>
      </c>
      <c r="B546" s="4">
        <f t="shared" si="8"/>
        <v>0.1966798989534464</v>
      </c>
      <c r="C546" s="10" t="s">
        <v>587</v>
      </c>
      <c r="D546" s="7">
        <v>2296070.61</v>
      </c>
      <c r="E546" s="8">
        <f>SUM(Tabla1[[#This Row],[VALOR VENTAS]])/SUBTOTAL(109,Tabla1[VALOR VENTAS])</f>
        <v>3.4554526440460677E-4</v>
      </c>
      <c r="F546" s="9">
        <f>+Tabla1[[#This Row],[% del total
de ventas]]+F545</f>
        <v>0.83507214810568997</v>
      </c>
      <c r="G546" s="3" t="str">
        <f>+IF(Tabla1[[#This Row],[%
ACUMULADO]]&lt;=80%,"A",IF(Tabla1[[#This Row],[%
ACUMULADO]]&lt;=95%,"B","C"))</f>
        <v>B</v>
      </c>
    </row>
    <row r="547" spans="1:7" x14ac:dyDescent="0.25">
      <c r="A547" s="3">
        <v>546</v>
      </c>
      <c r="B547" s="4">
        <f t="shared" si="8"/>
        <v>0.19704077950198484</v>
      </c>
      <c r="C547" s="10" t="s">
        <v>956</v>
      </c>
      <c r="D547" s="7">
        <v>2288803.1800000002</v>
      </c>
      <c r="E547" s="8">
        <f>SUM(Tabla1[[#This Row],[VALOR VENTAS]])/SUBTOTAL(109,Tabla1[VALOR VENTAS])</f>
        <v>3.4445155848373708E-4</v>
      </c>
      <c r="F547" s="9">
        <f>+Tabla1[[#This Row],[% del total
de ventas]]+F546</f>
        <v>0.8354165996641737</v>
      </c>
      <c r="G547" s="3" t="str">
        <f>+IF(Tabla1[[#This Row],[%
ACUMULADO]]&lt;=80%,"A",IF(Tabla1[[#This Row],[%
ACUMULADO]]&lt;=95%,"B","C"))</f>
        <v>B</v>
      </c>
    </row>
    <row r="548" spans="1:7" x14ac:dyDescent="0.25">
      <c r="A548" s="3">
        <v>547</v>
      </c>
      <c r="B548" s="4">
        <f t="shared" si="8"/>
        <v>0.19740166005052329</v>
      </c>
      <c r="C548" s="10" t="s">
        <v>159</v>
      </c>
      <c r="D548" s="7">
        <v>2288325.1699999995</v>
      </c>
      <c r="E548" s="8">
        <f>SUM(Tabla1[[#This Row],[VALOR VENTAS]])/SUBTOTAL(109,Tabla1[VALOR VENTAS])</f>
        <v>3.4437962076060309E-4</v>
      </c>
      <c r="F548" s="9">
        <f>+Tabla1[[#This Row],[% del total
de ventas]]+F547</f>
        <v>0.83576097928493431</v>
      </c>
      <c r="G548" s="3" t="str">
        <f>+IF(Tabla1[[#This Row],[%
ACUMULADO]]&lt;=80%,"A",IF(Tabla1[[#This Row],[%
ACUMULADO]]&lt;=95%,"B","C"))</f>
        <v>B</v>
      </c>
    </row>
    <row r="549" spans="1:7" x14ac:dyDescent="0.25">
      <c r="A549" s="3">
        <v>548</v>
      </c>
      <c r="B549" s="4">
        <f t="shared" si="8"/>
        <v>0.1977625405990617</v>
      </c>
      <c r="C549" s="10" t="s">
        <v>958</v>
      </c>
      <c r="D549" s="7">
        <v>2280438.6999999997</v>
      </c>
      <c r="E549" s="8">
        <f>SUM(Tabla1[[#This Row],[VALOR VENTAS]])/SUBTOTAL(109,Tabla1[VALOR VENTAS])</f>
        <v>3.4319275292234923E-4</v>
      </c>
      <c r="F549" s="9">
        <f>+Tabla1[[#This Row],[% del total
de ventas]]+F548</f>
        <v>0.8361041720378567</v>
      </c>
      <c r="G549" s="3" t="str">
        <f>+IF(Tabla1[[#This Row],[%
ACUMULADO]]&lt;=80%,"A",IF(Tabla1[[#This Row],[%
ACUMULADO]]&lt;=95%,"B","C"))</f>
        <v>B</v>
      </c>
    </row>
    <row r="550" spans="1:7" x14ac:dyDescent="0.25">
      <c r="A550" s="3">
        <v>549</v>
      </c>
      <c r="B550" s="4">
        <f t="shared" si="8"/>
        <v>0.19812342114760015</v>
      </c>
      <c r="C550" s="10" t="s">
        <v>960</v>
      </c>
      <c r="D550" s="7">
        <v>2276505.04</v>
      </c>
      <c r="E550" s="8">
        <f>SUM(Tabla1[[#This Row],[VALOR VENTAS]])/SUBTOTAL(109,Tabla1[VALOR VENTAS])</f>
        <v>3.4260075998499885E-4</v>
      </c>
      <c r="F550" s="9">
        <f>+Tabla1[[#This Row],[% del total
de ventas]]+F549</f>
        <v>0.83644677279784174</v>
      </c>
      <c r="G550" s="3" t="str">
        <f>+IF(Tabla1[[#This Row],[%
ACUMULADO]]&lt;=80%,"A",IF(Tabla1[[#This Row],[%
ACUMULADO]]&lt;=95%,"B","C"))</f>
        <v>B</v>
      </c>
    </row>
    <row r="551" spans="1:7" x14ac:dyDescent="0.25">
      <c r="A551" s="3">
        <v>550</v>
      </c>
      <c r="B551" s="4">
        <f t="shared" si="8"/>
        <v>0.19848430169613857</v>
      </c>
      <c r="C551" s="10" t="s">
        <v>593</v>
      </c>
      <c r="D551" s="7">
        <v>2260492.86</v>
      </c>
      <c r="E551" s="8">
        <f>SUM(Tabla1[[#This Row],[VALOR VENTAS]])/SUBTOTAL(109,Tabla1[VALOR VENTAS])</f>
        <v>3.4019102008079173E-4</v>
      </c>
      <c r="F551" s="9">
        <f>+Tabla1[[#This Row],[% del total
de ventas]]+F550</f>
        <v>0.8367869638179225</v>
      </c>
      <c r="G551" s="3" t="str">
        <f>+IF(Tabla1[[#This Row],[%
ACUMULADO]]&lt;=80%,"A",IF(Tabla1[[#This Row],[%
ACUMULADO]]&lt;=95%,"B","C"))</f>
        <v>B</v>
      </c>
    </row>
    <row r="552" spans="1:7" x14ac:dyDescent="0.25">
      <c r="A552" s="3">
        <v>551</v>
      </c>
      <c r="B552" s="4">
        <f t="shared" si="8"/>
        <v>0.19884518224467701</v>
      </c>
      <c r="C552" s="10" t="s">
        <v>961</v>
      </c>
      <c r="D552" s="7">
        <v>2258180.16</v>
      </c>
      <c r="E552" s="8">
        <f>SUM(Tabla1[[#This Row],[VALOR VENTAS]])/SUBTOTAL(109,Tabla1[VALOR VENTAS])</f>
        <v>3.3984297218996994E-4</v>
      </c>
      <c r="F552" s="9">
        <f>+Tabla1[[#This Row],[% del total
de ventas]]+F551</f>
        <v>0.83712680679011242</v>
      </c>
      <c r="G552" s="3" t="str">
        <f>+IF(Tabla1[[#This Row],[%
ACUMULADO]]&lt;=80%,"A",IF(Tabla1[[#This Row],[%
ACUMULADO]]&lt;=95%,"B","C"))</f>
        <v>B</v>
      </c>
    </row>
    <row r="553" spans="1:7" x14ac:dyDescent="0.25">
      <c r="A553" s="3">
        <v>552</v>
      </c>
      <c r="B553" s="4">
        <f t="shared" si="8"/>
        <v>0.19920606279321545</v>
      </c>
      <c r="C553" s="10" t="s">
        <v>962</v>
      </c>
      <c r="D553" s="7">
        <v>2248892.6799999997</v>
      </c>
      <c r="E553" s="8">
        <f>SUM(Tabla1[[#This Row],[VALOR VENTAS]])/SUBTOTAL(109,Tabla1[VALOR VENTAS])</f>
        <v>3.3844526050014841E-4</v>
      </c>
      <c r="F553" s="9">
        <f>+Tabla1[[#This Row],[% del total
de ventas]]+F552</f>
        <v>0.83746525205061262</v>
      </c>
      <c r="G553" s="3" t="str">
        <f>+IF(Tabla1[[#This Row],[%
ACUMULADO]]&lt;=80%,"A",IF(Tabla1[[#This Row],[%
ACUMULADO]]&lt;=95%,"B","C"))</f>
        <v>B</v>
      </c>
    </row>
    <row r="554" spans="1:7" x14ac:dyDescent="0.25">
      <c r="A554" s="3">
        <v>553</v>
      </c>
      <c r="B554" s="4">
        <f t="shared" si="8"/>
        <v>0.19956694334175387</v>
      </c>
      <c r="C554" s="10" t="s">
        <v>963</v>
      </c>
      <c r="D554" s="7">
        <v>2237856</v>
      </c>
      <c r="E554" s="8">
        <f>SUM(Tabla1[[#This Row],[VALOR VENTAS]])/SUBTOTAL(109,Tabla1[VALOR VENTAS])</f>
        <v>3.3678430439011443E-4</v>
      </c>
      <c r="F554" s="9">
        <f>+Tabla1[[#This Row],[% del total
de ventas]]+F553</f>
        <v>0.83780203635500272</v>
      </c>
      <c r="G554" s="3" t="str">
        <f>+IF(Tabla1[[#This Row],[%
ACUMULADO]]&lt;=80%,"A",IF(Tabla1[[#This Row],[%
ACUMULADO]]&lt;=95%,"B","C"))</f>
        <v>B</v>
      </c>
    </row>
    <row r="555" spans="1:7" x14ac:dyDescent="0.25">
      <c r="A555" s="3">
        <v>554</v>
      </c>
      <c r="B555" s="4">
        <f t="shared" si="8"/>
        <v>0.19992782389029232</v>
      </c>
      <c r="C555" s="10" t="s">
        <v>965</v>
      </c>
      <c r="D555" s="7">
        <v>2237117.52</v>
      </c>
      <c r="E555" s="8">
        <f>SUM(Tabla1[[#This Row],[VALOR VENTAS]])/SUBTOTAL(109,Tabla1[VALOR VENTAS])</f>
        <v>3.3667316744783306E-4</v>
      </c>
      <c r="F555" s="9">
        <f>+Tabla1[[#This Row],[% del total
de ventas]]+F554</f>
        <v>0.83813870952245051</v>
      </c>
      <c r="G555" s="3" t="str">
        <f>+IF(Tabla1[[#This Row],[%
ACUMULADO]]&lt;=80%,"A",IF(Tabla1[[#This Row],[%
ACUMULADO]]&lt;=95%,"B","C"))</f>
        <v>B</v>
      </c>
    </row>
    <row r="556" spans="1:7" x14ac:dyDescent="0.25">
      <c r="A556" s="3">
        <v>555</v>
      </c>
      <c r="B556" s="4">
        <f t="shared" si="8"/>
        <v>0.20028870443883073</v>
      </c>
      <c r="C556" s="10" t="s">
        <v>967</v>
      </c>
      <c r="D556" s="7">
        <v>2233914.92</v>
      </c>
      <c r="E556" s="8">
        <f>SUM(Tabla1[[#This Row],[VALOR VENTAS]])/SUBTOTAL(109,Tabla1[VALOR VENTAS])</f>
        <v>3.3619119478594606E-4</v>
      </c>
      <c r="F556" s="9">
        <f>+Tabla1[[#This Row],[% del total
de ventas]]+F555</f>
        <v>0.8384749007172364</v>
      </c>
      <c r="G556" s="3" t="str">
        <f>+IF(Tabla1[[#This Row],[%
ACUMULADO]]&lt;=80%,"A",IF(Tabla1[[#This Row],[%
ACUMULADO]]&lt;=95%,"B","C"))</f>
        <v>B</v>
      </c>
    </row>
    <row r="557" spans="1:7" x14ac:dyDescent="0.25">
      <c r="A557" s="3">
        <v>556</v>
      </c>
      <c r="B557" s="4">
        <f t="shared" si="8"/>
        <v>0.20064958498736918</v>
      </c>
      <c r="C557" s="10" t="s">
        <v>969</v>
      </c>
      <c r="D557" s="7">
        <v>2215389.0099999998</v>
      </c>
      <c r="E557" s="8">
        <f>SUM(Tabla1[[#This Row],[VALOR VENTAS]])/SUBTOTAL(109,Tabla1[VALOR VENTAS])</f>
        <v>3.3340315314584769E-4</v>
      </c>
      <c r="F557" s="9">
        <f>+Tabla1[[#This Row],[% del total
de ventas]]+F556</f>
        <v>0.8388083038703823</v>
      </c>
      <c r="G557" s="3" t="str">
        <f>+IF(Tabla1[[#This Row],[%
ACUMULADO]]&lt;=80%,"A",IF(Tabla1[[#This Row],[%
ACUMULADO]]&lt;=95%,"B","C"))</f>
        <v>B</v>
      </c>
    </row>
    <row r="558" spans="1:7" x14ac:dyDescent="0.25">
      <c r="A558" s="3">
        <v>557</v>
      </c>
      <c r="B558" s="4">
        <f t="shared" si="8"/>
        <v>0.20101046553590762</v>
      </c>
      <c r="C558" s="10" t="s">
        <v>971</v>
      </c>
      <c r="D558" s="7">
        <v>2214205</v>
      </c>
      <c r="E558" s="8">
        <f>SUM(Tabla1[[#This Row],[VALOR VENTAS]])/SUBTOTAL(109,Tabla1[VALOR VENTAS])</f>
        <v>3.3322496653140924E-4</v>
      </c>
      <c r="F558" s="9">
        <f>+Tabla1[[#This Row],[% del total
de ventas]]+F557</f>
        <v>0.83914152883691373</v>
      </c>
      <c r="G558" s="3" t="str">
        <f>+IF(Tabla1[[#This Row],[%
ACUMULADO]]&lt;=80%,"A",IF(Tabla1[[#This Row],[%
ACUMULADO]]&lt;=95%,"B","C"))</f>
        <v>B</v>
      </c>
    </row>
    <row r="559" spans="1:7" x14ac:dyDescent="0.25">
      <c r="A559" s="3">
        <v>558</v>
      </c>
      <c r="B559" s="4">
        <f t="shared" si="8"/>
        <v>0.20137134608444604</v>
      </c>
      <c r="C559" s="10" t="s">
        <v>973</v>
      </c>
      <c r="D559" s="7">
        <v>2209507.0799999996</v>
      </c>
      <c r="E559" s="8">
        <f>SUM(Tabla1[[#This Row],[VALOR VENTAS]])/SUBTOTAL(109,Tabla1[VALOR VENTAS])</f>
        <v>3.325179569118088E-4</v>
      </c>
      <c r="F559" s="9">
        <f>+Tabla1[[#This Row],[% del total
de ventas]]+F558</f>
        <v>0.83947404679382553</v>
      </c>
      <c r="G559" s="3" t="str">
        <f>+IF(Tabla1[[#This Row],[%
ACUMULADO]]&lt;=80%,"A",IF(Tabla1[[#This Row],[%
ACUMULADO]]&lt;=95%,"B","C"))</f>
        <v>B</v>
      </c>
    </row>
    <row r="560" spans="1:7" x14ac:dyDescent="0.25">
      <c r="A560" s="3">
        <v>559</v>
      </c>
      <c r="B560" s="4">
        <f t="shared" si="8"/>
        <v>0.20173222663298448</v>
      </c>
      <c r="C560" s="10" t="s">
        <v>975</v>
      </c>
      <c r="D560" s="7">
        <v>2207364.3400000003</v>
      </c>
      <c r="E560" s="8">
        <f>SUM(Tabla1[[#This Row],[VALOR VENTAS]])/SUBTOTAL(109,Tabla1[VALOR VENTAS])</f>
        <v>3.3219548701187394E-4</v>
      </c>
      <c r="F560" s="9">
        <f>+Tabla1[[#This Row],[% del total
de ventas]]+F559</f>
        <v>0.83980624228083744</v>
      </c>
      <c r="G560" s="3" t="str">
        <f>+IF(Tabla1[[#This Row],[%
ACUMULADO]]&lt;=80%,"A",IF(Tabla1[[#This Row],[%
ACUMULADO]]&lt;=95%,"B","C"))</f>
        <v>B</v>
      </c>
    </row>
    <row r="561" spans="1:7" x14ac:dyDescent="0.25">
      <c r="A561" s="3">
        <v>560</v>
      </c>
      <c r="B561" s="4">
        <f t="shared" si="8"/>
        <v>0.20209310718152293</v>
      </c>
      <c r="C561" s="10" t="s">
        <v>822</v>
      </c>
      <c r="D561" s="7">
        <v>2207108</v>
      </c>
      <c r="E561" s="8">
        <f>SUM(Tabla1[[#This Row],[VALOR VENTAS]])/SUBTOTAL(109,Tabla1[VALOR VENTAS])</f>
        <v>3.3215690933369115E-4</v>
      </c>
      <c r="F561" s="9">
        <f>+Tabla1[[#This Row],[% del total
de ventas]]+F560</f>
        <v>0.84013839919017108</v>
      </c>
      <c r="G561" s="3" t="str">
        <f>+IF(Tabla1[[#This Row],[%
ACUMULADO]]&lt;=80%,"A",IF(Tabla1[[#This Row],[%
ACUMULADO]]&lt;=95%,"B","C"))</f>
        <v>B</v>
      </c>
    </row>
    <row r="562" spans="1:7" x14ac:dyDescent="0.25">
      <c r="A562" s="3">
        <v>561</v>
      </c>
      <c r="B562" s="4">
        <f t="shared" si="8"/>
        <v>0.20245398773006135</v>
      </c>
      <c r="C562" s="10" t="s">
        <v>976</v>
      </c>
      <c r="D562" s="7">
        <v>2206940</v>
      </c>
      <c r="E562" s="8">
        <f>SUM(Tabla1[[#This Row],[VALOR VENTAS]])/SUBTOTAL(109,Tabla1[VALOR VENTAS])</f>
        <v>3.3213162631139765E-4</v>
      </c>
      <c r="F562" s="9">
        <f>+Tabla1[[#This Row],[% del total
de ventas]]+F561</f>
        <v>0.84047053081648249</v>
      </c>
      <c r="G562" s="3" t="str">
        <f>+IF(Tabla1[[#This Row],[%
ACUMULADO]]&lt;=80%,"A",IF(Tabla1[[#This Row],[%
ACUMULADO]]&lt;=95%,"B","C"))</f>
        <v>B</v>
      </c>
    </row>
    <row r="563" spans="1:7" x14ac:dyDescent="0.25">
      <c r="A563" s="3">
        <v>562</v>
      </c>
      <c r="B563" s="4">
        <f t="shared" si="8"/>
        <v>0.20281486827859979</v>
      </c>
      <c r="C563" s="10" t="s">
        <v>978</v>
      </c>
      <c r="D563" s="7">
        <v>2202715.8900000006</v>
      </c>
      <c r="E563" s="8">
        <f>SUM(Tabla1[[#This Row],[VALOR VENTAS]])/SUBTOTAL(109,Tabla1[VALOR VENTAS])</f>
        <v>3.3149592233937394E-4</v>
      </c>
      <c r="F563" s="9">
        <f>+Tabla1[[#This Row],[% del total
de ventas]]+F562</f>
        <v>0.84080202673882187</v>
      </c>
      <c r="G563" s="3" t="str">
        <f>+IF(Tabla1[[#This Row],[%
ACUMULADO]]&lt;=80%,"A",IF(Tabla1[[#This Row],[%
ACUMULADO]]&lt;=95%,"B","C"))</f>
        <v>B</v>
      </c>
    </row>
    <row r="564" spans="1:7" x14ac:dyDescent="0.25">
      <c r="A564" s="3">
        <v>563</v>
      </c>
      <c r="B564" s="4">
        <f t="shared" si="8"/>
        <v>0.20317574882713821</v>
      </c>
      <c r="C564" s="10" t="s">
        <v>980</v>
      </c>
      <c r="D564" s="7">
        <v>2190660</v>
      </c>
      <c r="E564" s="8">
        <f>SUM(Tabla1[[#This Row],[VALOR VENTAS]])/SUBTOTAL(109,Tabla1[VALOR VENTAS])</f>
        <v>3.2968158105581774E-4</v>
      </c>
      <c r="F564" s="9">
        <f>+Tabla1[[#This Row],[% del total
de ventas]]+F563</f>
        <v>0.84113170831987771</v>
      </c>
      <c r="G564" s="3" t="str">
        <f>+IF(Tabla1[[#This Row],[%
ACUMULADO]]&lt;=80%,"A",IF(Tabla1[[#This Row],[%
ACUMULADO]]&lt;=95%,"B","C"))</f>
        <v>B</v>
      </c>
    </row>
    <row r="565" spans="1:7" x14ac:dyDescent="0.25">
      <c r="A565" s="3">
        <v>564</v>
      </c>
      <c r="B565" s="4">
        <f t="shared" si="8"/>
        <v>0.20353662937567665</v>
      </c>
      <c r="C565" s="10" t="s">
        <v>981</v>
      </c>
      <c r="D565" s="7">
        <v>2188474.7999999998</v>
      </c>
      <c r="E565" s="8">
        <f>SUM(Tabla1[[#This Row],[VALOR VENTAS]])/SUBTOTAL(109,Tabla1[VALOR VENTAS])</f>
        <v>3.2935272117298644E-4</v>
      </c>
      <c r="F565" s="9">
        <f>+Tabla1[[#This Row],[% del total
de ventas]]+F564</f>
        <v>0.84146106104105067</v>
      </c>
      <c r="G565" s="3" t="str">
        <f>+IF(Tabla1[[#This Row],[%
ACUMULADO]]&lt;=80%,"A",IF(Tabla1[[#This Row],[%
ACUMULADO]]&lt;=95%,"B","C"))</f>
        <v>B</v>
      </c>
    </row>
    <row r="566" spans="1:7" x14ac:dyDescent="0.25">
      <c r="A566" s="3">
        <v>565</v>
      </c>
      <c r="B566" s="4">
        <f t="shared" si="8"/>
        <v>0.2038975099242151</v>
      </c>
      <c r="C566" s="10" t="s">
        <v>982</v>
      </c>
      <c r="D566" s="7">
        <v>2185997</v>
      </c>
      <c r="E566" s="8">
        <f>SUM(Tabla1[[#This Row],[VALOR VENTAS]])/SUBTOTAL(109,Tabla1[VALOR VENTAS])</f>
        <v>3.2897982669299409E-4</v>
      </c>
      <c r="F566" s="9">
        <f>+Tabla1[[#This Row],[% del total
de ventas]]+F565</f>
        <v>0.84179004086774367</v>
      </c>
      <c r="G566" s="3" t="str">
        <f>+IF(Tabla1[[#This Row],[%
ACUMULADO]]&lt;=80%,"A",IF(Tabla1[[#This Row],[%
ACUMULADO]]&lt;=95%,"B","C"))</f>
        <v>B</v>
      </c>
    </row>
    <row r="567" spans="1:7" x14ac:dyDescent="0.25">
      <c r="A567" s="3">
        <v>566</v>
      </c>
      <c r="B567" s="4">
        <f t="shared" si="8"/>
        <v>0.20425839047275351</v>
      </c>
      <c r="C567" s="10" t="s">
        <v>983</v>
      </c>
      <c r="D567" s="7">
        <v>2180779.8200000003</v>
      </c>
      <c r="E567" s="8">
        <f>SUM(Tabla1[[#This Row],[VALOR VENTAS]])/SUBTOTAL(109,Tabla1[VALOR VENTAS])</f>
        <v>3.2819467146532174E-4</v>
      </c>
      <c r="F567" s="9">
        <f>+Tabla1[[#This Row],[% del total
de ventas]]+F566</f>
        <v>0.84211823553920895</v>
      </c>
      <c r="G567" s="3" t="str">
        <f>+IF(Tabla1[[#This Row],[%
ACUMULADO]]&lt;=80%,"A",IF(Tabla1[[#This Row],[%
ACUMULADO]]&lt;=95%,"B","C"))</f>
        <v>B</v>
      </c>
    </row>
    <row r="568" spans="1:7" x14ac:dyDescent="0.25">
      <c r="A568" s="3">
        <v>567</v>
      </c>
      <c r="B568" s="4">
        <f t="shared" si="8"/>
        <v>0.20461927102129196</v>
      </c>
      <c r="C568" s="10" t="s">
        <v>814</v>
      </c>
      <c r="D568" s="7">
        <v>2174032</v>
      </c>
      <c r="E568" s="8">
        <f>SUM(Tabla1[[#This Row],[VALOR VENTAS]])/SUBTOTAL(109,Tabla1[VALOR VENTAS])</f>
        <v>3.2717916382548712E-4</v>
      </c>
      <c r="F568" s="9">
        <f>+Tabla1[[#This Row],[% del total
de ventas]]+F567</f>
        <v>0.84244541470303447</v>
      </c>
      <c r="G568" s="3" t="str">
        <f>+IF(Tabla1[[#This Row],[%
ACUMULADO]]&lt;=80%,"A",IF(Tabla1[[#This Row],[%
ACUMULADO]]&lt;=95%,"B","C"))</f>
        <v>B</v>
      </c>
    </row>
    <row r="569" spans="1:7" x14ac:dyDescent="0.25">
      <c r="A569" s="3">
        <v>568</v>
      </c>
      <c r="B569" s="4">
        <f t="shared" si="8"/>
        <v>0.20498015156983038</v>
      </c>
      <c r="C569" s="10" t="s">
        <v>984</v>
      </c>
      <c r="D569" s="7">
        <v>2172967.44</v>
      </c>
      <c r="E569" s="8">
        <f>SUM(Tabla1[[#This Row],[VALOR VENTAS]])/SUBTOTAL(109,Tabla1[VALOR VENTAS])</f>
        <v>3.2701895374088758E-4</v>
      </c>
      <c r="F569" s="9">
        <f>+Tabla1[[#This Row],[% del total
de ventas]]+F568</f>
        <v>0.84277243365677534</v>
      </c>
      <c r="G569" s="3" t="str">
        <f>+IF(Tabla1[[#This Row],[%
ACUMULADO]]&lt;=80%,"A",IF(Tabla1[[#This Row],[%
ACUMULADO]]&lt;=95%,"B","C"))</f>
        <v>B</v>
      </c>
    </row>
    <row r="570" spans="1:7" x14ac:dyDescent="0.25">
      <c r="A570" s="3">
        <v>569</v>
      </c>
      <c r="B570" s="4">
        <f t="shared" si="8"/>
        <v>0.20534103211836882</v>
      </c>
      <c r="C570" s="10" t="s">
        <v>985</v>
      </c>
      <c r="D570" s="7">
        <v>2170300.75</v>
      </c>
      <c r="E570" s="8">
        <f>SUM(Tabla1[[#This Row],[VALOR VENTAS]])/SUBTOTAL(109,Tabla1[VALOR VENTAS])</f>
        <v>3.2661763241517488E-4</v>
      </c>
      <c r="F570" s="9">
        <f>+Tabla1[[#This Row],[% del total
de ventas]]+F569</f>
        <v>0.84309905128919049</v>
      </c>
      <c r="G570" s="3" t="str">
        <f>+IF(Tabla1[[#This Row],[%
ACUMULADO]]&lt;=80%,"A",IF(Tabla1[[#This Row],[%
ACUMULADO]]&lt;=95%,"B","C"))</f>
        <v>B</v>
      </c>
    </row>
    <row r="571" spans="1:7" x14ac:dyDescent="0.25">
      <c r="A571" s="3">
        <v>570</v>
      </c>
      <c r="B571" s="4">
        <f t="shared" si="8"/>
        <v>0.20570191266690727</v>
      </c>
      <c r="C571" s="10" t="s">
        <v>987</v>
      </c>
      <c r="D571" s="7">
        <v>2154298.5700000003</v>
      </c>
      <c r="E571" s="8">
        <f>SUM(Tabla1[[#This Row],[VALOR VENTAS]])/SUBTOTAL(109,Tabla1[VALOR VENTAS])</f>
        <v>3.24209397452771E-4</v>
      </c>
      <c r="F571" s="9">
        <f>+Tabla1[[#This Row],[% del total
de ventas]]+F570</f>
        <v>0.84342326068664331</v>
      </c>
      <c r="G571" s="3" t="str">
        <f>+IF(Tabla1[[#This Row],[%
ACUMULADO]]&lt;=80%,"A",IF(Tabla1[[#This Row],[%
ACUMULADO]]&lt;=95%,"B","C"))</f>
        <v>B</v>
      </c>
    </row>
    <row r="572" spans="1:7" x14ac:dyDescent="0.25">
      <c r="A572" s="3">
        <v>571</v>
      </c>
      <c r="B572" s="4">
        <f t="shared" si="8"/>
        <v>0.20606279321544568</v>
      </c>
      <c r="C572" s="10" t="s">
        <v>988</v>
      </c>
      <c r="D572" s="7">
        <v>2151998.7600000002</v>
      </c>
      <c r="E572" s="8">
        <f>SUM(Tabla1[[#This Row],[VALOR VENTAS]])/SUBTOTAL(109,Tabla1[VALOR VENTAS])</f>
        <v>3.2386328943193347E-4</v>
      </c>
      <c r="F572" s="9">
        <f>+Tabla1[[#This Row],[% del total
de ventas]]+F571</f>
        <v>0.84374712397607521</v>
      </c>
      <c r="G572" s="3" t="str">
        <f>+IF(Tabla1[[#This Row],[%
ACUMULADO]]&lt;=80%,"A",IF(Tabla1[[#This Row],[%
ACUMULADO]]&lt;=95%,"B","C"))</f>
        <v>B</v>
      </c>
    </row>
    <row r="573" spans="1:7" x14ac:dyDescent="0.25">
      <c r="A573" s="3">
        <v>572</v>
      </c>
      <c r="B573" s="4">
        <f t="shared" si="8"/>
        <v>0.20642367376398413</v>
      </c>
      <c r="C573" s="10" t="s">
        <v>989</v>
      </c>
      <c r="D573" s="7">
        <v>2150000</v>
      </c>
      <c r="E573" s="8">
        <f>SUM(Tabla1[[#This Row],[VALOR VENTAS]])/SUBTOTAL(109,Tabla1[VALOR VENTAS])</f>
        <v>3.2356248768408068E-4</v>
      </c>
      <c r="F573" s="9">
        <f>+Tabla1[[#This Row],[% del total
de ventas]]+F572</f>
        <v>0.84407068646375927</v>
      </c>
      <c r="G573" s="3" t="str">
        <f>+IF(Tabla1[[#This Row],[%
ACUMULADO]]&lt;=80%,"A",IF(Tabla1[[#This Row],[%
ACUMULADO]]&lt;=95%,"B","C"))</f>
        <v>B</v>
      </c>
    </row>
    <row r="574" spans="1:7" x14ac:dyDescent="0.25">
      <c r="A574" s="3">
        <v>573</v>
      </c>
      <c r="B574" s="4">
        <f t="shared" si="8"/>
        <v>0.20678455431252254</v>
      </c>
      <c r="C574" s="10" t="s">
        <v>568</v>
      </c>
      <c r="D574" s="7">
        <v>2130052.9799999995</v>
      </c>
      <c r="E574" s="8">
        <f>SUM(Tabla1[[#This Row],[VALOR VENTAS]])/SUBTOTAL(109,Tabla1[VALOR VENTAS])</f>
        <v>3.2056057725939031E-4</v>
      </c>
      <c r="F574" s="9">
        <f>+Tabla1[[#This Row],[% del total
de ventas]]+F573</f>
        <v>0.84439124704101864</v>
      </c>
      <c r="G574" s="3" t="str">
        <f>+IF(Tabla1[[#This Row],[%
ACUMULADO]]&lt;=80%,"A",IF(Tabla1[[#This Row],[%
ACUMULADO]]&lt;=95%,"B","C"))</f>
        <v>B</v>
      </c>
    </row>
    <row r="575" spans="1:7" x14ac:dyDescent="0.25">
      <c r="A575" s="3">
        <v>574</v>
      </c>
      <c r="B575" s="4">
        <f t="shared" si="8"/>
        <v>0.20714543486106099</v>
      </c>
      <c r="C575" s="10" t="s">
        <v>990</v>
      </c>
      <c r="D575" s="7">
        <v>2121789.5299999998</v>
      </c>
      <c r="E575" s="8">
        <f>SUM(Tabla1[[#This Row],[VALOR VENTAS]])/SUBTOTAL(109,Tabla1[VALOR VENTAS])</f>
        <v>3.1931697612504011E-4</v>
      </c>
      <c r="F575" s="9">
        <f>+Tabla1[[#This Row],[% del total
de ventas]]+F574</f>
        <v>0.84471056401714373</v>
      </c>
      <c r="G575" s="3" t="str">
        <f>+IF(Tabla1[[#This Row],[%
ACUMULADO]]&lt;=80%,"A",IF(Tabla1[[#This Row],[%
ACUMULADO]]&lt;=95%,"B","C"))</f>
        <v>B</v>
      </c>
    </row>
    <row r="576" spans="1:7" x14ac:dyDescent="0.25">
      <c r="A576" s="3">
        <v>575</v>
      </c>
      <c r="B576" s="4">
        <f t="shared" si="8"/>
        <v>0.20750631540959943</v>
      </c>
      <c r="C576" s="10" t="s">
        <v>991</v>
      </c>
      <c r="D576" s="7">
        <v>2115918.7199999997</v>
      </c>
      <c r="E576" s="8">
        <f>SUM(Tabla1[[#This Row],[VALOR VENTAS]])/SUBTOTAL(109,Tabla1[VALOR VENTAS])</f>
        <v>3.1843345338628632E-4</v>
      </c>
      <c r="F576" s="9">
        <f>+Tabla1[[#This Row],[% del total
de ventas]]+F575</f>
        <v>0.84502899747053006</v>
      </c>
      <c r="G576" s="3" t="str">
        <f>+IF(Tabla1[[#This Row],[%
ACUMULADO]]&lt;=80%,"A",IF(Tabla1[[#This Row],[%
ACUMULADO]]&lt;=95%,"B","C"))</f>
        <v>B</v>
      </c>
    </row>
    <row r="577" spans="1:7" x14ac:dyDescent="0.25">
      <c r="A577" s="3">
        <v>576</v>
      </c>
      <c r="B577" s="4">
        <f t="shared" si="8"/>
        <v>0.20786719595813785</v>
      </c>
      <c r="C577" s="10" t="s">
        <v>992</v>
      </c>
      <c r="D577" s="7">
        <v>2113245</v>
      </c>
      <c r="E577" s="8">
        <f>SUM(Tabla1[[#This Row],[VALOR VENTAS]])/SUBTOTAL(109,Tabla1[VALOR VENTAS])</f>
        <v>3.1803107408648606E-4</v>
      </c>
      <c r="F577" s="9">
        <f>+Tabla1[[#This Row],[% del total
de ventas]]+F576</f>
        <v>0.84534702854461652</v>
      </c>
      <c r="G577" s="3" t="str">
        <f>+IF(Tabla1[[#This Row],[%
ACUMULADO]]&lt;=80%,"A",IF(Tabla1[[#This Row],[%
ACUMULADO]]&lt;=95%,"B","C"))</f>
        <v>B</v>
      </c>
    </row>
    <row r="578" spans="1:7" x14ac:dyDescent="0.25">
      <c r="A578" s="3">
        <v>577</v>
      </c>
      <c r="B578" s="4">
        <f t="shared" ref="B578:B641" si="9">+A578/2771</f>
        <v>0.2082280765066763</v>
      </c>
      <c r="C578" s="10" t="s">
        <v>856</v>
      </c>
      <c r="D578" s="7">
        <v>2101366.6800000002</v>
      </c>
      <c r="E578" s="8">
        <f>SUM(Tabla1[[#This Row],[VALOR VENTAS]])/SUBTOTAL(109,Tabla1[VALOR VENTAS])</f>
        <v>3.1624345605452906E-4</v>
      </c>
      <c r="F578" s="9">
        <f>+Tabla1[[#This Row],[% del total
de ventas]]+F577</f>
        <v>0.84566327200067104</v>
      </c>
      <c r="G578" s="3" t="str">
        <f>+IF(Tabla1[[#This Row],[%
ACUMULADO]]&lt;=80%,"A",IF(Tabla1[[#This Row],[%
ACUMULADO]]&lt;=95%,"B","C"))</f>
        <v>B</v>
      </c>
    </row>
    <row r="579" spans="1:7" x14ac:dyDescent="0.25">
      <c r="A579" s="3">
        <v>578</v>
      </c>
      <c r="B579" s="4">
        <f t="shared" si="9"/>
        <v>0.20858895705521471</v>
      </c>
      <c r="C579" s="10" t="s">
        <v>399</v>
      </c>
      <c r="D579" s="7">
        <v>2097313.75</v>
      </c>
      <c r="E579" s="8">
        <f>SUM(Tabla1[[#This Row],[VALOR VENTAS]])/SUBTOTAL(109,Tabla1[VALOR VENTAS])</f>
        <v>3.156335136762921E-4</v>
      </c>
      <c r="F579" s="9">
        <f>+Tabla1[[#This Row],[% del total
de ventas]]+F578</f>
        <v>0.84597890551434729</v>
      </c>
      <c r="G579" s="3" t="str">
        <f>+IF(Tabla1[[#This Row],[%
ACUMULADO]]&lt;=80%,"A",IF(Tabla1[[#This Row],[%
ACUMULADO]]&lt;=95%,"B","C"))</f>
        <v>B</v>
      </c>
    </row>
    <row r="580" spans="1:7" x14ac:dyDescent="0.25">
      <c r="A580" s="3">
        <v>579</v>
      </c>
      <c r="B580" s="4">
        <f t="shared" si="9"/>
        <v>0.20894983760375316</v>
      </c>
      <c r="C580" s="10" t="s">
        <v>507</v>
      </c>
      <c r="D580" s="7">
        <v>2096930.49</v>
      </c>
      <c r="E580" s="8">
        <f>SUM(Tabla1[[#This Row],[VALOR VENTAS]])/SUBTOTAL(109,Tabla1[VALOR VENTAS])</f>
        <v>3.1557583527674335E-4</v>
      </c>
      <c r="F580" s="9">
        <f>+Tabla1[[#This Row],[% del total
de ventas]]+F579</f>
        <v>0.84629448134962404</v>
      </c>
      <c r="G580" s="3" t="str">
        <f>+IF(Tabla1[[#This Row],[%
ACUMULADO]]&lt;=80%,"A",IF(Tabla1[[#This Row],[%
ACUMULADO]]&lt;=95%,"B","C"))</f>
        <v>B</v>
      </c>
    </row>
    <row r="581" spans="1:7" x14ac:dyDescent="0.25">
      <c r="A581" s="3">
        <v>580</v>
      </c>
      <c r="B581" s="4">
        <f t="shared" si="9"/>
        <v>0.2093107181522916</v>
      </c>
      <c r="C581" s="10" t="s">
        <v>994</v>
      </c>
      <c r="D581" s="7">
        <v>2090264</v>
      </c>
      <c r="E581" s="8">
        <f>SUM(Tabla1[[#This Row],[VALOR VENTAS]])/SUBTOTAL(109,Tabla1[VALOR VENTAS])</f>
        <v>3.1457256732859404E-4</v>
      </c>
      <c r="F581" s="9">
        <f>+Tabla1[[#This Row],[% del total
de ventas]]+F580</f>
        <v>0.84660905391695263</v>
      </c>
      <c r="G581" s="3" t="str">
        <f>+IF(Tabla1[[#This Row],[%
ACUMULADO]]&lt;=80%,"A",IF(Tabla1[[#This Row],[%
ACUMULADO]]&lt;=95%,"B","C"))</f>
        <v>B</v>
      </c>
    </row>
    <row r="582" spans="1:7" x14ac:dyDescent="0.25">
      <c r="A582" s="3">
        <v>581</v>
      </c>
      <c r="B582" s="4">
        <f t="shared" si="9"/>
        <v>0.20967159870083002</v>
      </c>
      <c r="C582" s="10" t="s">
        <v>936</v>
      </c>
      <c r="D582" s="7">
        <v>2087486.4400000002</v>
      </c>
      <c r="E582" s="8">
        <f>SUM(Tabla1[[#This Row],[VALOR VENTAS]])/SUBTOTAL(109,Tabla1[VALOR VENTAS])</f>
        <v>3.1415456071310949E-4</v>
      </c>
      <c r="F582" s="9">
        <f>+Tabla1[[#This Row],[% del total
de ventas]]+F581</f>
        <v>0.84692320847766578</v>
      </c>
      <c r="G582" s="3" t="str">
        <f>+IF(Tabla1[[#This Row],[%
ACUMULADO]]&lt;=80%,"A",IF(Tabla1[[#This Row],[%
ACUMULADO]]&lt;=95%,"B","C"))</f>
        <v>B</v>
      </c>
    </row>
    <row r="583" spans="1:7" x14ac:dyDescent="0.25">
      <c r="A583" s="3">
        <v>582</v>
      </c>
      <c r="B583" s="4">
        <f t="shared" si="9"/>
        <v>0.21003247924936846</v>
      </c>
      <c r="C583" s="10" t="s">
        <v>995</v>
      </c>
      <c r="D583" s="7">
        <v>2086143</v>
      </c>
      <c r="E583" s="8">
        <f>SUM(Tabla1[[#This Row],[VALOR VENTAS]])/SUBTOTAL(109,Tabla1[VALOR VENTAS])</f>
        <v>3.1395238081150282E-4</v>
      </c>
      <c r="F583" s="9">
        <f>+Tabla1[[#This Row],[% del total
de ventas]]+F582</f>
        <v>0.84723716085847733</v>
      </c>
      <c r="G583" s="3" t="str">
        <f>+IF(Tabla1[[#This Row],[%
ACUMULADO]]&lt;=80%,"A",IF(Tabla1[[#This Row],[%
ACUMULADO]]&lt;=95%,"B","C"))</f>
        <v>B</v>
      </c>
    </row>
    <row r="584" spans="1:7" x14ac:dyDescent="0.25">
      <c r="A584" s="3">
        <v>583</v>
      </c>
      <c r="B584" s="4">
        <f t="shared" si="9"/>
        <v>0.21039335979790688</v>
      </c>
      <c r="C584" s="10" t="s">
        <v>996</v>
      </c>
      <c r="D584" s="7">
        <v>2085112.35</v>
      </c>
      <c r="E584" s="8">
        <f>SUM(Tabla1[[#This Row],[VALOR VENTAS]])/SUBTOTAL(109,Tabla1[VALOR VENTAS])</f>
        <v>3.1379727398455791E-4</v>
      </c>
      <c r="F584" s="9">
        <f>+Tabla1[[#This Row],[% del total
de ventas]]+F583</f>
        <v>0.84755095813246184</v>
      </c>
      <c r="G584" s="3" t="str">
        <f>+IF(Tabla1[[#This Row],[%
ACUMULADO]]&lt;=80%,"A",IF(Tabla1[[#This Row],[%
ACUMULADO]]&lt;=95%,"B","C"))</f>
        <v>B</v>
      </c>
    </row>
    <row r="585" spans="1:7" x14ac:dyDescent="0.25">
      <c r="A585" s="3">
        <v>584</v>
      </c>
      <c r="B585" s="4">
        <f t="shared" si="9"/>
        <v>0.21075424034644533</v>
      </c>
      <c r="C585" s="10" t="s">
        <v>997</v>
      </c>
      <c r="D585" s="7">
        <v>2083736</v>
      </c>
      <c r="E585" s="8">
        <f>SUM(Tabla1[[#This Row],[VALOR VENTAS]])/SUBTOTAL(109,Tabla1[VALOR VENTAS])</f>
        <v>3.1359014131947699E-4</v>
      </c>
      <c r="F585" s="9">
        <f>+Tabla1[[#This Row],[% del total
de ventas]]+F584</f>
        <v>0.84786454827378133</v>
      </c>
      <c r="G585" s="3" t="str">
        <f>+IF(Tabla1[[#This Row],[%
ACUMULADO]]&lt;=80%,"A",IF(Tabla1[[#This Row],[%
ACUMULADO]]&lt;=95%,"B","C"))</f>
        <v>B</v>
      </c>
    </row>
    <row r="586" spans="1:7" x14ac:dyDescent="0.25">
      <c r="A586" s="3">
        <v>585</v>
      </c>
      <c r="B586" s="4">
        <f t="shared" si="9"/>
        <v>0.21111512089498377</v>
      </c>
      <c r="C586" s="10" t="s">
        <v>998</v>
      </c>
      <c r="D586" s="7">
        <v>2076369.28</v>
      </c>
      <c r="E586" s="8">
        <f>SUM(Tabla1[[#This Row],[VALOR VENTAS]])/SUBTOTAL(109,Tabla1[VALOR VENTAS])</f>
        <v>3.1248149283144344E-4</v>
      </c>
      <c r="F586" s="9">
        <f>+Tabla1[[#This Row],[% del total
de ventas]]+F585</f>
        <v>0.8481770297666128</v>
      </c>
      <c r="G586" s="3" t="str">
        <f>+IF(Tabla1[[#This Row],[%
ACUMULADO]]&lt;=80%,"A",IF(Tabla1[[#This Row],[%
ACUMULADO]]&lt;=95%,"B","C"))</f>
        <v>B</v>
      </c>
    </row>
    <row r="587" spans="1:7" x14ac:dyDescent="0.25">
      <c r="A587" s="3">
        <v>586</v>
      </c>
      <c r="B587" s="4">
        <f t="shared" si="9"/>
        <v>0.21147600144352219</v>
      </c>
      <c r="C587" s="10" t="s">
        <v>999</v>
      </c>
      <c r="D587" s="7">
        <v>2071543</v>
      </c>
      <c r="E587" s="8">
        <f>SUM(Tabla1[[#This Row],[VALOR VENTAS]])/SUBTOTAL(109,Tabla1[VALOR VENTAS])</f>
        <v>3.1175516577885742E-4</v>
      </c>
      <c r="F587" s="9">
        <f>+Tabla1[[#This Row],[% del total
de ventas]]+F586</f>
        <v>0.84848878493239166</v>
      </c>
      <c r="G587" s="3" t="str">
        <f>+IF(Tabla1[[#This Row],[%
ACUMULADO]]&lt;=80%,"A",IF(Tabla1[[#This Row],[%
ACUMULADO]]&lt;=95%,"B","C"))</f>
        <v>B</v>
      </c>
    </row>
    <row r="588" spans="1:7" x14ac:dyDescent="0.25">
      <c r="A588" s="3">
        <v>587</v>
      </c>
      <c r="B588" s="4">
        <f t="shared" si="9"/>
        <v>0.21183688199206063</v>
      </c>
      <c r="C588" s="10" t="s">
        <v>163</v>
      </c>
      <c r="D588" s="7">
        <v>2064104.53</v>
      </c>
      <c r="E588" s="8">
        <f>SUM(Tabla1[[#This Row],[VALOR VENTAS]])/SUBTOTAL(109,Tabla1[VALOR VENTAS])</f>
        <v>3.1063571933338612E-4</v>
      </c>
      <c r="F588" s="9">
        <f>+Tabla1[[#This Row],[% del total
de ventas]]+F587</f>
        <v>0.84879942065172509</v>
      </c>
      <c r="G588" s="3" t="str">
        <f>+IF(Tabla1[[#This Row],[%
ACUMULADO]]&lt;=80%,"A",IF(Tabla1[[#This Row],[%
ACUMULADO]]&lt;=95%,"B","C"))</f>
        <v>B</v>
      </c>
    </row>
    <row r="589" spans="1:7" x14ac:dyDescent="0.25">
      <c r="A589" s="3">
        <v>588</v>
      </c>
      <c r="B589" s="4">
        <f t="shared" si="9"/>
        <v>0.21219776254059905</v>
      </c>
      <c r="C589" s="10" t="s">
        <v>1000</v>
      </c>
      <c r="D589" s="7">
        <v>2061533</v>
      </c>
      <c r="E589" s="8">
        <f>SUM(Tabla1[[#This Row],[VALOR VENTAS]])/SUBTOTAL(109,Tabla1[VALOR VENTAS])</f>
        <v>3.1024871903387248E-4</v>
      </c>
      <c r="F589" s="9">
        <f>+Tabla1[[#This Row],[% del total
de ventas]]+F588</f>
        <v>0.84910966937075893</v>
      </c>
      <c r="G589" s="3" t="str">
        <f>+IF(Tabla1[[#This Row],[%
ACUMULADO]]&lt;=80%,"A",IF(Tabla1[[#This Row],[%
ACUMULADO]]&lt;=95%,"B","C"))</f>
        <v>B</v>
      </c>
    </row>
    <row r="590" spans="1:7" x14ac:dyDescent="0.25">
      <c r="A590" s="3">
        <v>589</v>
      </c>
      <c r="B590" s="4">
        <f t="shared" si="9"/>
        <v>0.21255864308913749</v>
      </c>
      <c r="C590" s="10" t="s">
        <v>1001</v>
      </c>
      <c r="D590" s="7">
        <v>2060059.52</v>
      </c>
      <c r="E590" s="8">
        <f>SUM(Tabla1[[#This Row],[VALOR VENTAS]])/SUBTOTAL(109,Tabla1[VALOR VENTAS])</f>
        <v>3.1002696886905728E-4</v>
      </c>
      <c r="F590" s="9">
        <f>+Tabla1[[#This Row],[% del total
de ventas]]+F589</f>
        <v>0.84941969633962799</v>
      </c>
      <c r="G590" s="3" t="str">
        <f>+IF(Tabla1[[#This Row],[%
ACUMULADO]]&lt;=80%,"A",IF(Tabla1[[#This Row],[%
ACUMULADO]]&lt;=95%,"B","C"))</f>
        <v>B</v>
      </c>
    </row>
    <row r="591" spans="1:7" x14ac:dyDescent="0.25">
      <c r="A591" s="3">
        <v>590</v>
      </c>
      <c r="B591" s="4">
        <f t="shared" si="9"/>
        <v>0.21291952363767594</v>
      </c>
      <c r="C591" s="10" t="s">
        <v>1002</v>
      </c>
      <c r="D591" s="7">
        <v>2057892.4500000002</v>
      </c>
      <c r="E591" s="8">
        <f>SUM(Tabla1[[#This Row],[VALOR VENTAS]])/SUBTOTAL(109,Tabla1[VALOR VENTAS])</f>
        <v>3.097008374457152E-4</v>
      </c>
      <c r="F591" s="9">
        <f>+Tabla1[[#This Row],[% del total
de ventas]]+F590</f>
        <v>0.84972939717707374</v>
      </c>
      <c r="G591" s="3" t="str">
        <f>+IF(Tabla1[[#This Row],[%
ACUMULADO]]&lt;=80%,"A",IF(Tabla1[[#This Row],[%
ACUMULADO]]&lt;=95%,"B","C"))</f>
        <v>B</v>
      </c>
    </row>
    <row r="592" spans="1:7" x14ac:dyDescent="0.25">
      <c r="A592" s="3">
        <v>591</v>
      </c>
      <c r="B592" s="4">
        <f t="shared" si="9"/>
        <v>0.21328040418621436</v>
      </c>
      <c r="C592" s="10" t="s">
        <v>1004</v>
      </c>
      <c r="D592" s="7">
        <v>2054662.26</v>
      </c>
      <c r="E592" s="8">
        <f>SUM(Tabla1[[#This Row],[VALOR VENTAS]])/SUBTOTAL(109,Tabla1[VALOR VENTAS])</f>
        <v>3.092147126493932E-4</v>
      </c>
      <c r="F592" s="9">
        <f>+Tabla1[[#This Row],[% del total
de ventas]]+F591</f>
        <v>0.85003861188972318</v>
      </c>
      <c r="G592" s="3" t="str">
        <f>+IF(Tabla1[[#This Row],[%
ACUMULADO]]&lt;=80%,"A",IF(Tabla1[[#This Row],[%
ACUMULADO]]&lt;=95%,"B","C"))</f>
        <v>B</v>
      </c>
    </row>
    <row r="593" spans="1:7" x14ac:dyDescent="0.25">
      <c r="A593" s="3">
        <v>592</v>
      </c>
      <c r="B593" s="4">
        <f t="shared" si="9"/>
        <v>0.2136412847347528</v>
      </c>
      <c r="C593" s="10" t="s">
        <v>1005</v>
      </c>
      <c r="D593" s="7">
        <v>2049007.63</v>
      </c>
      <c r="E593" s="8">
        <f>SUM(Tabla1[[#This Row],[VALOR VENTAS]])/SUBTOTAL(109,Tabla1[VALOR VENTAS])</f>
        <v>3.0836372374254059E-4</v>
      </c>
      <c r="F593" s="9">
        <f>+Tabla1[[#This Row],[% del total
de ventas]]+F592</f>
        <v>0.85034697561346573</v>
      </c>
      <c r="G593" s="3" t="str">
        <f>+IF(Tabla1[[#This Row],[%
ACUMULADO]]&lt;=80%,"A",IF(Tabla1[[#This Row],[%
ACUMULADO]]&lt;=95%,"B","C"))</f>
        <v>B</v>
      </c>
    </row>
    <row r="594" spans="1:7" x14ac:dyDescent="0.25">
      <c r="A594" s="3">
        <v>593</v>
      </c>
      <c r="B594" s="4">
        <f t="shared" si="9"/>
        <v>0.21400216528329122</v>
      </c>
      <c r="C594" s="10" t="s">
        <v>1007</v>
      </c>
      <c r="D594" s="7">
        <v>2035625.22</v>
      </c>
      <c r="E594" s="8">
        <f>SUM(Tabla1[[#This Row],[VALOR VENTAS]])/SUBTOTAL(109,Tabla1[VALOR VENTAS])</f>
        <v>3.0634974891890885E-4</v>
      </c>
      <c r="F594" s="9">
        <f>+Tabla1[[#This Row],[% del total
de ventas]]+F593</f>
        <v>0.85065332536238458</v>
      </c>
      <c r="G594" s="3" t="str">
        <f>+IF(Tabla1[[#This Row],[%
ACUMULADO]]&lt;=80%,"A",IF(Tabla1[[#This Row],[%
ACUMULADO]]&lt;=95%,"B","C"))</f>
        <v>B</v>
      </c>
    </row>
    <row r="595" spans="1:7" x14ac:dyDescent="0.25">
      <c r="A595" s="3">
        <v>594</v>
      </c>
      <c r="B595" s="4">
        <f t="shared" si="9"/>
        <v>0.21436304583182966</v>
      </c>
      <c r="C595" s="10" t="s">
        <v>1009</v>
      </c>
      <c r="D595" s="7">
        <v>2028679.6000000003</v>
      </c>
      <c r="E595" s="8">
        <f>SUM(Tabla1[[#This Row],[VALOR VENTAS]])/SUBTOTAL(109,Tabla1[VALOR VENTAS])</f>
        <v>3.0530447353020734E-4</v>
      </c>
      <c r="F595" s="9">
        <f>+Tabla1[[#This Row],[% del total
de ventas]]+F594</f>
        <v>0.85095862983591475</v>
      </c>
      <c r="G595" s="3" t="str">
        <f>+IF(Tabla1[[#This Row],[%
ACUMULADO]]&lt;=80%,"A",IF(Tabla1[[#This Row],[%
ACUMULADO]]&lt;=95%,"B","C"))</f>
        <v>B</v>
      </c>
    </row>
    <row r="596" spans="1:7" x14ac:dyDescent="0.25">
      <c r="A596" s="3">
        <v>595</v>
      </c>
      <c r="B596" s="4">
        <f t="shared" si="9"/>
        <v>0.21472392638036811</v>
      </c>
      <c r="C596" s="10" t="s">
        <v>1010</v>
      </c>
      <c r="D596" s="7">
        <v>2022242.7600000002</v>
      </c>
      <c r="E596" s="8">
        <f>SUM(Tabla1[[#This Row],[VALOR VENTAS]])/SUBTOTAL(109,Tabla1[VALOR VENTAS])</f>
        <v>3.0433576657056807E-4</v>
      </c>
      <c r="F596" s="9">
        <f>+Tabla1[[#This Row],[% del total
de ventas]]+F595</f>
        <v>0.85126296560248527</v>
      </c>
      <c r="G596" s="3" t="str">
        <f>+IF(Tabla1[[#This Row],[%
ACUMULADO]]&lt;=80%,"A",IF(Tabla1[[#This Row],[%
ACUMULADO]]&lt;=95%,"B","C"))</f>
        <v>B</v>
      </c>
    </row>
    <row r="597" spans="1:7" x14ac:dyDescent="0.25">
      <c r="A597" s="3">
        <v>596</v>
      </c>
      <c r="B597" s="4">
        <f t="shared" si="9"/>
        <v>0.21508480692890652</v>
      </c>
      <c r="C597" s="10" t="s">
        <v>1012</v>
      </c>
      <c r="D597" s="7">
        <v>2009660.75</v>
      </c>
      <c r="E597" s="8">
        <f>SUM(Tabla1[[#This Row],[VALOR VENTAS]])/SUBTOTAL(109,Tabla1[VALOR VENTAS])</f>
        <v>3.0244224728886293E-4</v>
      </c>
      <c r="F597" s="9">
        <f>+Tabla1[[#This Row],[% del total
de ventas]]+F596</f>
        <v>0.85156540784977408</v>
      </c>
      <c r="G597" s="3" t="str">
        <f>+IF(Tabla1[[#This Row],[%
ACUMULADO]]&lt;=80%,"A",IF(Tabla1[[#This Row],[%
ACUMULADO]]&lt;=95%,"B","C"))</f>
        <v>B</v>
      </c>
    </row>
    <row r="598" spans="1:7" x14ac:dyDescent="0.25">
      <c r="A598" s="3">
        <v>597</v>
      </c>
      <c r="B598" s="4">
        <f t="shared" si="9"/>
        <v>0.21544568747744497</v>
      </c>
      <c r="C598" s="10" t="s">
        <v>1014</v>
      </c>
      <c r="D598" s="7">
        <v>2009299.9000000001</v>
      </c>
      <c r="E598" s="8">
        <f>SUM(Tabla1[[#This Row],[VALOR VENTAS]])/SUBTOTAL(109,Tabla1[VALOR VENTAS])</f>
        <v>3.0238794146389517E-4</v>
      </c>
      <c r="F598" s="9">
        <f>+Tabla1[[#This Row],[% del total
de ventas]]+F597</f>
        <v>0.85186779579123795</v>
      </c>
      <c r="G598" s="3" t="str">
        <f>+IF(Tabla1[[#This Row],[%
ACUMULADO]]&lt;=80%,"A",IF(Tabla1[[#This Row],[%
ACUMULADO]]&lt;=95%,"B","C"))</f>
        <v>B</v>
      </c>
    </row>
    <row r="599" spans="1:7" x14ac:dyDescent="0.25">
      <c r="A599" s="3">
        <v>598</v>
      </c>
      <c r="B599" s="4">
        <f t="shared" si="9"/>
        <v>0.21580656802598339</v>
      </c>
      <c r="C599" s="10" t="s">
        <v>1016</v>
      </c>
      <c r="D599" s="7">
        <v>1995690.49</v>
      </c>
      <c r="E599" s="8">
        <f>SUM(Tabla1[[#This Row],[VALOR VENTAS]])/SUBTOTAL(109,Tabla1[VALOR VENTAS])</f>
        <v>3.003398044613311E-4</v>
      </c>
      <c r="F599" s="9">
        <f>+Tabla1[[#This Row],[% del total
de ventas]]+F598</f>
        <v>0.85216813559569926</v>
      </c>
      <c r="G599" s="3" t="str">
        <f>+IF(Tabla1[[#This Row],[%
ACUMULADO]]&lt;=80%,"A",IF(Tabla1[[#This Row],[%
ACUMULADO]]&lt;=95%,"B","C"))</f>
        <v>B</v>
      </c>
    </row>
    <row r="600" spans="1:7" x14ac:dyDescent="0.25">
      <c r="A600" s="3">
        <v>599</v>
      </c>
      <c r="B600" s="4">
        <f t="shared" si="9"/>
        <v>0.21616744857452183</v>
      </c>
      <c r="C600" s="10" t="s">
        <v>1018</v>
      </c>
      <c r="D600" s="7">
        <v>1994093</v>
      </c>
      <c r="E600" s="8">
        <f>SUM(Tabla1[[#This Row],[VALOR VENTAS]])/SUBTOTAL(109,Tabla1[VALOR VENTAS])</f>
        <v>3.0009939151321466E-4</v>
      </c>
      <c r="F600" s="9">
        <f>+Tabla1[[#This Row],[% del total
de ventas]]+F599</f>
        <v>0.85246823498721247</v>
      </c>
      <c r="G600" s="3" t="str">
        <f>+IF(Tabla1[[#This Row],[%
ACUMULADO]]&lt;=80%,"A",IF(Tabla1[[#This Row],[%
ACUMULADO]]&lt;=95%,"B","C"))</f>
        <v>B</v>
      </c>
    </row>
    <row r="601" spans="1:7" x14ac:dyDescent="0.25">
      <c r="A601" s="3">
        <v>600</v>
      </c>
      <c r="B601" s="4">
        <f t="shared" si="9"/>
        <v>0.21652832912306028</v>
      </c>
      <c r="C601" s="10" t="s">
        <v>1020</v>
      </c>
      <c r="D601" s="7">
        <v>1988705.2</v>
      </c>
      <c r="E601" s="8">
        <f>SUM(Tabla1[[#This Row],[VALOR VENTAS]])/SUBTOTAL(109,Tabla1[VALOR VENTAS])</f>
        <v>2.9928855896849637E-4</v>
      </c>
      <c r="F601" s="9">
        <f>+Tabla1[[#This Row],[% del total
de ventas]]+F600</f>
        <v>0.85276752354618102</v>
      </c>
      <c r="G601" s="3" t="str">
        <f>+IF(Tabla1[[#This Row],[%
ACUMULADO]]&lt;=80%,"A",IF(Tabla1[[#This Row],[%
ACUMULADO]]&lt;=95%,"B","C"))</f>
        <v>B</v>
      </c>
    </row>
    <row r="602" spans="1:7" x14ac:dyDescent="0.25">
      <c r="A602" s="3">
        <v>601</v>
      </c>
      <c r="B602" s="4">
        <f t="shared" si="9"/>
        <v>0.21688920967159869</v>
      </c>
      <c r="C602" s="10" t="s">
        <v>1022</v>
      </c>
      <c r="D602" s="7">
        <v>1988135.04</v>
      </c>
      <c r="E602" s="8">
        <f>SUM(Tabla1[[#This Row],[VALOR VENTAS]])/SUBTOTAL(109,Tabla1[VALOR VENTAS])</f>
        <v>2.9920275320664618E-4</v>
      </c>
      <c r="F602" s="9">
        <f>+Tabla1[[#This Row],[% del total
de ventas]]+F601</f>
        <v>0.85306672629938762</v>
      </c>
      <c r="G602" s="3" t="str">
        <f>+IF(Tabla1[[#This Row],[%
ACUMULADO]]&lt;=80%,"A",IF(Tabla1[[#This Row],[%
ACUMULADO]]&lt;=95%,"B","C"))</f>
        <v>B</v>
      </c>
    </row>
    <row r="603" spans="1:7" x14ac:dyDescent="0.25">
      <c r="A603" s="3">
        <v>602</v>
      </c>
      <c r="B603" s="4">
        <f t="shared" si="9"/>
        <v>0.21725009022013714</v>
      </c>
      <c r="C603" s="10" t="s">
        <v>1023</v>
      </c>
      <c r="D603" s="7">
        <v>1985966.9500000004</v>
      </c>
      <c r="E603" s="8">
        <f>SUM(Tabla1[[#This Row],[VALOR VENTAS]])/SUBTOTAL(109,Tabla1[VALOR VENTAS])</f>
        <v>2.988764682792402E-4</v>
      </c>
      <c r="F603" s="9">
        <f>+Tabla1[[#This Row],[% del total
de ventas]]+F602</f>
        <v>0.85336560276766682</v>
      </c>
      <c r="G603" s="3" t="str">
        <f>+IF(Tabla1[[#This Row],[%
ACUMULADO]]&lt;=80%,"A",IF(Tabla1[[#This Row],[%
ACUMULADO]]&lt;=95%,"B","C"))</f>
        <v>B</v>
      </c>
    </row>
    <row r="604" spans="1:7" x14ac:dyDescent="0.25">
      <c r="A604" s="3">
        <v>603</v>
      </c>
      <c r="B604" s="4">
        <f t="shared" si="9"/>
        <v>0.21761097076867555</v>
      </c>
      <c r="C604" s="10" t="s">
        <v>414</v>
      </c>
      <c r="D604" s="7">
        <v>1982100</v>
      </c>
      <c r="E604" s="8">
        <f>SUM(Tabla1[[#This Row],[VALOR VENTAS]])/SUBTOTAL(109,Tabla1[VALOR VENTAS])</f>
        <v>2.9829451480865876E-4</v>
      </c>
      <c r="F604" s="9">
        <f>+Tabla1[[#This Row],[% del total
de ventas]]+F603</f>
        <v>0.85366389728247549</v>
      </c>
      <c r="G604" s="3" t="str">
        <f>+IF(Tabla1[[#This Row],[%
ACUMULADO]]&lt;=80%,"A",IF(Tabla1[[#This Row],[%
ACUMULADO]]&lt;=95%,"B","C"))</f>
        <v>B</v>
      </c>
    </row>
    <row r="605" spans="1:7" x14ac:dyDescent="0.25">
      <c r="A605" s="3">
        <v>604</v>
      </c>
      <c r="B605" s="4">
        <f t="shared" si="9"/>
        <v>0.217971851317214</v>
      </c>
      <c r="C605" s="10" t="s">
        <v>1026</v>
      </c>
      <c r="D605" s="7">
        <v>1981189.8799999997</v>
      </c>
      <c r="E605" s="8">
        <f>SUM(Tabla1[[#This Row],[VALOR VENTAS]])/SUBTOTAL(109,Tabla1[VALOR VENTAS])</f>
        <v>2.981575470452675E-4</v>
      </c>
      <c r="F605" s="9">
        <f>+Tabla1[[#This Row],[% del total
de ventas]]+F604</f>
        <v>0.85396205482952081</v>
      </c>
      <c r="G605" s="3" t="str">
        <f>+IF(Tabla1[[#This Row],[%
ACUMULADO]]&lt;=80%,"A",IF(Tabla1[[#This Row],[%
ACUMULADO]]&lt;=95%,"B","C"))</f>
        <v>B</v>
      </c>
    </row>
    <row r="606" spans="1:7" x14ac:dyDescent="0.25">
      <c r="A606" s="3">
        <v>605</v>
      </c>
      <c r="B606" s="4">
        <f t="shared" si="9"/>
        <v>0.21833273186575244</v>
      </c>
      <c r="C606" s="10" t="s">
        <v>1028</v>
      </c>
      <c r="D606" s="7">
        <v>1977538</v>
      </c>
      <c r="E606" s="8">
        <f>SUM(Tabla1[[#This Row],[VALOR VENTAS]])/SUBTOTAL(109,Tabla1[VALOR VENTAS])</f>
        <v>2.9760796035804724E-4</v>
      </c>
      <c r="F606" s="9">
        <f>+Tabla1[[#This Row],[% del total
de ventas]]+F605</f>
        <v>0.85425966278987886</v>
      </c>
      <c r="G606" s="3" t="str">
        <f>+IF(Tabla1[[#This Row],[%
ACUMULADO]]&lt;=80%,"A",IF(Tabla1[[#This Row],[%
ACUMULADO]]&lt;=95%,"B","C"))</f>
        <v>B</v>
      </c>
    </row>
    <row r="607" spans="1:7" x14ac:dyDescent="0.25">
      <c r="A607" s="3">
        <v>606</v>
      </c>
      <c r="B607" s="4">
        <f t="shared" si="9"/>
        <v>0.21869361241429086</v>
      </c>
      <c r="C607" s="10" t="s">
        <v>1030</v>
      </c>
      <c r="D607" s="7">
        <v>1956593.19</v>
      </c>
      <c r="E607" s="8">
        <f>SUM(Tabla1[[#This Row],[VALOR VENTAS]])/SUBTOTAL(109,Tabla1[VALOR VENTAS])</f>
        <v>2.9445588834517726E-4</v>
      </c>
      <c r="F607" s="9">
        <f>+Tabla1[[#This Row],[% del total
de ventas]]+F606</f>
        <v>0.85455411867822406</v>
      </c>
      <c r="G607" s="3" t="str">
        <f>+IF(Tabla1[[#This Row],[%
ACUMULADO]]&lt;=80%,"A",IF(Tabla1[[#This Row],[%
ACUMULADO]]&lt;=95%,"B","C"))</f>
        <v>B</v>
      </c>
    </row>
    <row r="608" spans="1:7" x14ac:dyDescent="0.25">
      <c r="A608" s="3">
        <v>607</v>
      </c>
      <c r="B608" s="4">
        <f t="shared" si="9"/>
        <v>0.21905449296282931</v>
      </c>
      <c r="C608" s="10" t="s">
        <v>1032</v>
      </c>
      <c r="D608" s="7">
        <v>1951020</v>
      </c>
      <c r="E608" s="8">
        <f>SUM(Tabla1[[#This Row],[VALOR VENTAS]])/SUBTOTAL(109,Tabla1[VALOR VENTAS])</f>
        <v>2.9361715568436978E-4</v>
      </c>
      <c r="F608" s="9">
        <f>+Tabla1[[#This Row],[% del total
de ventas]]+F607</f>
        <v>0.85484773583390838</v>
      </c>
      <c r="G608" s="3" t="str">
        <f>+IF(Tabla1[[#This Row],[%
ACUMULADO]]&lt;=80%,"A",IF(Tabla1[[#This Row],[%
ACUMULADO]]&lt;=95%,"B","C"))</f>
        <v>B</v>
      </c>
    </row>
    <row r="609" spans="1:7" x14ac:dyDescent="0.25">
      <c r="A609" s="3">
        <v>608</v>
      </c>
      <c r="B609" s="4">
        <f t="shared" si="9"/>
        <v>0.21941537351136775</v>
      </c>
      <c r="C609" s="10" t="s">
        <v>1033</v>
      </c>
      <c r="D609" s="7">
        <v>1944947.2000000002</v>
      </c>
      <c r="E609" s="8">
        <f>SUM(Tabla1[[#This Row],[VALOR VENTAS]])/SUBTOTAL(109,Tabla1[VALOR VENTAS])</f>
        <v>2.9270323462613358E-4</v>
      </c>
      <c r="F609" s="9">
        <f>+Tabla1[[#This Row],[% del total
de ventas]]+F608</f>
        <v>0.85514043906853454</v>
      </c>
      <c r="G609" s="3" t="str">
        <f>+IF(Tabla1[[#This Row],[%
ACUMULADO]]&lt;=80%,"A",IF(Tabla1[[#This Row],[%
ACUMULADO]]&lt;=95%,"B","C"))</f>
        <v>B</v>
      </c>
    </row>
    <row r="610" spans="1:7" x14ac:dyDescent="0.25">
      <c r="A610" s="3">
        <v>609</v>
      </c>
      <c r="B610" s="4">
        <f t="shared" si="9"/>
        <v>0.21977625405990617</v>
      </c>
      <c r="C610" s="10" t="s">
        <v>1034</v>
      </c>
      <c r="D610" s="7">
        <v>1944263</v>
      </c>
      <c r="E610" s="8">
        <f>SUM(Tabla1[[#This Row],[VALOR VENTAS]])/SUBTOTAL(109,Tabla1[VALOR VENTAS])</f>
        <v>2.9260026650795986E-4</v>
      </c>
      <c r="F610" s="9">
        <f>+Tabla1[[#This Row],[% del total
de ventas]]+F609</f>
        <v>0.85543303933504256</v>
      </c>
      <c r="G610" s="3" t="str">
        <f>+IF(Tabla1[[#This Row],[%
ACUMULADO]]&lt;=80%,"A",IF(Tabla1[[#This Row],[%
ACUMULADO]]&lt;=95%,"B","C"))</f>
        <v>B</v>
      </c>
    </row>
    <row r="611" spans="1:7" x14ac:dyDescent="0.25">
      <c r="A611" s="3">
        <v>610</v>
      </c>
      <c r="B611" s="4">
        <f t="shared" si="9"/>
        <v>0.22013713460844461</v>
      </c>
      <c r="C611" s="10" t="s">
        <v>1035</v>
      </c>
      <c r="D611" s="7">
        <v>1934865</v>
      </c>
      <c r="E611" s="8">
        <f>SUM(Tabla1[[#This Row],[VALOR VENTAS]])/SUBTOTAL(109,Tabla1[VALOR VENTAS])</f>
        <v>2.9118592220132964E-4</v>
      </c>
      <c r="F611" s="9">
        <f>+Tabla1[[#This Row],[% del total
de ventas]]+F610</f>
        <v>0.8557242252572439</v>
      </c>
      <c r="G611" s="3" t="str">
        <f>+IF(Tabla1[[#This Row],[%
ACUMULADO]]&lt;=80%,"A",IF(Tabla1[[#This Row],[%
ACUMULADO]]&lt;=95%,"B","C"))</f>
        <v>B</v>
      </c>
    </row>
    <row r="612" spans="1:7" x14ac:dyDescent="0.25">
      <c r="A612" s="3">
        <v>611</v>
      </c>
      <c r="B612" s="4">
        <f t="shared" si="9"/>
        <v>0.22049801515698303</v>
      </c>
      <c r="C612" s="10" t="s">
        <v>1037</v>
      </c>
      <c r="D612" s="7">
        <v>1930099.68</v>
      </c>
      <c r="E612" s="8">
        <f>SUM(Tabla1[[#This Row],[VALOR VENTAS]])/SUBTOTAL(109,Tabla1[VALOR VENTAS])</f>
        <v>2.9046876927397584E-4</v>
      </c>
      <c r="F612" s="9">
        <f>+Tabla1[[#This Row],[% del total
de ventas]]+F611</f>
        <v>0.85601469402651786</v>
      </c>
      <c r="G612" s="3" t="str">
        <f>+IF(Tabla1[[#This Row],[%
ACUMULADO]]&lt;=80%,"A",IF(Tabla1[[#This Row],[%
ACUMULADO]]&lt;=95%,"B","C"))</f>
        <v>B</v>
      </c>
    </row>
    <row r="613" spans="1:7" x14ac:dyDescent="0.25">
      <c r="A613" s="3">
        <v>612</v>
      </c>
      <c r="B613" s="4">
        <f t="shared" si="9"/>
        <v>0.22085889570552147</v>
      </c>
      <c r="C613" s="10" t="s">
        <v>1039</v>
      </c>
      <c r="D613" s="7">
        <v>1926000</v>
      </c>
      <c r="E613" s="8">
        <f>SUM(Tabla1[[#This Row],[VALOR VENTAS]])/SUBTOTAL(109,Tabla1[VALOR VENTAS])</f>
        <v>2.8985179129280899E-4</v>
      </c>
      <c r="F613" s="9">
        <f>+Tabla1[[#This Row],[% del total
de ventas]]+F612</f>
        <v>0.85630454581781068</v>
      </c>
      <c r="G613" s="3" t="str">
        <f>+IF(Tabla1[[#This Row],[%
ACUMULADO]]&lt;=80%,"A",IF(Tabla1[[#This Row],[%
ACUMULADO]]&lt;=95%,"B","C"))</f>
        <v>B</v>
      </c>
    </row>
    <row r="614" spans="1:7" x14ac:dyDescent="0.25">
      <c r="A614" s="3">
        <v>613</v>
      </c>
      <c r="B614" s="4">
        <f t="shared" si="9"/>
        <v>0.22121977625405992</v>
      </c>
      <c r="C614" s="10" t="s">
        <v>1040</v>
      </c>
      <c r="D614" s="7">
        <v>1922345.8399999999</v>
      </c>
      <c r="E614" s="8">
        <f>SUM(Tabla1[[#This Row],[VALOR VENTAS]])/SUBTOTAL(109,Tabla1[VALOR VENTAS])</f>
        <v>2.8930186147885749E-4</v>
      </c>
      <c r="F614" s="9">
        <f>+Tabla1[[#This Row],[% del total
de ventas]]+F613</f>
        <v>0.85659384767928959</v>
      </c>
      <c r="G614" s="3" t="str">
        <f>+IF(Tabla1[[#This Row],[%
ACUMULADO]]&lt;=80%,"A",IF(Tabla1[[#This Row],[%
ACUMULADO]]&lt;=95%,"B","C"))</f>
        <v>B</v>
      </c>
    </row>
    <row r="615" spans="1:7" x14ac:dyDescent="0.25">
      <c r="A615" s="3">
        <v>614</v>
      </c>
      <c r="B615" s="4">
        <f t="shared" si="9"/>
        <v>0.22158065680259834</v>
      </c>
      <c r="C615" s="10" t="s">
        <v>1041</v>
      </c>
      <c r="D615" s="7">
        <v>1920076.8</v>
      </c>
      <c r="E615" s="8">
        <f>SUM(Tabla1[[#This Row],[VALOR VENTAS]])/SUBTOTAL(109,Tabla1[VALOR VENTAS])</f>
        <v>2.8896038416394837E-4</v>
      </c>
      <c r="F615" s="9">
        <f>+Tabla1[[#This Row],[% del total
de ventas]]+F614</f>
        <v>0.85688280806345352</v>
      </c>
      <c r="G615" s="3" t="str">
        <f>+IF(Tabla1[[#This Row],[%
ACUMULADO]]&lt;=80%,"A",IF(Tabla1[[#This Row],[%
ACUMULADO]]&lt;=95%,"B","C"))</f>
        <v>B</v>
      </c>
    </row>
    <row r="616" spans="1:7" x14ac:dyDescent="0.25">
      <c r="A616" s="3">
        <v>615</v>
      </c>
      <c r="B616" s="4">
        <f t="shared" si="9"/>
        <v>0.22194153735113678</v>
      </c>
      <c r="C616" s="10" t="s">
        <v>1043</v>
      </c>
      <c r="D616" s="7">
        <v>1910867.6</v>
      </c>
      <c r="E616" s="8">
        <f>SUM(Tabla1[[#This Row],[VALOR VENTAS]])/SUBTOTAL(109,Tabla1[VALOR VENTAS])</f>
        <v>2.8757445315856224E-4</v>
      </c>
      <c r="F616" s="9">
        <f>+Tabla1[[#This Row],[% del total
de ventas]]+F615</f>
        <v>0.85717038251661204</v>
      </c>
      <c r="G616" s="3" t="str">
        <f>+IF(Tabla1[[#This Row],[%
ACUMULADO]]&lt;=80%,"A",IF(Tabla1[[#This Row],[%
ACUMULADO]]&lt;=95%,"B","C"))</f>
        <v>B</v>
      </c>
    </row>
    <row r="617" spans="1:7" x14ac:dyDescent="0.25">
      <c r="A617" s="3">
        <v>616</v>
      </c>
      <c r="B617" s="4">
        <f t="shared" si="9"/>
        <v>0.2223024178996752</v>
      </c>
      <c r="C617" s="10" t="s">
        <v>1045</v>
      </c>
      <c r="D617" s="7">
        <v>1908987</v>
      </c>
      <c r="E617" s="8">
        <f>SUM(Tabla1[[#This Row],[VALOR VENTAS]])/SUBTOTAL(109,Tabla1[VALOR VENTAS])</f>
        <v>2.8729143380305588E-4</v>
      </c>
      <c r="F617" s="9">
        <f>+Tabla1[[#This Row],[% del total
de ventas]]+F616</f>
        <v>0.85745767395041506</v>
      </c>
      <c r="G617" s="3" t="str">
        <f>+IF(Tabla1[[#This Row],[%
ACUMULADO]]&lt;=80%,"A",IF(Tabla1[[#This Row],[%
ACUMULADO]]&lt;=95%,"B","C"))</f>
        <v>B</v>
      </c>
    </row>
    <row r="618" spans="1:7" x14ac:dyDescent="0.25">
      <c r="A618" s="3">
        <v>617</v>
      </c>
      <c r="B618" s="4">
        <f t="shared" si="9"/>
        <v>0.22266329844821364</v>
      </c>
      <c r="C618" s="10" t="s">
        <v>1047</v>
      </c>
      <c r="D618" s="7">
        <v>1908588.24</v>
      </c>
      <c r="E618" s="8">
        <f>SUM(Tabla1[[#This Row],[VALOR VENTAS]])/SUBTOTAL(109,Tabla1[VALOR VENTAS])</f>
        <v>2.872314227437122E-4</v>
      </c>
      <c r="F618" s="9">
        <f>+Tabla1[[#This Row],[% del total
de ventas]]+F617</f>
        <v>0.85774490537315873</v>
      </c>
      <c r="G618" s="3" t="str">
        <f>+IF(Tabla1[[#This Row],[%
ACUMULADO]]&lt;=80%,"A",IF(Tabla1[[#This Row],[%
ACUMULADO]]&lt;=95%,"B","C"))</f>
        <v>B</v>
      </c>
    </row>
    <row r="619" spans="1:7" x14ac:dyDescent="0.25">
      <c r="A619" s="3">
        <v>618</v>
      </c>
      <c r="B619" s="4">
        <f t="shared" si="9"/>
        <v>0.22302417899675209</v>
      </c>
      <c r="C619" s="10" t="s">
        <v>1049</v>
      </c>
      <c r="D619" s="7">
        <v>1901920</v>
      </c>
      <c r="E619" s="8">
        <f>SUM(Tabla1[[#This Row],[VALOR VENTAS]])/SUBTOTAL(109,Tabla1[VALOR VENTAS])</f>
        <v>2.8622789143074732E-4</v>
      </c>
      <c r="F619" s="9">
        <f>+Tabla1[[#This Row],[% del total
de ventas]]+F618</f>
        <v>0.85803113326458946</v>
      </c>
      <c r="G619" s="3" t="str">
        <f>+IF(Tabla1[[#This Row],[%
ACUMULADO]]&lt;=80%,"A",IF(Tabla1[[#This Row],[%
ACUMULADO]]&lt;=95%,"B","C"))</f>
        <v>B</v>
      </c>
    </row>
    <row r="620" spans="1:7" x14ac:dyDescent="0.25">
      <c r="A620" s="3">
        <v>619</v>
      </c>
      <c r="B620" s="4">
        <f t="shared" si="9"/>
        <v>0.2233850595452905</v>
      </c>
      <c r="C620" s="10" t="s">
        <v>1050</v>
      </c>
      <c r="D620" s="7">
        <v>1900637.3199999998</v>
      </c>
      <c r="E620" s="8">
        <f>SUM(Tabla1[[#This Row],[VALOR VENTAS]])/SUBTOTAL(109,Tabla1[VALOR VENTAS])</f>
        <v>2.8603485555553674E-4</v>
      </c>
      <c r="F620" s="9">
        <f>+Tabla1[[#This Row],[% del total
de ventas]]+F619</f>
        <v>0.85831716812014502</v>
      </c>
      <c r="G620" s="3" t="str">
        <f>+IF(Tabla1[[#This Row],[%
ACUMULADO]]&lt;=80%,"A",IF(Tabla1[[#This Row],[%
ACUMULADO]]&lt;=95%,"B","C"))</f>
        <v>B</v>
      </c>
    </row>
    <row r="621" spans="1:7" x14ac:dyDescent="0.25">
      <c r="A621" s="3">
        <v>620</v>
      </c>
      <c r="B621" s="4">
        <f t="shared" si="9"/>
        <v>0.22374594009382895</v>
      </c>
      <c r="C621" s="10" t="s">
        <v>416</v>
      </c>
      <c r="D621" s="7">
        <v>1896824</v>
      </c>
      <c r="E621" s="8">
        <f>SUM(Tabla1[[#This Row],[VALOR VENTAS]])/SUBTOTAL(109,Tabla1[VALOR VENTAS])</f>
        <v>2.8546097308784589E-4</v>
      </c>
      <c r="F621" s="9">
        <f>+Tabla1[[#This Row],[% del total
de ventas]]+F620</f>
        <v>0.85860262909323282</v>
      </c>
      <c r="G621" s="3" t="str">
        <f>+IF(Tabla1[[#This Row],[%
ACUMULADO]]&lt;=80%,"A",IF(Tabla1[[#This Row],[%
ACUMULADO]]&lt;=95%,"B","C"))</f>
        <v>B</v>
      </c>
    </row>
    <row r="622" spans="1:7" x14ac:dyDescent="0.25">
      <c r="A622" s="3">
        <v>621</v>
      </c>
      <c r="B622" s="4">
        <f t="shared" si="9"/>
        <v>0.22410682064236737</v>
      </c>
      <c r="C622" s="10" t="s">
        <v>1053</v>
      </c>
      <c r="D622" s="7">
        <v>1892808.0200000003</v>
      </c>
      <c r="E622" s="8">
        <f>SUM(Tabla1[[#This Row],[VALOR VENTAS]])/SUBTOTAL(109,Tabla1[VALOR VENTAS])</f>
        <v>2.8485659146957172E-4</v>
      </c>
      <c r="F622" s="9">
        <f>+Tabla1[[#This Row],[% del total
de ventas]]+F621</f>
        <v>0.85888748568470241</v>
      </c>
      <c r="G622" s="3" t="str">
        <f>+IF(Tabla1[[#This Row],[%
ACUMULADO]]&lt;=80%,"A",IF(Tabla1[[#This Row],[%
ACUMULADO]]&lt;=95%,"B","C"))</f>
        <v>B</v>
      </c>
    </row>
    <row r="623" spans="1:7" x14ac:dyDescent="0.25">
      <c r="A623" s="3">
        <v>622</v>
      </c>
      <c r="B623" s="4">
        <f t="shared" si="9"/>
        <v>0.22446770119090581</v>
      </c>
      <c r="C623" s="10" t="s">
        <v>1055</v>
      </c>
      <c r="D623" s="7">
        <v>1888893.1199999996</v>
      </c>
      <c r="E623" s="8">
        <f>SUM(Tabla1[[#This Row],[VALOR VENTAS]])/SUBTOTAL(109,Tabla1[VALOR VENTAS])</f>
        <v>2.8426742180304398E-4</v>
      </c>
      <c r="F623" s="9">
        <f>+Tabla1[[#This Row],[% del total
de ventas]]+F622</f>
        <v>0.85917175310650551</v>
      </c>
      <c r="G623" s="3" t="str">
        <f>+IF(Tabla1[[#This Row],[%
ACUMULADO]]&lt;=80%,"A",IF(Tabla1[[#This Row],[%
ACUMULADO]]&lt;=95%,"B","C"))</f>
        <v>B</v>
      </c>
    </row>
    <row r="624" spans="1:7" x14ac:dyDescent="0.25">
      <c r="A624" s="3">
        <v>623</v>
      </c>
      <c r="B624" s="4">
        <f t="shared" si="9"/>
        <v>0.22482858173944426</v>
      </c>
      <c r="C624" s="10" t="s">
        <v>640</v>
      </c>
      <c r="D624" s="7">
        <v>1883810.5500000003</v>
      </c>
      <c r="E624" s="8">
        <f>SUM(Tabla1[[#This Row],[VALOR VENTAS]])/SUBTOTAL(109,Tabla1[VALOR VENTAS])</f>
        <v>2.8350252459698433E-4</v>
      </c>
      <c r="F624" s="9">
        <f>+Tabla1[[#This Row],[% del total
de ventas]]+F623</f>
        <v>0.85945525563110248</v>
      </c>
      <c r="G624" s="3" t="str">
        <f>+IF(Tabla1[[#This Row],[%
ACUMULADO]]&lt;=80%,"A",IF(Tabla1[[#This Row],[%
ACUMULADO]]&lt;=95%,"B","C"))</f>
        <v>B</v>
      </c>
    </row>
    <row r="625" spans="1:7" x14ac:dyDescent="0.25">
      <c r="A625" s="3">
        <v>624</v>
      </c>
      <c r="B625" s="4">
        <f t="shared" si="9"/>
        <v>0.22518946228798267</v>
      </c>
      <c r="C625" s="10" t="s">
        <v>1058</v>
      </c>
      <c r="D625" s="7">
        <v>1883000</v>
      </c>
      <c r="E625" s="8">
        <f>SUM(Tabla1[[#This Row],[VALOR VENTAS]])/SUBTOTAL(109,Tabla1[VALOR VENTAS])</f>
        <v>2.8338054153912741E-4</v>
      </c>
      <c r="F625" s="9">
        <f>+Tabla1[[#This Row],[% del total
de ventas]]+F624</f>
        <v>0.85973863617264157</v>
      </c>
      <c r="G625" s="3" t="str">
        <f>+IF(Tabla1[[#This Row],[%
ACUMULADO]]&lt;=80%,"A",IF(Tabla1[[#This Row],[%
ACUMULADO]]&lt;=95%,"B","C"))</f>
        <v>B</v>
      </c>
    </row>
    <row r="626" spans="1:7" x14ac:dyDescent="0.25">
      <c r="A626" s="3">
        <v>625</v>
      </c>
      <c r="B626" s="4">
        <f t="shared" si="9"/>
        <v>0.22555034283652112</v>
      </c>
      <c r="C626" s="10" t="s">
        <v>1060</v>
      </c>
      <c r="D626" s="7">
        <v>1872567.51</v>
      </c>
      <c r="E626" s="8">
        <f>SUM(Tabla1[[#This Row],[VALOR VENTAS]])/SUBTOTAL(109,Tabla1[VALOR VENTAS])</f>
        <v>2.8181051250789979E-4</v>
      </c>
      <c r="F626" s="9">
        <f>+Tabla1[[#This Row],[% del total
de ventas]]+F625</f>
        <v>0.86002044668514943</v>
      </c>
      <c r="G626" s="3" t="str">
        <f>+IF(Tabla1[[#This Row],[%
ACUMULADO]]&lt;=80%,"A",IF(Tabla1[[#This Row],[%
ACUMULADO]]&lt;=95%,"B","C"))</f>
        <v>B</v>
      </c>
    </row>
    <row r="627" spans="1:7" x14ac:dyDescent="0.25">
      <c r="A627" s="3">
        <v>626</v>
      </c>
      <c r="B627" s="4">
        <f t="shared" si="9"/>
        <v>0.22591122338505953</v>
      </c>
      <c r="C627" s="10" t="s">
        <v>1061</v>
      </c>
      <c r="D627" s="7">
        <v>1868440</v>
      </c>
      <c r="E627" s="8">
        <f>SUM(Tabla1[[#This Row],[VALOR VENTAS]])/SUBTOTAL(109,Tabla1[VALOR VENTAS])</f>
        <v>2.8118934627369472E-4</v>
      </c>
      <c r="F627" s="9">
        <f>+Tabla1[[#This Row],[% del total
de ventas]]+F626</f>
        <v>0.86030163603142318</v>
      </c>
      <c r="G627" s="3" t="str">
        <f>+IF(Tabla1[[#This Row],[%
ACUMULADO]]&lt;=80%,"A",IF(Tabla1[[#This Row],[%
ACUMULADO]]&lt;=95%,"B","C"))</f>
        <v>B</v>
      </c>
    </row>
    <row r="628" spans="1:7" x14ac:dyDescent="0.25">
      <c r="A628" s="3">
        <v>627</v>
      </c>
      <c r="B628" s="4">
        <f t="shared" si="9"/>
        <v>0.22627210393359798</v>
      </c>
      <c r="C628" s="10" t="s">
        <v>734</v>
      </c>
      <c r="D628" s="7">
        <v>1868282</v>
      </c>
      <c r="E628" s="8">
        <f>SUM(Tabla1[[#This Row],[VALOR VENTAS]])/SUBTOTAL(109,Tabla1[VALOR VENTAS])</f>
        <v>2.8116556819320445E-4</v>
      </c>
      <c r="F628" s="9">
        <f>+Tabla1[[#This Row],[% del total
de ventas]]+F627</f>
        <v>0.86058280159961642</v>
      </c>
      <c r="G628" s="3" t="str">
        <f>+IF(Tabla1[[#This Row],[%
ACUMULADO]]&lt;=80%,"A",IF(Tabla1[[#This Row],[%
ACUMULADO]]&lt;=95%,"B","C"))</f>
        <v>B</v>
      </c>
    </row>
    <row r="629" spans="1:7" x14ac:dyDescent="0.25">
      <c r="A629" s="3">
        <v>628</v>
      </c>
      <c r="B629" s="4">
        <f t="shared" si="9"/>
        <v>0.22663298448213642</v>
      </c>
      <c r="C629" s="10" t="s">
        <v>1062</v>
      </c>
      <c r="D629" s="7">
        <v>1866625.9199999995</v>
      </c>
      <c r="E629" s="8">
        <f>SUM(Tabla1[[#This Row],[VALOR VENTAS]])/SUBTOTAL(109,Tabla1[VALOR VENTAS])</f>
        <v>2.8091633779106306E-4</v>
      </c>
      <c r="F629" s="9">
        <f>+Tabla1[[#This Row],[% del total
de ventas]]+F628</f>
        <v>0.86086371793740746</v>
      </c>
      <c r="G629" s="3" t="str">
        <f>+IF(Tabla1[[#This Row],[%
ACUMULADO]]&lt;=80%,"A",IF(Tabla1[[#This Row],[%
ACUMULADO]]&lt;=95%,"B","C"))</f>
        <v>B</v>
      </c>
    </row>
    <row r="630" spans="1:7" x14ac:dyDescent="0.25">
      <c r="A630" s="3">
        <v>629</v>
      </c>
      <c r="B630" s="4">
        <f t="shared" si="9"/>
        <v>0.22699386503067484</v>
      </c>
      <c r="C630" s="10" t="s">
        <v>1064</v>
      </c>
      <c r="D630" s="7">
        <v>1864974</v>
      </c>
      <c r="E630" s="8">
        <f>SUM(Tabla1[[#This Row],[VALOR VENTAS]])/SUBTOTAL(109,Tabla1[VALOR VENTAS])</f>
        <v>2.8066773344471193E-4</v>
      </c>
      <c r="F630" s="9">
        <f>+Tabla1[[#This Row],[% del total
de ventas]]+F629</f>
        <v>0.86114438567085216</v>
      </c>
      <c r="G630" s="3" t="str">
        <f>+IF(Tabla1[[#This Row],[%
ACUMULADO]]&lt;=80%,"A",IF(Tabla1[[#This Row],[%
ACUMULADO]]&lt;=95%,"B","C"))</f>
        <v>B</v>
      </c>
    </row>
    <row r="631" spans="1:7" x14ac:dyDescent="0.25">
      <c r="A631" s="3">
        <v>630</v>
      </c>
      <c r="B631" s="4">
        <f t="shared" si="9"/>
        <v>0.22735474557921329</v>
      </c>
      <c r="C631" s="10" t="s">
        <v>1066</v>
      </c>
      <c r="D631" s="7">
        <v>1855697.84</v>
      </c>
      <c r="E631" s="8">
        <f>SUM(Tabla1[[#This Row],[VALOR VENTAS]])/SUBTOTAL(109,Tabla1[VALOR VENTAS])</f>
        <v>2.7927172534901169E-4</v>
      </c>
      <c r="F631" s="9">
        <f>+Tabla1[[#This Row],[% del total
de ventas]]+F630</f>
        <v>0.86142365739620119</v>
      </c>
      <c r="G631" s="3" t="str">
        <f>+IF(Tabla1[[#This Row],[%
ACUMULADO]]&lt;=80%,"A",IF(Tabla1[[#This Row],[%
ACUMULADO]]&lt;=95%,"B","C"))</f>
        <v>B</v>
      </c>
    </row>
    <row r="632" spans="1:7" x14ac:dyDescent="0.25">
      <c r="A632" s="3">
        <v>631</v>
      </c>
      <c r="B632" s="4">
        <f t="shared" si="9"/>
        <v>0.2277156261277517</v>
      </c>
      <c r="C632" s="10" t="s">
        <v>1067</v>
      </c>
      <c r="D632" s="7">
        <v>1854118.8800000001</v>
      </c>
      <c r="E632" s="8">
        <f>SUM(Tabla1[[#This Row],[VALOR VENTAS]])/SUBTOTAL(109,Tabla1[VALOR VENTAS])</f>
        <v>2.7903410105805651E-4</v>
      </c>
      <c r="F632" s="9">
        <f>+Tabla1[[#This Row],[% del total
de ventas]]+F631</f>
        <v>0.8617026914972592</v>
      </c>
      <c r="G632" s="3" t="str">
        <f>+IF(Tabla1[[#This Row],[%
ACUMULADO]]&lt;=80%,"A",IF(Tabla1[[#This Row],[%
ACUMULADO]]&lt;=95%,"B","C"))</f>
        <v>B</v>
      </c>
    </row>
    <row r="633" spans="1:7" x14ac:dyDescent="0.25">
      <c r="A633" s="3">
        <v>632</v>
      </c>
      <c r="B633" s="4">
        <f t="shared" si="9"/>
        <v>0.22807650667629015</v>
      </c>
      <c r="C633" s="10" t="s">
        <v>1063</v>
      </c>
      <c r="D633" s="7">
        <v>1832305.8600000003</v>
      </c>
      <c r="E633" s="8">
        <f>SUM(Tabla1[[#This Row],[VALOR VENTAS]])/SUBTOTAL(109,Tabla1[VALOR VENTAS])</f>
        <v>2.7575136849289253E-4</v>
      </c>
      <c r="F633" s="9">
        <f>+Tabla1[[#This Row],[% del total
de ventas]]+F632</f>
        <v>0.86197844286575209</v>
      </c>
      <c r="G633" s="3" t="str">
        <f>+IF(Tabla1[[#This Row],[%
ACUMULADO]]&lt;=80%,"A",IF(Tabla1[[#This Row],[%
ACUMULADO]]&lt;=95%,"B","C"))</f>
        <v>B</v>
      </c>
    </row>
    <row r="634" spans="1:7" x14ac:dyDescent="0.25">
      <c r="A634" s="3">
        <v>633</v>
      </c>
      <c r="B634" s="4">
        <f t="shared" si="9"/>
        <v>0.22843738722482859</v>
      </c>
      <c r="C634" s="10" t="s">
        <v>1069</v>
      </c>
      <c r="D634" s="7">
        <v>1831011.2</v>
      </c>
      <c r="E634" s="8">
        <f>SUM(Tabla1[[#This Row],[VALOR VENTAS]])/SUBTOTAL(109,Tabla1[VALOR VENTAS])</f>
        <v>2.7555652969740176E-4</v>
      </c>
      <c r="F634" s="9">
        <f>+Tabla1[[#This Row],[% del total
de ventas]]+F633</f>
        <v>0.86225399939544944</v>
      </c>
      <c r="G634" s="3" t="str">
        <f>+IF(Tabla1[[#This Row],[%
ACUMULADO]]&lt;=80%,"A",IF(Tabla1[[#This Row],[%
ACUMULADO]]&lt;=95%,"B","C"))</f>
        <v>B</v>
      </c>
    </row>
    <row r="635" spans="1:7" x14ac:dyDescent="0.25">
      <c r="A635" s="3">
        <v>634</v>
      </c>
      <c r="B635" s="4">
        <f t="shared" si="9"/>
        <v>0.22879826777336701</v>
      </c>
      <c r="C635" s="10" t="s">
        <v>1071</v>
      </c>
      <c r="D635" s="7">
        <v>1830879.32</v>
      </c>
      <c r="E635" s="8">
        <f>SUM(Tabla1[[#This Row],[VALOR VENTAS]])/SUBTOTAL(109,Tabla1[VALOR VENTAS])</f>
        <v>2.755366825249014E-4</v>
      </c>
      <c r="F635" s="9">
        <f>+Tabla1[[#This Row],[% del total
de ventas]]+F634</f>
        <v>0.86252953607797433</v>
      </c>
      <c r="G635" s="3" t="str">
        <f>+IF(Tabla1[[#This Row],[%
ACUMULADO]]&lt;=80%,"A",IF(Tabla1[[#This Row],[%
ACUMULADO]]&lt;=95%,"B","C"))</f>
        <v>B</v>
      </c>
    </row>
    <row r="636" spans="1:7" x14ac:dyDescent="0.25">
      <c r="A636" s="3">
        <v>635</v>
      </c>
      <c r="B636" s="4">
        <f t="shared" si="9"/>
        <v>0.22915914832190545</v>
      </c>
      <c r="C636" s="10" t="s">
        <v>1073</v>
      </c>
      <c r="D636" s="7">
        <v>1827840</v>
      </c>
      <c r="E636" s="8">
        <f>SUM(Tabla1[[#This Row],[VALOR VENTAS]])/SUBTOTAL(109,Tabla1[VALOR VENTAS])</f>
        <v>2.7507928255277676E-4</v>
      </c>
      <c r="F636" s="9">
        <f>+Tabla1[[#This Row],[% del total
de ventas]]+F635</f>
        <v>0.86280461536052711</v>
      </c>
      <c r="G636" s="3" t="str">
        <f>+IF(Tabla1[[#This Row],[%
ACUMULADO]]&lt;=80%,"A",IF(Tabla1[[#This Row],[%
ACUMULADO]]&lt;=95%,"B","C"))</f>
        <v>B</v>
      </c>
    </row>
    <row r="637" spans="1:7" x14ac:dyDescent="0.25">
      <c r="A637" s="3">
        <v>636</v>
      </c>
      <c r="B637" s="4">
        <f t="shared" si="9"/>
        <v>0.22952002887044387</v>
      </c>
      <c r="C637" s="10" t="s">
        <v>1075</v>
      </c>
      <c r="D637" s="7">
        <v>1826759</v>
      </c>
      <c r="E637" s="8">
        <f>SUM(Tabla1[[#This Row],[VALOR VENTAS]])/SUBTOTAL(109,Tabla1[VALOR VENTAS])</f>
        <v>2.7491659834385281E-4</v>
      </c>
      <c r="F637" s="9">
        <f>+Tabla1[[#This Row],[% del total
de ventas]]+F636</f>
        <v>0.86307953195887099</v>
      </c>
      <c r="G637" s="3" t="str">
        <f>+IF(Tabla1[[#This Row],[%
ACUMULADO]]&lt;=80%,"A",IF(Tabla1[[#This Row],[%
ACUMULADO]]&lt;=95%,"B","C"))</f>
        <v>B</v>
      </c>
    </row>
    <row r="638" spans="1:7" x14ac:dyDescent="0.25">
      <c r="A638" s="3">
        <v>637</v>
      </c>
      <c r="B638" s="4">
        <f t="shared" si="9"/>
        <v>0.22988090941898232</v>
      </c>
      <c r="C638" s="10" t="s">
        <v>1077</v>
      </c>
      <c r="D638" s="7">
        <v>1824819.9200000002</v>
      </c>
      <c r="E638" s="8">
        <f>SUM(Tabla1[[#This Row],[VALOR VENTAS]])/SUBTOTAL(109,Tabla1[VALOR VENTAS])</f>
        <v>2.7462477808868144E-4</v>
      </c>
      <c r="F638" s="9">
        <f>+Tabla1[[#This Row],[% del total
de ventas]]+F637</f>
        <v>0.8633541567369597</v>
      </c>
      <c r="G638" s="3" t="str">
        <f>+IF(Tabla1[[#This Row],[%
ACUMULADO]]&lt;=80%,"A",IF(Tabla1[[#This Row],[%
ACUMULADO]]&lt;=95%,"B","C"))</f>
        <v>B</v>
      </c>
    </row>
    <row r="639" spans="1:7" x14ac:dyDescent="0.25">
      <c r="A639" s="3">
        <v>638</v>
      </c>
      <c r="B639" s="4">
        <f t="shared" si="9"/>
        <v>0.23024178996752076</v>
      </c>
      <c r="C639" s="10" t="s">
        <v>1079</v>
      </c>
      <c r="D639" s="7">
        <v>1822607.18</v>
      </c>
      <c r="E639" s="8">
        <f>SUM(Tabla1[[#This Row],[VALOR VENTAS]])/SUBTOTAL(109,Tabla1[VALOR VENTAS])</f>
        <v>2.7429177359612419E-4</v>
      </c>
      <c r="F639" s="9">
        <f>+Tabla1[[#This Row],[% del total
de ventas]]+F638</f>
        <v>0.86362844851055587</v>
      </c>
      <c r="G639" s="3" t="str">
        <f>+IF(Tabla1[[#This Row],[%
ACUMULADO]]&lt;=80%,"A",IF(Tabla1[[#This Row],[%
ACUMULADO]]&lt;=95%,"B","C"))</f>
        <v>B</v>
      </c>
    </row>
    <row r="640" spans="1:7" x14ac:dyDescent="0.25">
      <c r="A640" s="3">
        <v>639</v>
      </c>
      <c r="B640" s="4">
        <f t="shared" si="9"/>
        <v>0.23060267051605918</v>
      </c>
      <c r="C640" s="10" t="s">
        <v>1080</v>
      </c>
      <c r="D640" s="7">
        <v>1821894.8399999999</v>
      </c>
      <c r="E640" s="8">
        <f>SUM(Tabla1[[#This Row],[VALOR VENTAS]])/SUBTOTAL(109,Tabla1[VALOR VENTAS])</f>
        <v>2.741845705717163E-4</v>
      </c>
      <c r="F640" s="9">
        <f>+Tabla1[[#This Row],[% del total
de ventas]]+F639</f>
        <v>0.86390263308112758</v>
      </c>
      <c r="G640" s="3" t="str">
        <f>+IF(Tabla1[[#This Row],[%
ACUMULADO]]&lt;=80%,"A",IF(Tabla1[[#This Row],[%
ACUMULADO]]&lt;=95%,"B","C"))</f>
        <v>B</v>
      </c>
    </row>
    <row r="641" spans="1:7" x14ac:dyDescent="0.25">
      <c r="A641" s="3">
        <v>640</v>
      </c>
      <c r="B641" s="4">
        <f t="shared" si="9"/>
        <v>0.23096355106459762</v>
      </c>
      <c r="C641" s="10" t="s">
        <v>1082</v>
      </c>
      <c r="D641" s="7">
        <v>1821732</v>
      </c>
      <c r="E641" s="8">
        <f>SUM(Tabla1[[#This Row],[VALOR VENTAS]])/SUBTOTAL(109,Tabla1[VALOR VENTAS])</f>
        <v>2.7416006409939335E-4</v>
      </c>
      <c r="F641" s="9">
        <f>+Tabla1[[#This Row],[% del total
de ventas]]+F640</f>
        <v>0.864176793145227</v>
      </c>
      <c r="G641" s="3" t="str">
        <f>+IF(Tabla1[[#This Row],[%
ACUMULADO]]&lt;=80%,"A",IF(Tabla1[[#This Row],[%
ACUMULADO]]&lt;=95%,"B","C"))</f>
        <v>B</v>
      </c>
    </row>
    <row r="642" spans="1:7" x14ac:dyDescent="0.25">
      <c r="A642" s="3">
        <v>641</v>
      </c>
      <c r="B642" s="4">
        <f t="shared" ref="B642:B705" si="10">+A642/2771</f>
        <v>0.23132443161313604</v>
      </c>
      <c r="C642" s="10" t="s">
        <v>1083</v>
      </c>
      <c r="D642" s="7">
        <v>1821258.1</v>
      </c>
      <c r="E642" s="8">
        <f>SUM(Tabla1[[#This Row],[VALOR VENTAS]])/SUBTOTAL(109,Tabla1[VALOR VENTAS])</f>
        <v>2.7408874490734053E-4</v>
      </c>
      <c r="F642" s="9">
        <f>+Tabla1[[#This Row],[% del total
de ventas]]+F641</f>
        <v>0.8644508818901343</v>
      </c>
      <c r="G642" s="3" t="str">
        <f>+IF(Tabla1[[#This Row],[%
ACUMULADO]]&lt;=80%,"A",IF(Tabla1[[#This Row],[%
ACUMULADO]]&lt;=95%,"B","C"))</f>
        <v>B</v>
      </c>
    </row>
    <row r="643" spans="1:7" x14ac:dyDescent="0.25">
      <c r="A643" s="3">
        <v>642</v>
      </c>
      <c r="B643" s="4">
        <f t="shared" si="10"/>
        <v>0.23168531216167448</v>
      </c>
      <c r="C643" s="10" t="s">
        <v>1084</v>
      </c>
      <c r="D643" s="7">
        <v>1817387.77</v>
      </c>
      <c r="E643" s="8">
        <f>SUM(Tabla1[[#This Row],[VALOR VENTAS]])/SUBTOTAL(109,Tabla1[VALOR VENTAS])</f>
        <v>2.735062827664297E-4</v>
      </c>
      <c r="F643" s="9">
        <f>+Tabla1[[#This Row],[% del total
de ventas]]+F642</f>
        <v>0.86472438817290076</v>
      </c>
      <c r="G643" s="3" t="str">
        <f>+IF(Tabla1[[#This Row],[%
ACUMULADO]]&lt;=80%,"A",IF(Tabla1[[#This Row],[%
ACUMULADO]]&lt;=95%,"B","C"))</f>
        <v>B</v>
      </c>
    </row>
    <row r="644" spans="1:7" x14ac:dyDescent="0.25">
      <c r="A644" s="3">
        <v>643</v>
      </c>
      <c r="B644" s="4">
        <f t="shared" si="10"/>
        <v>0.23204619271021293</v>
      </c>
      <c r="C644" s="10" t="s">
        <v>1085</v>
      </c>
      <c r="D644" s="7">
        <v>1816986</v>
      </c>
      <c r="E644" s="8">
        <f>SUM(Tabla1[[#This Row],[VALOR VENTAS]])/SUBTOTAL(109,Tabla1[VALOR VENTAS])</f>
        <v>2.7344581871960327E-4</v>
      </c>
      <c r="F644" s="9">
        <f>+Tabla1[[#This Row],[% del total
de ventas]]+F643</f>
        <v>0.86499783399162034</v>
      </c>
      <c r="G644" s="3" t="str">
        <f>+IF(Tabla1[[#This Row],[%
ACUMULADO]]&lt;=80%,"A",IF(Tabla1[[#This Row],[%
ACUMULADO]]&lt;=95%,"B","C"))</f>
        <v>B</v>
      </c>
    </row>
    <row r="645" spans="1:7" x14ac:dyDescent="0.25">
      <c r="A645" s="3">
        <v>644</v>
      </c>
      <c r="B645" s="4">
        <f t="shared" si="10"/>
        <v>0.23240707325875135</v>
      </c>
      <c r="C645" s="10" t="s">
        <v>1086</v>
      </c>
      <c r="D645" s="7">
        <v>1809449.66</v>
      </c>
      <c r="E645" s="8">
        <f>SUM(Tabla1[[#This Row],[VALOR VENTAS]])/SUBTOTAL(109,Tabla1[VALOR VENTAS])</f>
        <v>2.7231164340870415E-4</v>
      </c>
      <c r="F645" s="9">
        <f>+Tabla1[[#This Row],[% del total
de ventas]]+F644</f>
        <v>0.86527014563502902</v>
      </c>
      <c r="G645" s="3" t="str">
        <f>+IF(Tabla1[[#This Row],[%
ACUMULADO]]&lt;=80%,"A",IF(Tabla1[[#This Row],[%
ACUMULADO]]&lt;=95%,"B","C"))</f>
        <v>B</v>
      </c>
    </row>
    <row r="646" spans="1:7" x14ac:dyDescent="0.25">
      <c r="A646" s="3">
        <v>645</v>
      </c>
      <c r="B646" s="4">
        <f t="shared" si="10"/>
        <v>0.23276795380728979</v>
      </c>
      <c r="C646" s="10" t="s">
        <v>1088</v>
      </c>
      <c r="D646" s="7">
        <v>1804477.99</v>
      </c>
      <c r="E646" s="8">
        <f>SUM(Tabla1[[#This Row],[VALOR VENTAS]])/SUBTOTAL(109,Tabla1[VALOR VENTAS])</f>
        <v>2.7156343600724171E-4</v>
      </c>
      <c r="F646" s="9">
        <f>+Tabla1[[#This Row],[% del total
de ventas]]+F645</f>
        <v>0.86554170907103622</v>
      </c>
      <c r="G646" s="3" t="str">
        <f>+IF(Tabla1[[#This Row],[%
ACUMULADO]]&lt;=80%,"A",IF(Tabla1[[#This Row],[%
ACUMULADO]]&lt;=95%,"B","C"))</f>
        <v>B</v>
      </c>
    </row>
    <row r="647" spans="1:7" x14ac:dyDescent="0.25">
      <c r="A647" s="3">
        <v>646</v>
      </c>
      <c r="B647" s="4">
        <f t="shared" si="10"/>
        <v>0.23312883435582821</v>
      </c>
      <c r="C647" s="10" t="s">
        <v>1090</v>
      </c>
      <c r="D647" s="7">
        <v>1804037.4600000004</v>
      </c>
      <c r="E647" s="8">
        <f>SUM(Tabla1[[#This Row],[VALOR VENTAS]])/SUBTOTAL(109,Tabla1[VALOR VENTAS])</f>
        <v>2.7149713880598617E-4</v>
      </c>
      <c r="F647" s="9">
        <f>+Tabla1[[#This Row],[% del total
de ventas]]+F646</f>
        <v>0.86581320620984226</v>
      </c>
      <c r="G647" s="3" t="str">
        <f>+IF(Tabla1[[#This Row],[%
ACUMULADO]]&lt;=80%,"A",IF(Tabla1[[#This Row],[%
ACUMULADO]]&lt;=95%,"B","C"))</f>
        <v>B</v>
      </c>
    </row>
    <row r="648" spans="1:7" x14ac:dyDescent="0.25">
      <c r="A648" s="3">
        <v>647</v>
      </c>
      <c r="B648" s="4">
        <f t="shared" si="10"/>
        <v>0.23348971490436665</v>
      </c>
      <c r="C648" s="10" t="s">
        <v>1092</v>
      </c>
      <c r="D648" s="7">
        <v>1792466.9000000001</v>
      </c>
      <c r="E648" s="8">
        <f>SUM(Tabla1[[#This Row],[VALOR VENTAS]])/SUBTOTAL(109,Tabla1[VALOR VENTAS])</f>
        <v>2.6975583686296385E-4</v>
      </c>
      <c r="F648" s="9">
        <f>+Tabla1[[#This Row],[% del total
de ventas]]+F647</f>
        <v>0.86608296204670521</v>
      </c>
      <c r="G648" s="3" t="str">
        <f>+IF(Tabla1[[#This Row],[%
ACUMULADO]]&lt;=80%,"A",IF(Tabla1[[#This Row],[%
ACUMULADO]]&lt;=95%,"B","C"))</f>
        <v>B</v>
      </c>
    </row>
    <row r="649" spans="1:7" x14ac:dyDescent="0.25">
      <c r="A649" s="3">
        <v>648</v>
      </c>
      <c r="B649" s="4">
        <f t="shared" si="10"/>
        <v>0.2338505954529051</v>
      </c>
      <c r="C649" s="10" t="s">
        <v>634</v>
      </c>
      <c r="D649" s="7">
        <v>1790146</v>
      </c>
      <c r="E649" s="8">
        <f>SUM(Tabla1[[#This Row],[VALOR VENTAS]])/SUBTOTAL(109,Tabla1[VALOR VENTAS])</f>
        <v>2.694065549198634E-4</v>
      </c>
      <c r="F649" s="9">
        <f>+Tabla1[[#This Row],[% del total
de ventas]]+F648</f>
        <v>0.86635236860162512</v>
      </c>
      <c r="G649" s="3" t="str">
        <f>+IF(Tabla1[[#This Row],[%
ACUMULADO]]&lt;=80%,"A",IF(Tabla1[[#This Row],[%
ACUMULADO]]&lt;=95%,"B","C"))</f>
        <v>B</v>
      </c>
    </row>
    <row r="650" spans="1:7" x14ac:dyDescent="0.25">
      <c r="A650" s="3">
        <v>649</v>
      </c>
      <c r="B650" s="4">
        <f t="shared" si="10"/>
        <v>0.23421147600144351</v>
      </c>
      <c r="C650" s="10" t="s">
        <v>1094</v>
      </c>
      <c r="D650" s="7">
        <v>1785930.2400000002</v>
      </c>
      <c r="E650" s="8">
        <f>SUM(Tabla1[[#This Row],[VALOR VENTAS]])/SUBTOTAL(109,Tabla1[VALOR VENTAS])</f>
        <v>2.6877210757424527E-4</v>
      </c>
      <c r="F650" s="9">
        <f>+Tabla1[[#This Row],[% del total
de ventas]]+F649</f>
        <v>0.86662114070919938</v>
      </c>
      <c r="G650" s="3" t="str">
        <f>+IF(Tabla1[[#This Row],[%
ACUMULADO]]&lt;=80%,"A",IF(Tabla1[[#This Row],[%
ACUMULADO]]&lt;=95%,"B","C"))</f>
        <v>B</v>
      </c>
    </row>
    <row r="651" spans="1:7" x14ac:dyDescent="0.25">
      <c r="A651" s="3">
        <v>650</v>
      </c>
      <c r="B651" s="4">
        <f t="shared" si="10"/>
        <v>0.23457235654998196</v>
      </c>
      <c r="C651" s="10" t="s">
        <v>623</v>
      </c>
      <c r="D651" s="7">
        <v>1777617</v>
      </c>
      <c r="E651" s="8">
        <f>SUM(Tabla1[[#This Row],[VALOR VENTAS]])/SUBTOTAL(109,Tabla1[VALOR VENTAS])</f>
        <v>2.6752101333465695E-4</v>
      </c>
      <c r="F651" s="9">
        <f>+Tabla1[[#This Row],[% del total
de ventas]]+F650</f>
        <v>0.86688866172253398</v>
      </c>
      <c r="G651" s="3" t="str">
        <f>+IF(Tabla1[[#This Row],[%
ACUMULADO]]&lt;=80%,"A",IF(Tabla1[[#This Row],[%
ACUMULADO]]&lt;=95%,"B","C"))</f>
        <v>B</v>
      </c>
    </row>
    <row r="652" spans="1:7" x14ac:dyDescent="0.25">
      <c r="A652" s="3">
        <v>651</v>
      </c>
      <c r="B652" s="4">
        <f t="shared" si="10"/>
        <v>0.2349332370985204</v>
      </c>
      <c r="C652" s="10" t="s">
        <v>929</v>
      </c>
      <c r="D652" s="7">
        <v>1762779.38</v>
      </c>
      <c r="E652" s="8">
        <f>SUM(Tabla1[[#This Row],[VALOR VENTAS]])/SUBTOTAL(109,Tabla1[VALOR VENTAS])</f>
        <v>2.6528803787488435E-4</v>
      </c>
      <c r="F652" s="9">
        <f>+Tabla1[[#This Row],[% del total
de ventas]]+F651</f>
        <v>0.86715394976040883</v>
      </c>
      <c r="G652" s="3" t="str">
        <f>+IF(Tabla1[[#This Row],[%
ACUMULADO]]&lt;=80%,"A",IF(Tabla1[[#This Row],[%
ACUMULADO]]&lt;=95%,"B","C"))</f>
        <v>B</v>
      </c>
    </row>
    <row r="653" spans="1:7" x14ac:dyDescent="0.25">
      <c r="A653" s="3">
        <v>652</v>
      </c>
      <c r="B653" s="4">
        <f t="shared" si="10"/>
        <v>0.23529411764705882</v>
      </c>
      <c r="C653" s="10" t="s">
        <v>1096</v>
      </c>
      <c r="D653" s="7">
        <v>1761973.28</v>
      </c>
      <c r="E653" s="8">
        <f>SUM(Tabla1[[#This Row],[VALOR VENTAS]])/SUBTOTAL(109,Tabla1[VALOR VENTAS])</f>
        <v>2.6516672451612987E-4</v>
      </c>
      <c r="F653" s="9">
        <f>+Tabla1[[#This Row],[% del total
de ventas]]+F652</f>
        <v>0.86741911648492498</v>
      </c>
      <c r="G653" s="3" t="str">
        <f>+IF(Tabla1[[#This Row],[%
ACUMULADO]]&lt;=80%,"A",IF(Tabla1[[#This Row],[%
ACUMULADO]]&lt;=95%,"B","C"))</f>
        <v>B</v>
      </c>
    </row>
    <row r="654" spans="1:7" x14ac:dyDescent="0.25">
      <c r="A654" s="3">
        <v>653</v>
      </c>
      <c r="B654" s="4">
        <f t="shared" si="10"/>
        <v>0.23565499819559727</v>
      </c>
      <c r="C654" s="10" t="s">
        <v>1097</v>
      </c>
      <c r="D654" s="7">
        <v>1760124.0099999998</v>
      </c>
      <c r="E654" s="8">
        <f>SUM(Tabla1[[#This Row],[VALOR VENTAS]])/SUBTOTAL(109,Tabla1[VALOR VENTAS])</f>
        <v>2.6488842014329284E-4</v>
      </c>
      <c r="F654" s="9">
        <f>+Tabla1[[#This Row],[% del total
de ventas]]+F653</f>
        <v>0.86768400490506825</v>
      </c>
      <c r="G654" s="3" t="str">
        <f>+IF(Tabla1[[#This Row],[%
ACUMULADO]]&lt;=80%,"A",IF(Tabla1[[#This Row],[%
ACUMULADO]]&lt;=95%,"B","C"))</f>
        <v>B</v>
      </c>
    </row>
    <row r="655" spans="1:7" x14ac:dyDescent="0.25">
      <c r="A655" s="3">
        <v>654</v>
      </c>
      <c r="B655" s="4">
        <f t="shared" si="10"/>
        <v>0.23601587874413568</v>
      </c>
      <c r="C655" s="10" t="s">
        <v>1098</v>
      </c>
      <c r="D655" s="7">
        <v>1738442.08</v>
      </c>
      <c r="E655" s="8">
        <f>SUM(Tabla1[[#This Row],[VALOR VENTAS]])/SUBTOTAL(109,Tabla1[VALOR VENTAS])</f>
        <v>2.6162541586022682E-4</v>
      </c>
      <c r="F655" s="9">
        <f>+Tabla1[[#This Row],[% del total
de ventas]]+F654</f>
        <v>0.86794563032092853</v>
      </c>
      <c r="G655" s="3" t="str">
        <f>+IF(Tabla1[[#This Row],[%
ACUMULADO]]&lt;=80%,"A",IF(Tabla1[[#This Row],[%
ACUMULADO]]&lt;=95%,"B","C"))</f>
        <v>B</v>
      </c>
    </row>
    <row r="656" spans="1:7" x14ac:dyDescent="0.25">
      <c r="A656" s="3">
        <v>655</v>
      </c>
      <c r="B656" s="4">
        <f t="shared" si="10"/>
        <v>0.23637675929267413</v>
      </c>
      <c r="C656" s="10" t="s">
        <v>1099</v>
      </c>
      <c r="D656" s="7">
        <v>1737648.06</v>
      </c>
      <c r="E656" s="8">
        <f>SUM(Tabla1[[#This Row],[VALOR VENTAS]])/SUBTOTAL(109,Tabla1[VALOR VENTAS])</f>
        <v>2.6150592047117057E-4</v>
      </c>
      <c r="F656" s="9">
        <f>+Tabla1[[#This Row],[% del total
de ventas]]+F655</f>
        <v>0.86820713624139967</v>
      </c>
      <c r="G656" s="3" t="str">
        <f>+IF(Tabla1[[#This Row],[%
ACUMULADO]]&lt;=80%,"A",IF(Tabla1[[#This Row],[%
ACUMULADO]]&lt;=95%,"B","C"))</f>
        <v>B</v>
      </c>
    </row>
    <row r="657" spans="1:7" x14ac:dyDescent="0.25">
      <c r="A657" s="3">
        <v>656</v>
      </c>
      <c r="B657" s="4">
        <f t="shared" si="10"/>
        <v>0.23673763984121257</v>
      </c>
      <c r="C657" s="10" t="s">
        <v>226</v>
      </c>
      <c r="D657" s="7">
        <v>1737118.3900000004</v>
      </c>
      <c r="E657" s="8">
        <f>SUM(Tabla1[[#This Row],[VALOR VENTAS]])/SUBTOTAL(109,Tabla1[VALOR VENTAS])</f>
        <v>2.6142620821868149E-4</v>
      </c>
      <c r="F657" s="9">
        <f>+Tabla1[[#This Row],[% del total
de ventas]]+F656</f>
        <v>0.86846856244961834</v>
      </c>
      <c r="G657" s="3" t="str">
        <f>+IF(Tabla1[[#This Row],[%
ACUMULADO]]&lt;=80%,"A",IF(Tabla1[[#This Row],[%
ACUMULADO]]&lt;=95%,"B","C"))</f>
        <v>B</v>
      </c>
    </row>
    <row r="658" spans="1:7" x14ac:dyDescent="0.25">
      <c r="A658" s="3">
        <v>657</v>
      </c>
      <c r="B658" s="4">
        <f t="shared" si="10"/>
        <v>0.23709852038975099</v>
      </c>
      <c r="C658" s="10" t="s">
        <v>1101</v>
      </c>
      <c r="D658" s="7">
        <v>1729042</v>
      </c>
      <c r="E658" s="8">
        <f>SUM(Tabla1[[#This Row],[VALOR VENTAS]])/SUBTOTAL(109,Tabla1[VALOR VENTAS])</f>
        <v>2.6021075852570148E-4</v>
      </c>
      <c r="F658" s="9">
        <f>+Tabla1[[#This Row],[% del total
de ventas]]+F657</f>
        <v>0.86872877320814401</v>
      </c>
      <c r="G658" s="3" t="str">
        <f>+IF(Tabla1[[#This Row],[%
ACUMULADO]]&lt;=80%,"A",IF(Tabla1[[#This Row],[%
ACUMULADO]]&lt;=95%,"B","C"))</f>
        <v>B</v>
      </c>
    </row>
    <row r="659" spans="1:7" x14ac:dyDescent="0.25">
      <c r="A659" s="3">
        <v>658</v>
      </c>
      <c r="B659" s="4">
        <f t="shared" si="10"/>
        <v>0.23745940093828943</v>
      </c>
      <c r="C659" s="10" t="s">
        <v>341</v>
      </c>
      <c r="D659" s="7">
        <v>1727124.44</v>
      </c>
      <c r="E659" s="8">
        <f>SUM(Tabla1[[#This Row],[VALOR VENTAS]])/SUBTOTAL(109,Tabla1[VALOR VENTAS])</f>
        <v>2.5992217690529054E-4</v>
      </c>
      <c r="F659" s="9">
        <f>+Tabla1[[#This Row],[% del total
de ventas]]+F658</f>
        <v>0.8689886953850493</v>
      </c>
      <c r="G659" s="3" t="str">
        <f>+IF(Tabla1[[#This Row],[%
ACUMULADO]]&lt;=80%,"A",IF(Tabla1[[#This Row],[%
ACUMULADO]]&lt;=95%,"B","C"))</f>
        <v>B</v>
      </c>
    </row>
    <row r="660" spans="1:7" x14ac:dyDescent="0.25">
      <c r="A660" s="3">
        <v>659</v>
      </c>
      <c r="B660" s="4">
        <f t="shared" si="10"/>
        <v>0.23782028148682785</v>
      </c>
      <c r="C660" s="10" t="s">
        <v>1104</v>
      </c>
      <c r="D660" s="7">
        <v>1726428.6600000001</v>
      </c>
      <c r="E660" s="8">
        <f>SUM(Tabla1[[#This Row],[VALOR VENTAS]])/SUBTOTAL(109,Tabla1[VALOR VENTAS])</f>
        <v>2.5981746606450879E-4</v>
      </c>
      <c r="F660" s="9">
        <f>+Tabla1[[#This Row],[% del total
de ventas]]+F659</f>
        <v>0.86924851285111382</v>
      </c>
      <c r="G660" s="3" t="str">
        <f>+IF(Tabla1[[#This Row],[%
ACUMULADO]]&lt;=80%,"A",IF(Tabla1[[#This Row],[%
ACUMULADO]]&lt;=95%,"B","C"))</f>
        <v>B</v>
      </c>
    </row>
    <row r="661" spans="1:7" x14ac:dyDescent="0.25">
      <c r="A661" s="3">
        <v>660</v>
      </c>
      <c r="B661" s="4">
        <f t="shared" si="10"/>
        <v>0.2381811620353663</v>
      </c>
      <c r="C661" s="10" t="s">
        <v>1106</v>
      </c>
      <c r="D661" s="7">
        <v>1722096</v>
      </c>
      <c r="E661" s="8">
        <f>SUM(Tabla1[[#This Row],[VALOR VENTAS]])/SUBTOTAL(109,Tabla1[VALOR VENTAS])</f>
        <v>2.5916542594921145E-4</v>
      </c>
      <c r="F661" s="9">
        <f>+Tabla1[[#This Row],[% del total
de ventas]]+F660</f>
        <v>0.86950767827706299</v>
      </c>
      <c r="G661" s="3" t="str">
        <f>+IF(Tabla1[[#This Row],[%
ACUMULADO]]&lt;=80%,"A",IF(Tabla1[[#This Row],[%
ACUMULADO]]&lt;=95%,"B","C"))</f>
        <v>B</v>
      </c>
    </row>
    <row r="662" spans="1:7" x14ac:dyDescent="0.25">
      <c r="A662" s="3">
        <v>661</v>
      </c>
      <c r="B662" s="4">
        <f t="shared" si="10"/>
        <v>0.23854204258390474</v>
      </c>
      <c r="C662" s="10" t="s">
        <v>1108</v>
      </c>
      <c r="D662" s="7">
        <v>1719735.81</v>
      </c>
      <c r="E662" s="8">
        <f>SUM(Tabla1[[#This Row],[VALOR VENTAS]])/SUBTOTAL(109,Tabla1[VALOR VENTAS])</f>
        <v>2.588102310897663E-4</v>
      </c>
      <c r="F662" s="9">
        <f>+Tabla1[[#This Row],[% del total
de ventas]]+F661</f>
        <v>0.86976648850815275</v>
      </c>
      <c r="G662" s="3" t="str">
        <f>+IF(Tabla1[[#This Row],[%
ACUMULADO]]&lt;=80%,"A",IF(Tabla1[[#This Row],[%
ACUMULADO]]&lt;=95%,"B","C"))</f>
        <v>B</v>
      </c>
    </row>
    <row r="663" spans="1:7" x14ac:dyDescent="0.25">
      <c r="A663" s="3">
        <v>662</v>
      </c>
      <c r="B663" s="4">
        <f t="shared" si="10"/>
        <v>0.23890292313244316</v>
      </c>
      <c r="C663" s="10" t="s">
        <v>1109</v>
      </c>
      <c r="D663" s="7">
        <v>1717800</v>
      </c>
      <c r="E663" s="8">
        <f>SUM(Tabla1[[#This Row],[VALOR VENTAS]])/SUBTOTAL(109,Tabla1[VALOR VENTAS])</f>
        <v>2.5851890295056453E-4</v>
      </c>
      <c r="F663" s="9">
        <f>+Tabla1[[#This Row],[% del total
de ventas]]+F662</f>
        <v>0.87002500741110333</v>
      </c>
      <c r="G663" s="3" t="str">
        <f>+IF(Tabla1[[#This Row],[%
ACUMULADO]]&lt;=80%,"A",IF(Tabla1[[#This Row],[%
ACUMULADO]]&lt;=95%,"B","C"))</f>
        <v>B</v>
      </c>
    </row>
    <row r="664" spans="1:7" x14ac:dyDescent="0.25">
      <c r="A664" s="3">
        <v>663</v>
      </c>
      <c r="B664" s="4">
        <f t="shared" si="10"/>
        <v>0.2392638036809816</v>
      </c>
      <c r="C664" s="10" t="s">
        <v>1111</v>
      </c>
      <c r="D664" s="7">
        <v>1707206</v>
      </c>
      <c r="E664" s="8">
        <f>SUM(Tabla1[[#This Row],[VALOR VENTAS]])/SUBTOTAL(109,Tabla1[VALOR VENTAS])</f>
        <v>2.5692456760427376E-4</v>
      </c>
      <c r="F664" s="9">
        <f>+Tabla1[[#This Row],[% del total
de ventas]]+F663</f>
        <v>0.87028193197870762</v>
      </c>
      <c r="G664" s="3" t="str">
        <f>+IF(Tabla1[[#This Row],[%
ACUMULADO]]&lt;=80%,"A",IF(Tabla1[[#This Row],[%
ACUMULADO]]&lt;=95%,"B","C"))</f>
        <v>B</v>
      </c>
    </row>
    <row r="665" spans="1:7" x14ac:dyDescent="0.25">
      <c r="A665" s="3">
        <v>664</v>
      </c>
      <c r="B665" s="4">
        <f t="shared" si="10"/>
        <v>0.23962468422952002</v>
      </c>
      <c r="C665" s="10" t="s">
        <v>1113</v>
      </c>
      <c r="D665" s="7">
        <v>1697754.9300000002</v>
      </c>
      <c r="E665" s="8">
        <f>SUM(Tabla1[[#This Row],[VALOR VENTAS]])/SUBTOTAL(109,Tabla1[VALOR VENTAS])</f>
        <v>2.5550223657149406E-4</v>
      </c>
      <c r="F665" s="9">
        <f>+Tabla1[[#This Row],[% del total
de ventas]]+F664</f>
        <v>0.87053743421527907</v>
      </c>
      <c r="G665" s="3" t="str">
        <f>+IF(Tabla1[[#This Row],[%
ACUMULADO]]&lt;=80%,"A",IF(Tabla1[[#This Row],[%
ACUMULADO]]&lt;=95%,"B","C"))</f>
        <v>B</v>
      </c>
    </row>
    <row r="666" spans="1:7" x14ac:dyDescent="0.25">
      <c r="A666" s="3">
        <v>665</v>
      </c>
      <c r="B666" s="4">
        <f t="shared" si="10"/>
        <v>0.23998556477805846</v>
      </c>
      <c r="C666" s="10" t="s">
        <v>1114</v>
      </c>
      <c r="D666" s="7">
        <v>1694160</v>
      </c>
      <c r="E666" s="8">
        <f>SUM(Tabla1[[#This Row],[VALOR VENTAS]])/SUBTOTAL(109,Tabla1[VALOR VENTAS])</f>
        <v>2.5496122052784284E-4</v>
      </c>
      <c r="F666" s="9">
        <f>+Tabla1[[#This Row],[% del total
de ventas]]+F665</f>
        <v>0.87079239543580689</v>
      </c>
      <c r="G666" s="3" t="str">
        <f>+IF(Tabla1[[#This Row],[%
ACUMULADO]]&lt;=80%,"A",IF(Tabla1[[#This Row],[%
ACUMULADO]]&lt;=95%,"B","C"))</f>
        <v>B</v>
      </c>
    </row>
    <row r="667" spans="1:7" x14ac:dyDescent="0.25">
      <c r="A667" s="3">
        <v>666</v>
      </c>
      <c r="B667" s="4">
        <f t="shared" si="10"/>
        <v>0.24034644532659691</v>
      </c>
      <c r="C667" s="10" t="s">
        <v>1116</v>
      </c>
      <c r="D667" s="7">
        <v>1689289.6</v>
      </c>
      <c r="E667" s="8">
        <f>SUM(Tabla1[[#This Row],[VALOR VENTAS]])/SUBTOTAL(109,Tabla1[VALOR VENTAS])</f>
        <v>2.5422825367202122E-4</v>
      </c>
      <c r="F667" s="9">
        <f>+Tabla1[[#This Row],[% del total
de ventas]]+F666</f>
        <v>0.87104662368947894</v>
      </c>
      <c r="G667" s="3" t="str">
        <f>+IF(Tabla1[[#This Row],[%
ACUMULADO]]&lt;=80%,"A",IF(Tabla1[[#This Row],[%
ACUMULADO]]&lt;=95%,"B","C"))</f>
        <v>B</v>
      </c>
    </row>
    <row r="668" spans="1:7" x14ac:dyDescent="0.25">
      <c r="A668" s="3">
        <v>667</v>
      </c>
      <c r="B668" s="4">
        <f t="shared" si="10"/>
        <v>0.24070732587513533</v>
      </c>
      <c r="C668" s="10" t="s">
        <v>1118</v>
      </c>
      <c r="D668" s="7">
        <v>1686998.6400000001</v>
      </c>
      <c r="E668" s="8">
        <f>SUM(Tabla1[[#This Row],[VALOR VENTAS]])/SUBTOTAL(109,Tabla1[VALOR VENTAS])</f>
        <v>2.5388347752467946E-4</v>
      </c>
      <c r="F668" s="9">
        <f>+Tabla1[[#This Row],[% del total
de ventas]]+F667</f>
        <v>0.87130050716700358</v>
      </c>
      <c r="G668" s="3" t="str">
        <f>+IF(Tabla1[[#This Row],[%
ACUMULADO]]&lt;=80%,"A",IF(Tabla1[[#This Row],[%
ACUMULADO]]&lt;=95%,"B","C"))</f>
        <v>B</v>
      </c>
    </row>
    <row r="669" spans="1:7" x14ac:dyDescent="0.25">
      <c r="A669" s="3">
        <v>668</v>
      </c>
      <c r="B669" s="4">
        <f t="shared" si="10"/>
        <v>0.24106820642367377</v>
      </c>
      <c r="C669" s="10" t="s">
        <v>957</v>
      </c>
      <c r="D669" s="7">
        <v>1686581</v>
      </c>
      <c r="E669" s="8">
        <f>SUM(Tabla1[[#This Row],[VALOR VENTAS]])/SUBTOTAL(109,Tabla1[VALOR VENTAS])</f>
        <v>2.5382062513521137E-4</v>
      </c>
      <c r="F669" s="9">
        <f>+Tabla1[[#This Row],[% del total
de ventas]]+F668</f>
        <v>0.87155432779213882</v>
      </c>
      <c r="G669" s="3" t="str">
        <f>+IF(Tabla1[[#This Row],[%
ACUMULADO]]&lt;=80%,"A",IF(Tabla1[[#This Row],[%
ACUMULADO]]&lt;=95%,"B","C"))</f>
        <v>B</v>
      </c>
    </row>
    <row r="670" spans="1:7" x14ac:dyDescent="0.25">
      <c r="A670" s="3">
        <v>669</v>
      </c>
      <c r="B670" s="4">
        <f t="shared" si="10"/>
        <v>0.24142908697221219</v>
      </c>
      <c r="C670" s="10" t="s">
        <v>1121</v>
      </c>
      <c r="D670" s="7">
        <v>1686138</v>
      </c>
      <c r="E670" s="8">
        <f>SUM(Tabla1[[#This Row],[VALOR VENTAS]])/SUBTOTAL(109,Tabla1[VALOR VENTAS])</f>
        <v>2.5375395621333042E-4</v>
      </c>
      <c r="F670" s="9">
        <f>+Tabla1[[#This Row],[% del total
de ventas]]+F669</f>
        <v>0.87180808174835211</v>
      </c>
      <c r="G670" s="3" t="str">
        <f>+IF(Tabla1[[#This Row],[%
ACUMULADO]]&lt;=80%,"A",IF(Tabla1[[#This Row],[%
ACUMULADO]]&lt;=95%,"B","C"))</f>
        <v>B</v>
      </c>
    </row>
    <row r="671" spans="1:7" x14ac:dyDescent="0.25">
      <c r="A671" s="3">
        <v>670</v>
      </c>
      <c r="B671" s="4">
        <f t="shared" si="10"/>
        <v>0.24178996752075063</v>
      </c>
      <c r="C671" s="10" t="s">
        <v>1123</v>
      </c>
      <c r="D671" s="7">
        <v>1680086.86</v>
      </c>
      <c r="E671" s="8">
        <f>SUM(Tabla1[[#This Row],[VALOR VENTAS]])/SUBTOTAL(109,Tabla1[VALOR VENTAS])</f>
        <v>2.528432948590399E-4</v>
      </c>
      <c r="F671" s="9">
        <f>+Tabla1[[#This Row],[% del total
de ventas]]+F670</f>
        <v>0.8720609250432112</v>
      </c>
      <c r="G671" s="3" t="str">
        <f>+IF(Tabla1[[#This Row],[%
ACUMULADO]]&lt;=80%,"A",IF(Tabla1[[#This Row],[%
ACUMULADO]]&lt;=95%,"B","C"))</f>
        <v>B</v>
      </c>
    </row>
    <row r="672" spans="1:7" x14ac:dyDescent="0.25">
      <c r="A672" s="3">
        <v>671</v>
      </c>
      <c r="B672" s="4">
        <f t="shared" si="10"/>
        <v>0.24215084806928908</v>
      </c>
      <c r="C672" s="10" t="s">
        <v>1125</v>
      </c>
      <c r="D672" s="7">
        <v>1678902</v>
      </c>
      <c r="E672" s="8">
        <f>SUM(Tabla1[[#This Row],[VALOR VENTAS]])/SUBTOTAL(109,Tabla1[VALOR VENTAS])</f>
        <v>2.5266498032454809E-4</v>
      </c>
      <c r="F672" s="9">
        <f>+Tabla1[[#This Row],[% del total
de ventas]]+F671</f>
        <v>0.8723135900235357</v>
      </c>
      <c r="G672" s="3" t="str">
        <f>+IF(Tabla1[[#This Row],[%
ACUMULADO]]&lt;=80%,"A",IF(Tabla1[[#This Row],[%
ACUMULADO]]&lt;=95%,"B","C"))</f>
        <v>B</v>
      </c>
    </row>
    <row r="673" spans="1:7" x14ac:dyDescent="0.25">
      <c r="A673" s="3">
        <v>672</v>
      </c>
      <c r="B673" s="4">
        <f t="shared" si="10"/>
        <v>0.24251172861782749</v>
      </c>
      <c r="C673" s="10" t="s">
        <v>959</v>
      </c>
      <c r="D673" s="7">
        <v>1677365</v>
      </c>
      <c r="E673" s="8">
        <f>SUM(Tabla1[[#This Row],[VALOR VENTAS]])/SUBTOTAL(109,Tabla1[VALOR VENTAS])</f>
        <v>2.5243367076939905E-4</v>
      </c>
      <c r="F673" s="9">
        <f>+Tabla1[[#This Row],[% del total
de ventas]]+F672</f>
        <v>0.87256602369430514</v>
      </c>
      <c r="G673" s="3" t="str">
        <f>+IF(Tabla1[[#This Row],[%
ACUMULADO]]&lt;=80%,"A",IF(Tabla1[[#This Row],[%
ACUMULADO]]&lt;=95%,"B","C"))</f>
        <v>B</v>
      </c>
    </row>
    <row r="674" spans="1:7" x14ac:dyDescent="0.25">
      <c r="A674" s="3">
        <v>673</v>
      </c>
      <c r="B674" s="4">
        <f t="shared" si="10"/>
        <v>0.24287260916636594</v>
      </c>
      <c r="C674" s="10" t="s">
        <v>1126</v>
      </c>
      <c r="D674" s="7">
        <v>1677129</v>
      </c>
      <c r="E674" s="8">
        <f>SUM(Tabla1[[#This Row],[VALOR VENTAS]])/SUBTOTAL(109,Tabla1[VALOR VENTAS])</f>
        <v>2.5239815414284397E-4</v>
      </c>
      <c r="F674" s="9">
        <f>+Tabla1[[#This Row],[% del total
de ventas]]+F673</f>
        <v>0.87281842184844793</v>
      </c>
      <c r="G674" s="3" t="str">
        <f>+IF(Tabla1[[#This Row],[%
ACUMULADO]]&lt;=80%,"A",IF(Tabla1[[#This Row],[%
ACUMULADO]]&lt;=95%,"B","C"))</f>
        <v>B</v>
      </c>
    </row>
    <row r="675" spans="1:7" x14ac:dyDescent="0.25">
      <c r="A675" s="3">
        <v>674</v>
      </c>
      <c r="B675" s="4">
        <f t="shared" si="10"/>
        <v>0.24323348971490436</v>
      </c>
      <c r="C675" s="10" t="s">
        <v>1128</v>
      </c>
      <c r="D675" s="7">
        <v>1664247.01</v>
      </c>
      <c r="E675" s="8">
        <f>SUM(Tabla1[[#This Row],[VALOR VENTAS]])/SUBTOTAL(109,Tabla1[VALOR VENTAS])</f>
        <v>2.5045948961692699E-4</v>
      </c>
      <c r="F675" s="9">
        <f>+Tabla1[[#This Row],[% del total
de ventas]]+F674</f>
        <v>0.87306888133806482</v>
      </c>
      <c r="G675" s="3" t="str">
        <f>+IF(Tabla1[[#This Row],[%
ACUMULADO]]&lt;=80%,"A",IF(Tabla1[[#This Row],[%
ACUMULADO]]&lt;=95%,"B","C"))</f>
        <v>B</v>
      </c>
    </row>
    <row r="676" spans="1:7" x14ac:dyDescent="0.25">
      <c r="A676" s="3">
        <v>675</v>
      </c>
      <c r="B676" s="4">
        <f t="shared" si="10"/>
        <v>0.2435943702634428</v>
      </c>
      <c r="C676" s="10" t="s">
        <v>1129</v>
      </c>
      <c r="D676" s="7">
        <v>1660344.92</v>
      </c>
      <c r="E676" s="8">
        <f>SUM(Tabla1[[#This Row],[VALOR VENTAS]])/SUBTOTAL(109,Tabla1[VALOR VENTAS])</f>
        <v>2.4987224778084922E-4</v>
      </c>
      <c r="F676" s="9">
        <f>+Tabla1[[#This Row],[% del total
de ventas]]+F675</f>
        <v>0.87331875358584565</v>
      </c>
      <c r="G676" s="3" t="str">
        <f>+IF(Tabla1[[#This Row],[%
ACUMULADO]]&lt;=80%,"A",IF(Tabla1[[#This Row],[%
ACUMULADO]]&lt;=95%,"B","C"))</f>
        <v>B</v>
      </c>
    </row>
    <row r="677" spans="1:7" x14ac:dyDescent="0.25">
      <c r="A677" s="3">
        <v>676</v>
      </c>
      <c r="B677" s="4">
        <f t="shared" si="10"/>
        <v>0.24395525081198124</v>
      </c>
      <c r="C677" s="10" t="s">
        <v>1130</v>
      </c>
      <c r="D677" s="7">
        <v>1653590.9400000002</v>
      </c>
      <c r="E677" s="8">
        <f>SUM(Tabla1[[#This Row],[VALOR VENTAS]])/SUBTOTAL(109,Tabla1[VALOR VENTAS])</f>
        <v>2.488558130968639E-4</v>
      </c>
      <c r="F677" s="9">
        <f>+Tabla1[[#This Row],[% del total
de ventas]]+F676</f>
        <v>0.87356760939894251</v>
      </c>
      <c r="G677" s="3" t="str">
        <f>+IF(Tabla1[[#This Row],[%
ACUMULADO]]&lt;=80%,"A",IF(Tabla1[[#This Row],[%
ACUMULADO]]&lt;=95%,"B","C"))</f>
        <v>B</v>
      </c>
    </row>
    <row r="678" spans="1:7" x14ac:dyDescent="0.25">
      <c r="A678" s="3">
        <v>677</v>
      </c>
      <c r="B678" s="4">
        <f t="shared" si="10"/>
        <v>0.24431613136051966</v>
      </c>
      <c r="C678" s="10" t="s">
        <v>1131</v>
      </c>
      <c r="D678" s="7">
        <v>1652032.53</v>
      </c>
      <c r="E678" s="8">
        <f>SUM(Tabla1[[#This Row],[VALOR VENTAS]])/SUBTOTAL(109,Tabla1[VALOR VENTAS])</f>
        <v>2.4862128146131425E-4</v>
      </c>
      <c r="F678" s="9">
        <f>+Tabla1[[#This Row],[% del total
de ventas]]+F677</f>
        <v>0.87381623068040382</v>
      </c>
      <c r="G678" s="3" t="str">
        <f>+IF(Tabla1[[#This Row],[%
ACUMULADO]]&lt;=80%,"A",IF(Tabla1[[#This Row],[%
ACUMULADO]]&lt;=95%,"B","C"))</f>
        <v>B</v>
      </c>
    </row>
    <row r="679" spans="1:7" x14ac:dyDescent="0.25">
      <c r="A679" s="3">
        <v>678</v>
      </c>
      <c r="B679" s="4">
        <f t="shared" si="10"/>
        <v>0.24467701190905811</v>
      </c>
      <c r="C679" s="10" t="s">
        <v>1132</v>
      </c>
      <c r="D679" s="7">
        <v>1648696.08</v>
      </c>
      <c r="E679" s="8">
        <f>SUM(Tabla1[[#This Row],[VALOR VENTAS]])/SUBTOTAL(109,Tabla1[VALOR VENTAS])</f>
        <v>2.4811916515339165E-4</v>
      </c>
      <c r="F679" s="9">
        <f>+Tabla1[[#This Row],[% del total
de ventas]]+F678</f>
        <v>0.87406434984555725</v>
      </c>
      <c r="G679" s="3" t="str">
        <f>+IF(Tabla1[[#This Row],[%
ACUMULADO]]&lt;=80%,"A",IF(Tabla1[[#This Row],[%
ACUMULADO]]&lt;=95%,"B","C"))</f>
        <v>B</v>
      </c>
    </row>
    <row r="680" spans="1:7" x14ac:dyDescent="0.25">
      <c r="A680" s="3">
        <v>679</v>
      </c>
      <c r="B680" s="4">
        <f t="shared" si="10"/>
        <v>0.24503789245759652</v>
      </c>
      <c r="C680" s="10" t="s">
        <v>1134</v>
      </c>
      <c r="D680" s="7">
        <v>1648544.4</v>
      </c>
      <c r="E680" s="8">
        <f>SUM(Tabla1[[#This Row],[VALOR VENTAS]])/SUBTOTAL(109,Tabla1[VALOR VENTAS])</f>
        <v>2.4809633819612101E-4</v>
      </c>
      <c r="F680" s="9">
        <f>+Tabla1[[#This Row],[% del total
de ventas]]+F679</f>
        <v>0.87431244618375337</v>
      </c>
      <c r="G680" s="3" t="str">
        <f>+IF(Tabla1[[#This Row],[%
ACUMULADO]]&lt;=80%,"A",IF(Tabla1[[#This Row],[%
ACUMULADO]]&lt;=95%,"B","C"))</f>
        <v>B</v>
      </c>
    </row>
    <row r="681" spans="1:7" x14ac:dyDescent="0.25">
      <c r="A681" s="3">
        <v>680</v>
      </c>
      <c r="B681" s="4">
        <f t="shared" si="10"/>
        <v>0.24539877300613497</v>
      </c>
      <c r="C681" s="10" t="s">
        <v>1136</v>
      </c>
      <c r="D681" s="7">
        <v>1647452</v>
      </c>
      <c r="E681" s="8">
        <f>SUM(Tabla1[[#This Row],[VALOR VENTAS]])/SUBTOTAL(109,Tabla1[VALOR VENTAS])</f>
        <v>2.4793193835354142E-4</v>
      </c>
      <c r="F681" s="9">
        <f>+Tabla1[[#This Row],[% del total
de ventas]]+F680</f>
        <v>0.87456037812210696</v>
      </c>
      <c r="G681" s="3" t="str">
        <f>+IF(Tabla1[[#This Row],[%
ACUMULADO]]&lt;=80%,"A",IF(Tabla1[[#This Row],[%
ACUMULADO]]&lt;=95%,"B","C"))</f>
        <v>B</v>
      </c>
    </row>
    <row r="682" spans="1:7" x14ac:dyDescent="0.25">
      <c r="A682" s="3">
        <v>681</v>
      </c>
      <c r="B682" s="4">
        <f t="shared" si="10"/>
        <v>0.24575965355467341</v>
      </c>
      <c r="C682" s="10" t="s">
        <v>1138</v>
      </c>
      <c r="D682" s="7">
        <v>1642804.7699999998</v>
      </c>
      <c r="E682" s="8">
        <f>SUM(Tabla1[[#This Row],[VALOR VENTAS]])/SUBTOTAL(109,Tabla1[VALOR VENTAS])</f>
        <v>2.4723255728394133E-4</v>
      </c>
      <c r="F682" s="9">
        <f>+Tabla1[[#This Row],[% del total
de ventas]]+F681</f>
        <v>0.87480761067939095</v>
      </c>
      <c r="G682" s="3" t="str">
        <f>+IF(Tabla1[[#This Row],[%
ACUMULADO]]&lt;=80%,"A",IF(Tabla1[[#This Row],[%
ACUMULADO]]&lt;=95%,"B","C"))</f>
        <v>B</v>
      </c>
    </row>
    <row r="683" spans="1:7" x14ac:dyDescent="0.25">
      <c r="A683" s="3">
        <v>682</v>
      </c>
      <c r="B683" s="4">
        <f t="shared" si="10"/>
        <v>0.24612053410321183</v>
      </c>
      <c r="C683" s="10" t="s">
        <v>1140</v>
      </c>
      <c r="D683" s="7">
        <v>1632778.4</v>
      </c>
      <c r="E683" s="8">
        <f>SUM(Tabla1[[#This Row],[VALOR VENTAS]])/SUBTOTAL(109,Tabla1[VALOR VENTAS])</f>
        <v>2.457236469492246E-4</v>
      </c>
      <c r="F683" s="9">
        <f>+Tabla1[[#This Row],[% del total
de ventas]]+F682</f>
        <v>0.87505333432634014</v>
      </c>
      <c r="G683" s="3" t="str">
        <f>+IF(Tabla1[[#This Row],[%
ACUMULADO]]&lt;=80%,"A",IF(Tabla1[[#This Row],[%
ACUMULADO]]&lt;=95%,"B","C"))</f>
        <v>B</v>
      </c>
    </row>
    <row r="684" spans="1:7" x14ac:dyDescent="0.25">
      <c r="A684" s="3">
        <v>683</v>
      </c>
      <c r="B684" s="4">
        <f t="shared" si="10"/>
        <v>0.24648141465175027</v>
      </c>
      <c r="C684" s="10" t="s">
        <v>1142</v>
      </c>
      <c r="D684" s="7">
        <v>1629108</v>
      </c>
      <c r="E684" s="8">
        <f>SUM(Tabla1[[#This Row],[VALOR VENTAS]])/SUBTOTAL(109,Tabla1[VALOR VENTAS])</f>
        <v>2.4517127310978476E-4</v>
      </c>
      <c r="F684" s="9">
        <f>+Tabla1[[#This Row],[% del total
de ventas]]+F683</f>
        <v>0.87529850559944988</v>
      </c>
      <c r="G684" s="3" t="str">
        <f>+IF(Tabla1[[#This Row],[%
ACUMULADO]]&lt;=80%,"A",IF(Tabla1[[#This Row],[%
ACUMULADO]]&lt;=95%,"B","C"))</f>
        <v>B</v>
      </c>
    </row>
    <row r="685" spans="1:7" x14ac:dyDescent="0.25">
      <c r="A685" s="3">
        <v>684</v>
      </c>
      <c r="B685" s="4">
        <f t="shared" si="10"/>
        <v>0.24684229520028869</v>
      </c>
      <c r="C685" s="10" t="s">
        <v>1144</v>
      </c>
      <c r="D685" s="7">
        <v>1628506</v>
      </c>
      <c r="E685" s="8">
        <f>SUM(Tabla1[[#This Row],[VALOR VENTAS]])/SUBTOTAL(109,Tabla1[VALOR VENTAS])</f>
        <v>2.4508067561323322E-4</v>
      </c>
      <c r="F685" s="9">
        <f>+Tabla1[[#This Row],[% del total
de ventas]]+F684</f>
        <v>0.87554358627506312</v>
      </c>
      <c r="G685" s="3" t="str">
        <f>+IF(Tabla1[[#This Row],[%
ACUMULADO]]&lt;=80%,"A",IF(Tabla1[[#This Row],[%
ACUMULADO]]&lt;=95%,"B","C"))</f>
        <v>B</v>
      </c>
    </row>
    <row r="686" spans="1:7" x14ac:dyDescent="0.25">
      <c r="A686" s="3">
        <v>685</v>
      </c>
      <c r="B686" s="4">
        <f t="shared" si="10"/>
        <v>0.24720317574882714</v>
      </c>
      <c r="C686" s="10" t="s">
        <v>1145</v>
      </c>
      <c r="D686" s="7">
        <v>1627199.64</v>
      </c>
      <c r="E686" s="8">
        <f>SUM(Tabla1[[#This Row],[VALOR VENTAS]])/SUBTOTAL(109,Tabla1[VALOR VENTAS])</f>
        <v>2.4488407603583275E-4</v>
      </c>
      <c r="F686" s="9">
        <f>+Tabla1[[#This Row],[% del total
de ventas]]+F685</f>
        <v>0.87578847035109897</v>
      </c>
      <c r="G686" s="3" t="str">
        <f>+IF(Tabla1[[#This Row],[%
ACUMULADO]]&lt;=80%,"A",IF(Tabla1[[#This Row],[%
ACUMULADO]]&lt;=95%,"B","C"))</f>
        <v>B</v>
      </c>
    </row>
    <row r="687" spans="1:7" x14ac:dyDescent="0.25">
      <c r="A687" s="3">
        <v>686</v>
      </c>
      <c r="B687" s="4">
        <f t="shared" si="10"/>
        <v>0.24756405629736558</v>
      </c>
      <c r="C687" s="10" t="s">
        <v>1147</v>
      </c>
      <c r="D687" s="7">
        <v>1623524</v>
      </c>
      <c r="E687" s="8">
        <f>SUM(Tabla1[[#This Row],[VALOR VENTAS]])/SUBTOTAL(109,Tabla1[VALOR VENTAS])</f>
        <v>2.4433091360688807E-4</v>
      </c>
      <c r="F687" s="9">
        <f>+Tabla1[[#This Row],[% del total
de ventas]]+F686</f>
        <v>0.87603280126470584</v>
      </c>
      <c r="G687" s="3" t="str">
        <f>+IF(Tabla1[[#This Row],[%
ACUMULADO]]&lt;=80%,"A",IF(Tabla1[[#This Row],[%
ACUMULADO]]&lt;=95%,"B","C"))</f>
        <v>B</v>
      </c>
    </row>
    <row r="688" spans="1:7" x14ac:dyDescent="0.25">
      <c r="A688" s="3">
        <v>687</v>
      </c>
      <c r="B688" s="4">
        <f t="shared" si="10"/>
        <v>0.247924936845904</v>
      </c>
      <c r="C688" s="10" t="s">
        <v>1149</v>
      </c>
      <c r="D688" s="7">
        <v>1623068</v>
      </c>
      <c r="E688" s="8">
        <f>SUM(Tabla1[[#This Row],[VALOR VENTAS]])/SUBTOTAL(109,Tabla1[VALOR VENTAS])</f>
        <v>2.4426228826066298E-4</v>
      </c>
      <c r="F688" s="9">
        <f>+Tabla1[[#This Row],[% del total
de ventas]]+F687</f>
        <v>0.87627706355296653</v>
      </c>
      <c r="G688" s="3" t="str">
        <f>+IF(Tabla1[[#This Row],[%
ACUMULADO]]&lt;=80%,"A",IF(Tabla1[[#This Row],[%
ACUMULADO]]&lt;=95%,"B","C"))</f>
        <v>B</v>
      </c>
    </row>
    <row r="689" spans="1:7" x14ac:dyDescent="0.25">
      <c r="A689" s="3">
        <v>688</v>
      </c>
      <c r="B689" s="4">
        <f t="shared" si="10"/>
        <v>0.24828581739444244</v>
      </c>
      <c r="C689" s="10" t="s">
        <v>511</v>
      </c>
      <c r="D689" s="7">
        <v>1619900.0999999999</v>
      </c>
      <c r="E689" s="8">
        <f>SUM(Tabla1[[#This Row],[VALOR VENTAS]])/SUBTOTAL(109,Tabla1[VALOR VENTAS])</f>
        <v>2.4378553774683301E-4</v>
      </c>
      <c r="F689" s="9">
        <f>+Tabla1[[#This Row],[% del total
de ventas]]+F688</f>
        <v>0.87652084909071337</v>
      </c>
      <c r="G689" s="3" t="str">
        <f>+IF(Tabla1[[#This Row],[%
ACUMULADO]]&lt;=80%,"A",IF(Tabla1[[#This Row],[%
ACUMULADO]]&lt;=95%,"B","C"))</f>
        <v>B</v>
      </c>
    </row>
    <row r="690" spans="1:7" x14ac:dyDescent="0.25">
      <c r="A690" s="3">
        <v>689</v>
      </c>
      <c r="B690" s="4">
        <f t="shared" si="10"/>
        <v>0.24864669794298086</v>
      </c>
      <c r="C690" s="10" t="s">
        <v>1150</v>
      </c>
      <c r="D690" s="7">
        <v>1613580</v>
      </c>
      <c r="E690" s="8">
        <f>SUM(Tabla1[[#This Row],[VALOR VENTAS]])/SUBTOTAL(109,Tabla1[VALOR VENTAS])</f>
        <v>2.4283439947780412E-4</v>
      </c>
      <c r="F690" s="9">
        <f>+Tabla1[[#This Row],[% del total
de ventas]]+F689</f>
        <v>0.87676368349019118</v>
      </c>
      <c r="G690" s="3" t="str">
        <f>+IF(Tabla1[[#This Row],[%
ACUMULADO]]&lt;=80%,"A",IF(Tabla1[[#This Row],[%
ACUMULADO]]&lt;=95%,"B","C"))</f>
        <v>B</v>
      </c>
    </row>
    <row r="691" spans="1:7" x14ac:dyDescent="0.25">
      <c r="A691" s="3">
        <v>690</v>
      </c>
      <c r="B691" s="4">
        <f t="shared" si="10"/>
        <v>0.2490075784915193</v>
      </c>
      <c r="C691" s="10" t="s">
        <v>1151</v>
      </c>
      <c r="D691" s="7">
        <v>1612424.2200000002</v>
      </c>
      <c r="E691" s="8">
        <f>SUM(Tabla1[[#This Row],[VALOR VENTAS]])/SUBTOTAL(109,Tabla1[VALOR VENTAS])</f>
        <v>2.4266046131407601E-4</v>
      </c>
      <c r="F691" s="9">
        <f>+Tabla1[[#This Row],[% del total
de ventas]]+F690</f>
        <v>0.87700634395150523</v>
      </c>
      <c r="G691" s="3" t="str">
        <f>+IF(Tabla1[[#This Row],[%
ACUMULADO]]&lt;=80%,"A",IF(Tabla1[[#This Row],[%
ACUMULADO]]&lt;=95%,"B","C"))</f>
        <v>B</v>
      </c>
    </row>
    <row r="692" spans="1:7" x14ac:dyDescent="0.25">
      <c r="A692" s="3">
        <v>691</v>
      </c>
      <c r="B692" s="4">
        <f t="shared" si="10"/>
        <v>0.24936845904005775</v>
      </c>
      <c r="C692" s="10" t="s">
        <v>1153</v>
      </c>
      <c r="D692" s="7">
        <v>1603185</v>
      </c>
      <c r="E692" s="8">
        <f>SUM(Tabla1[[#This Row],[VALOR VENTAS]])/SUBTOTAL(109,Tabla1[VALOR VENTAS])</f>
        <v>2.4127001247339669E-4</v>
      </c>
      <c r="F692" s="9">
        <f>+Tabla1[[#This Row],[% del total
de ventas]]+F691</f>
        <v>0.87724761396397866</v>
      </c>
      <c r="G692" s="3" t="str">
        <f>+IF(Tabla1[[#This Row],[%
ACUMULADO]]&lt;=80%,"A",IF(Tabla1[[#This Row],[%
ACUMULADO]]&lt;=95%,"B","C"))</f>
        <v>B</v>
      </c>
    </row>
    <row r="693" spans="1:7" x14ac:dyDescent="0.25">
      <c r="A693" s="3">
        <v>692</v>
      </c>
      <c r="B693" s="4">
        <f t="shared" si="10"/>
        <v>0.24972933958859617</v>
      </c>
      <c r="C693" s="10" t="s">
        <v>1155</v>
      </c>
      <c r="D693" s="7">
        <v>1598749</v>
      </c>
      <c r="E693" s="8">
        <f>SUM(Tabla1[[#This Row],[VALOR VENTAS]])/SUBTOTAL(109,Tabla1[VALOR VENTAS])</f>
        <v>2.4060242028950524E-4</v>
      </c>
      <c r="F693" s="9">
        <f>+Tabla1[[#This Row],[% del total
de ventas]]+F692</f>
        <v>0.87748821638426822</v>
      </c>
      <c r="G693" s="3" t="str">
        <f>+IF(Tabla1[[#This Row],[%
ACUMULADO]]&lt;=80%,"A",IF(Tabla1[[#This Row],[%
ACUMULADO]]&lt;=95%,"B","C"))</f>
        <v>B</v>
      </c>
    </row>
    <row r="694" spans="1:7" x14ac:dyDescent="0.25">
      <c r="A694" s="3">
        <v>693</v>
      </c>
      <c r="B694" s="4">
        <f t="shared" si="10"/>
        <v>0.25009022013713461</v>
      </c>
      <c r="C694" s="10" t="s">
        <v>1157</v>
      </c>
      <c r="D694" s="7">
        <v>1591566.0400000003</v>
      </c>
      <c r="E694" s="8">
        <f>SUM(Tabla1[[#This Row],[VALOR VENTAS]])/SUBTOTAL(109,Tabla1[VALOR VENTAS])</f>
        <v>2.3952142661204704E-4</v>
      </c>
      <c r="F694" s="9">
        <f>+Tabla1[[#This Row],[% del total
de ventas]]+F693</f>
        <v>0.87772773781088032</v>
      </c>
      <c r="G694" s="3" t="str">
        <f>+IF(Tabla1[[#This Row],[%
ACUMULADO]]&lt;=80%,"A",IF(Tabla1[[#This Row],[%
ACUMULADO]]&lt;=95%,"B","C"))</f>
        <v>B</v>
      </c>
    </row>
    <row r="695" spans="1:7" x14ac:dyDescent="0.25">
      <c r="A695" s="3">
        <v>694</v>
      </c>
      <c r="B695" s="4">
        <f t="shared" si="10"/>
        <v>0.25045110068567306</v>
      </c>
      <c r="C695" s="10" t="s">
        <v>1159</v>
      </c>
      <c r="D695" s="7">
        <v>1589797.5</v>
      </c>
      <c r="E695" s="8">
        <f>SUM(Tabla1[[#This Row],[VALOR VENTAS]])/SUBTOTAL(109,Tabla1[VALOR VENTAS])</f>
        <v>2.3925527163438709E-4</v>
      </c>
      <c r="F695" s="9">
        <f>+Tabla1[[#This Row],[% del total
de ventas]]+F694</f>
        <v>0.87796699308251469</v>
      </c>
      <c r="G695" s="3" t="str">
        <f>+IF(Tabla1[[#This Row],[%
ACUMULADO]]&lt;=80%,"A",IF(Tabla1[[#This Row],[%
ACUMULADO]]&lt;=95%,"B","C"))</f>
        <v>B</v>
      </c>
    </row>
    <row r="696" spans="1:7" x14ac:dyDescent="0.25">
      <c r="A696" s="3">
        <v>695</v>
      </c>
      <c r="B696" s="4">
        <f t="shared" si="10"/>
        <v>0.2508119812342115</v>
      </c>
      <c r="C696" s="10" t="s">
        <v>1161</v>
      </c>
      <c r="D696" s="7">
        <v>1588466</v>
      </c>
      <c r="E696" s="8">
        <f>SUM(Tabla1[[#This Row],[VALOR VENTAS]])/SUBTOTAL(109,Tabla1[VALOR VENTAS])</f>
        <v>2.3905488863329343E-4</v>
      </c>
      <c r="F696" s="9">
        <f>+Tabla1[[#This Row],[% del total
de ventas]]+F695</f>
        <v>0.87820604797114799</v>
      </c>
      <c r="G696" s="3" t="str">
        <f>+IF(Tabla1[[#This Row],[%
ACUMULADO]]&lt;=80%,"A",IF(Tabla1[[#This Row],[%
ACUMULADO]]&lt;=95%,"B","C"))</f>
        <v>B</v>
      </c>
    </row>
    <row r="697" spans="1:7" x14ac:dyDescent="0.25">
      <c r="A697" s="3">
        <v>696</v>
      </c>
      <c r="B697" s="4">
        <f t="shared" si="10"/>
        <v>0.25117286178274989</v>
      </c>
      <c r="C697" s="10" t="s">
        <v>1162</v>
      </c>
      <c r="D697" s="7">
        <v>1588322.57</v>
      </c>
      <c r="E697" s="8">
        <f>SUM(Tabla1[[#This Row],[VALOR VENTAS]])/SUBTOTAL(109,Tabla1[VALOR VENTAS])</f>
        <v>2.3903330325301042E-4</v>
      </c>
      <c r="F697" s="9">
        <f>+Tabla1[[#This Row],[% del total
de ventas]]+F696</f>
        <v>0.87844508127440102</v>
      </c>
      <c r="G697" s="3" t="str">
        <f>+IF(Tabla1[[#This Row],[%
ACUMULADO]]&lt;=80%,"A",IF(Tabla1[[#This Row],[%
ACUMULADO]]&lt;=95%,"B","C"))</f>
        <v>B</v>
      </c>
    </row>
    <row r="698" spans="1:7" x14ac:dyDescent="0.25">
      <c r="A698" s="3">
        <v>697</v>
      </c>
      <c r="B698" s="4">
        <f t="shared" si="10"/>
        <v>0.25153374233128833</v>
      </c>
      <c r="C698" s="10" t="s">
        <v>1011</v>
      </c>
      <c r="D698" s="7">
        <v>1581440</v>
      </c>
      <c r="E698" s="8">
        <f>SUM(Tabla1[[#This Row],[VALOR VENTAS]])/SUBTOTAL(109,Tabla1[VALOR VENTAS])</f>
        <v>2.3799751652237792E-4</v>
      </c>
      <c r="F698" s="9">
        <f>+Tabla1[[#This Row],[% del total
de ventas]]+F697</f>
        <v>0.87868307879092344</v>
      </c>
      <c r="G698" s="3" t="str">
        <f>+IF(Tabla1[[#This Row],[%
ACUMULADO]]&lt;=80%,"A",IF(Tabla1[[#This Row],[%
ACUMULADO]]&lt;=95%,"B","C"))</f>
        <v>B</v>
      </c>
    </row>
    <row r="699" spans="1:7" x14ac:dyDescent="0.25">
      <c r="A699" s="3">
        <v>698</v>
      </c>
      <c r="B699" s="4">
        <f t="shared" si="10"/>
        <v>0.25189462287982678</v>
      </c>
      <c r="C699" s="10" t="s">
        <v>1163</v>
      </c>
      <c r="D699" s="7">
        <v>1581098</v>
      </c>
      <c r="E699" s="8">
        <f>SUM(Tabla1[[#This Row],[VALOR VENTAS]])/SUBTOTAL(109,Tabla1[VALOR VENTAS])</f>
        <v>2.379460475127091E-4</v>
      </c>
      <c r="F699" s="9">
        <f>+Tabla1[[#This Row],[% del total
de ventas]]+F698</f>
        <v>0.87892102483843615</v>
      </c>
      <c r="G699" s="3" t="str">
        <f>+IF(Tabla1[[#This Row],[%
ACUMULADO]]&lt;=80%,"A",IF(Tabla1[[#This Row],[%
ACUMULADO]]&lt;=95%,"B","C"))</f>
        <v>B</v>
      </c>
    </row>
    <row r="700" spans="1:7" x14ac:dyDescent="0.25">
      <c r="A700" s="3">
        <v>699</v>
      </c>
      <c r="B700" s="4">
        <f t="shared" si="10"/>
        <v>0.25225550342836522</v>
      </c>
      <c r="C700" s="10" t="s">
        <v>1164</v>
      </c>
      <c r="D700" s="7">
        <v>1563782.8</v>
      </c>
      <c r="E700" s="8">
        <f>SUM(Tabla1[[#This Row],[VALOR VENTAS]])/SUBTOTAL(109,Tabla1[VALOR VENTAS])</f>
        <v>2.3534021068166383E-4</v>
      </c>
      <c r="F700" s="9">
        <f>+Tabla1[[#This Row],[% del total
de ventas]]+F699</f>
        <v>0.87915636504911776</v>
      </c>
      <c r="G700" s="3" t="str">
        <f>+IF(Tabla1[[#This Row],[%
ACUMULADO]]&lt;=80%,"A",IF(Tabla1[[#This Row],[%
ACUMULADO]]&lt;=95%,"B","C"))</f>
        <v>B</v>
      </c>
    </row>
    <row r="701" spans="1:7" x14ac:dyDescent="0.25">
      <c r="A701" s="3">
        <v>700</v>
      </c>
      <c r="B701" s="4">
        <f t="shared" si="10"/>
        <v>0.25261638397690367</v>
      </c>
      <c r="C701" s="10" t="s">
        <v>1165</v>
      </c>
      <c r="D701" s="7">
        <v>1563534.31</v>
      </c>
      <c r="E701" s="8">
        <f>SUM(Tabla1[[#This Row],[VALOR VENTAS]])/SUBTOTAL(109,Tabla1[VALOR VENTAS])</f>
        <v>2.3530281438279656E-4</v>
      </c>
      <c r="F701" s="9">
        <f>+Tabla1[[#This Row],[% del total
de ventas]]+F700</f>
        <v>0.87939166786350054</v>
      </c>
      <c r="G701" s="3" t="str">
        <f>+IF(Tabla1[[#This Row],[%
ACUMULADO]]&lt;=80%,"A",IF(Tabla1[[#This Row],[%
ACUMULADO]]&lt;=95%,"B","C"))</f>
        <v>B</v>
      </c>
    </row>
    <row r="702" spans="1:7" x14ac:dyDescent="0.25">
      <c r="A702" s="3">
        <v>701</v>
      </c>
      <c r="B702" s="4">
        <f t="shared" si="10"/>
        <v>0.25297726452544206</v>
      </c>
      <c r="C702" s="10" t="s">
        <v>1167</v>
      </c>
      <c r="D702" s="7">
        <v>1554856.24</v>
      </c>
      <c r="E702" s="8">
        <f>SUM(Tabla1[[#This Row],[VALOR VENTAS]])/SUBTOTAL(109,Tabla1[VALOR VENTAS])</f>
        <v>2.3399681535140278E-4</v>
      </c>
      <c r="F702" s="9">
        <f>+Tabla1[[#This Row],[% del total
de ventas]]+F701</f>
        <v>0.87962566467885195</v>
      </c>
      <c r="G702" s="3" t="str">
        <f>+IF(Tabla1[[#This Row],[%
ACUMULADO]]&lt;=80%,"A",IF(Tabla1[[#This Row],[%
ACUMULADO]]&lt;=95%,"B","C"))</f>
        <v>B</v>
      </c>
    </row>
    <row r="703" spans="1:7" x14ac:dyDescent="0.25">
      <c r="A703" s="3">
        <v>702</v>
      </c>
      <c r="B703" s="4">
        <f t="shared" si="10"/>
        <v>0.2533381450739805</v>
      </c>
      <c r="C703" s="10" t="s">
        <v>1169</v>
      </c>
      <c r="D703" s="7">
        <v>1550721.44</v>
      </c>
      <c r="E703" s="8">
        <f>SUM(Tabla1[[#This Row],[VALOR VENTAS]])/SUBTOTAL(109,Tabla1[VALOR VENTAS])</f>
        <v>2.3337455201462317E-4</v>
      </c>
      <c r="F703" s="9">
        <f>+Tabla1[[#This Row],[% del total
de ventas]]+F702</f>
        <v>0.87985903923086661</v>
      </c>
      <c r="G703" s="3" t="str">
        <f>+IF(Tabla1[[#This Row],[%
ACUMULADO]]&lt;=80%,"A",IF(Tabla1[[#This Row],[%
ACUMULADO]]&lt;=95%,"B","C"))</f>
        <v>B</v>
      </c>
    </row>
    <row r="704" spans="1:7" x14ac:dyDescent="0.25">
      <c r="A704" s="3">
        <v>703</v>
      </c>
      <c r="B704" s="4">
        <f t="shared" si="10"/>
        <v>0.25369902562251895</v>
      </c>
      <c r="C704" s="10" t="s">
        <v>1171</v>
      </c>
      <c r="D704" s="7">
        <v>1545783</v>
      </c>
      <c r="E704" s="8">
        <f>SUM(Tabla1[[#This Row],[VALOR VENTAS]])/SUBTOTAL(109,Tabla1[VALOR VENTAS])</f>
        <v>2.3263134553477269E-4</v>
      </c>
      <c r="F704" s="9">
        <f>+Tabla1[[#This Row],[% del total
de ventas]]+F703</f>
        <v>0.88009167057640136</v>
      </c>
      <c r="G704" s="3" t="str">
        <f>+IF(Tabla1[[#This Row],[%
ACUMULADO]]&lt;=80%,"A",IF(Tabla1[[#This Row],[%
ACUMULADO]]&lt;=95%,"B","C"))</f>
        <v>B</v>
      </c>
    </row>
    <row r="705" spans="1:7" x14ac:dyDescent="0.25">
      <c r="A705" s="3">
        <v>704</v>
      </c>
      <c r="B705" s="4">
        <f t="shared" si="10"/>
        <v>0.25405990617105739</v>
      </c>
      <c r="C705" s="10" t="s">
        <v>1173</v>
      </c>
      <c r="D705" s="7">
        <v>1544476.68</v>
      </c>
      <c r="E705" s="8">
        <f>SUM(Tabla1[[#This Row],[VALOR VENTAS]])/SUBTOTAL(109,Tabla1[VALOR VENTAS])</f>
        <v>2.3243475197713944E-4</v>
      </c>
      <c r="F705" s="9">
        <f>+Tabla1[[#This Row],[% del total
de ventas]]+F704</f>
        <v>0.88032410532837846</v>
      </c>
      <c r="G705" s="3" t="str">
        <f>+IF(Tabla1[[#This Row],[%
ACUMULADO]]&lt;=80%,"A",IF(Tabla1[[#This Row],[%
ACUMULADO]]&lt;=95%,"B","C"))</f>
        <v>B</v>
      </c>
    </row>
    <row r="706" spans="1:7" x14ac:dyDescent="0.25">
      <c r="A706" s="3">
        <v>705</v>
      </c>
      <c r="B706" s="4">
        <f t="shared" ref="B706:B769" si="11">+A706/2771</f>
        <v>0.25442078671959584</v>
      </c>
      <c r="C706" s="10" t="s">
        <v>845</v>
      </c>
      <c r="D706" s="7">
        <v>1540134.85</v>
      </c>
      <c r="E706" s="8">
        <f>SUM(Tabla1[[#This Row],[VALOR VENTAS]])/SUBTOTAL(109,Tabla1[VALOR VENTAS])</f>
        <v>2.317813318302086E-4</v>
      </c>
      <c r="F706" s="9">
        <f>+Tabla1[[#This Row],[% del total
de ventas]]+F705</f>
        <v>0.88055588666020868</v>
      </c>
      <c r="G706" s="3" t="str">
        <f>+IF(Tabla1[[#This Row],[%
ACUMULADO]]&lt;=80%,"A",IF(Tabla1[[#This Row],[%
ACUMULADO]]&lt;=95%,"B","C"))</f>
        <v>B</v>
      </c>
    </row>
    <row r="707" spans="1:7" x14ac:dyDescent="0.25">
      <c r="A707" s="3">
        <v>706</v>
      </c>
      <c r="B707" s="4">
        <f t="shared" si="11"/>
        <v>0.25478166726813423</v>
      </c>
      <c r="C707" s="10" t="s">
        <v>1176</v>
      </c>
      <c r="D707" s="7">
        <v>1539954.6800000002</v>
      </c>
      <c r="E707" s="8">
        <f>SUM(Tabla1[[#This Row],[VALOR VENTAS]])/SUBTOTAL(109,Tabla1[VALOR VENTAS])</f>
        <v>2.3175421729374068E-4</v>
      </c>
      <c r="F707" s="9">
        <f>+Tabla1[[#This Row],[% del total
de ventas]]+F706</f>
        <v>0.88078764087750239</v>
      </c>
      <c r="G707" s="3" t="str">
        <f>+IF(Tabla1[[#This Row],[%
ACUMULADO]]&lt;=80%,"A",IF(Tabla1[[#This Row],[%
ACUMULADO]]&lt;=95%,"B","C"))</f>
        <v>B</v>
      </c>
    </row>
    <row r="708" spans="1:7" x14ac:dyDescent="0.25">
      <c r="A708" s="3">
        <v>707</v>
      </c>
      <c r="B708" s="4">
        <f t="shared" si="11"/>
        <v>0.25514254781667267</v>
      </c>
      <c r="C708" s="10" t="s">
        <v>1177</v>
      </c>
      <c r="D708" s="7">
        <v>1539195.03</v>
      </c>
      <c r="E708" s="8">
        <f>SUM(Tabla1[[#This Row],[VALOR VENTAS]])/SUBTOTAL(109,Tabla1[VALOR VENTAS])</f>
        <v>2.3163989438966195E-4</v>
      </c>
      <c r="F708" s="9">
        <f>+Tabla1[[#This Row],[% del total
de ventas]]+F707</f>
        <v>0.88101928077189207</v>
      </c>
      <c r="G708" s="3" t="str">
        <f>+IF(Tabla1[[#This Row],[%
ACUMULADO]]&lt;=80%,"A",IF(Tabla1[[#This Row],[%
ACUMULADO]]&lt;=95%,"B","C"))</f>
        <v>B</v>
      </c>
    </row>
    <row r="709" spans="1:7" x14ac:dyDescent="0.25">
      <c r="A709" s="3">
        <v>708</v>
      </c>
      <c r="B709" s="4">
        <f t="shared" si="11"/>
        <v>0.25550342836521112</v>
      </c>
      <c r="C709" s="10" t="s">
        <v>1179</v>
      </c>
      <c r="D709" s="7">
        <v>1536800</v>
      </c>
      <c r="E709" s="8">
        <f>SUM(Tabla1[[#This Row],[VALOR VENTAS]])/SUBTOTAL(109,Tabla1[VALOR VENTAS])</f>
        <v>2.312794563129745E-4</v>
      </c>
      <c r="F709" s="9">
        <f>+Tabla1[[#This Row],[% del total
de ventas]]+F708</f>
        <v>0.88125056022820503</v>
      </c>
      <c r="G709" s="3" t="str">
        <f>+IF(Tabla1[[#This Row],[%
ACUMULADO]]&lt;=80%,"A",IF(Tabla1[[#This Row],[%
ACUMULADO]]&lt;=95%,"B","C"))</f>
        <v>B</v>
      </c>
    </row>
    <row r="710" spans="1:7" x14ac:dyDescent="0.25">
      <c r="A710" s="3">
        <v>709</v>
      </c>
      <c r="B710" s="4">
        <f t="shared" si="11"/>
        <v>0.25586430891374956</v>
      </c>
      <c r="C710" s="10" t="s">
        <v>610</v>
      </c>
      <c r="D710" s="7">
        <v>1535648</v>
      </c>
      <c r="E710" s="8">
        <f>SUM(Tabla1[[#This Row],[VALOR VENTAS]])/SUBTOTAL(109,Tabla1[VALOR VENTAS])</f>
        <v>2.3110608701724795E-4</v>
      </c>
      <c r="F710" s="9">
        <f>+Tabla1[[#This Row],[% del total
de ventas]]+F709</f>
        <v>0.88148166631522229</v>
      </c>
      <c r="G710" s="3" t="str">
        <f>+IF(Tabla1[[#This Row],[%
ACUMULADO]]&lt;=80%,"A",IF(Tabla1[[#This Row],[%
ACUMULADO]]&lt;=95%,"B","C"))</f>
        <v>B</v>
      </c>
    </row>
    <row r="711" spans="1:7" x14ac:dyDescent="0.25">
      <c r="A711" s="3">
        <v>710</v>
      </c>
      <c r="B711" s="4">
        <f t="shared" si="11"/>
        <v>0.25622518946228801</v>
      </c>
      <c r="C711" s="10" t="s">
        <v>1182</v>
      </c>
      <c r="D711" s="7">
        <v>1532811.7199999997</v>
      </c>
      <c r="E711" s="8">
        <f>SUM(Tabla1[[#This Row],[VALOR VENTAS]])/SUBTOTAL(109,Tabla1[VALOR VENTAS])</f>
        <v>2.3067924338349507E-4</v>
      </c>
      <c r="F711" s="9">
        <f>+Tabla1[[#This Row],[% del total
de ventas]]+F710</f>
        <v>0.88171234555860578</v>
      </c>
      <c r="G711" s="3" t="str">
        <f>+IF(Tabla1[[#This Row],[%
ACUMULADO]]&lt;=80%,"A",IF(Tabla1[[#This Row],[%
ACUMULADO]]&lt;=95%,"B","C"))</f>
        <v>B</v>
      </c>
    </row>
    <row r="712" spans="1:7" x14ac:dyDescent="0.25">
      <c r="A712" s="3">
        <v>711</v>
      </c>
      <c r="B712" s="4">
        <f t="shared" si="11"/>
        <v>0.25658607001082639</v>
      </c>
      <c r="C712" s="10" t="s">
        <v>1184</v>
      </c>
      <c r="D712" s="7">
        <v>1529894.2</v>
      </c>
      <c r="E712" s="8">
        <f>SUM(Tabla1[[#This Row],[VALOR VENTAS]])/SUBTOTAL(109,Tabla1[VALOR VENTAS])</f>
        <v>2.3024017360253322E-4</v>
      </c>
      <c r="F712" s="9">
        <f>+Tabla1[[#This Row],[% del total
de ventas]]+F711</f>
        <v>0.8819425857322083</v>
      </c>
      <c r="G712" s="3" t="str">
        <f>+IF(Tabla1[[#This Row],[%
ACUMULADO]]&lt;=80%,"A",IF(Tabla1[[#This Row],[%
ACUMULADO]]&lt;=95%,"B","C"))</f>
        <v>B</v>
      </c>
    </row>
    <row r="713" spans="1:7" x14ac:dyDescent="0.25">
      <c r="A713" s="3">
        <v>712</v>
      </c>
      <c r="B713" s="4">
        <f t="shared" si="11"/>
        <v>0.25694695055936484</v>
      </c>
      <c r="C713" s="10" t="s">
        <v>1186</v>
      </c>
      <c r="D713" s="7">
        <v>1523718.1</v>
      </c>
      <c r="E713" s="8">
        <f>SUM(Tabla1[[#This Row],[VALOR VENTAS]])/SUBTOTAL(109,Tabla1[VALOR VENTAS])</f>
        <v>2.2931070649547016E-4</v>
      </c>
      <c r="F713" s="9">
        <f>+Tabla1[[#This Row],[% del total
de ventas]]+F712</f>
        <v>0.88217189643870375</v>
      </c>
      <c r="G713" s="3" t="str">
        <f>+IF(Tabla1[[#This Row],[%
ACUMULADO]]&lt;=80%,"A",IF(Tabla1[[#This Row],[%
ACUMULADO]]&lt;=95%,"B","C"))</f>
        <v>B</v>
      </c>
    </row>
    <row r="714" spans="1:7" x14ac:dyDescent="0.25">
      <c r="A714" s="3">
        <v>713</v>
      </c>
      <c r="B714" s="4">
        <f t="shared" si="11"/>
        <v>0.25730783110790328</v>
      </c>
      <c r="C714" s="10" t="s">
        <v>1187</v>
      </c>
      <c r="D714" s="7">
        <v>1517956.64</v>
      </c>
      <c r="E714" s="8">
        <f>SUM(Tabla1[[#This Row],[VALOR VENTAS]])/SUBTOTAL(109,Tabla1[VALOR VENTAS])</f>
        <v>2.2844364029533416E-4</v>
      </c>
      <c r="F714" s="9">
        <f>+Tabla1[[#This Row],[% del total
de ventas]]+F713</f>
        <v>0.88240034007899903</v>
      </c>
      <c r="G714" s="3" t="str">
        <f>+IF(Tabla1[[#This Row],[%
ACUMULADO]]&lt;=80%,"A",IF(Tabla1[[#This Row],[%
ACUMULADO]]&lt;=95%,"B","C"))</f>
        <v>B</v>
      </c>
    </row>
    <row r="715" spans="1:7" x14ac:dyDescent="0.25">
      <c r="A715" s="3">
        <v>714</v>
      </c>
      <c r="B715" s="4">
        <f t="shared" si="11"/>
        <v>0.25766871165644173</v>
      </c>
      <c r="C715" s="10" t="s">
        <v>1188</v>
      </c>
      <c r="D715" s="7">
        <v>1515762</v>
      </c>
      <c r="E715" s="8">
        <f>SUM(Tabla1[[#This Row],[VALOR VENTAS]])/SUBTOTAL(109,Tabla1[VALOR VENTAS])</f>
        <v>2.2811335974744069E-4</v>
      </c>
      <c r="F715" s="9">
        <f>+Tabla1[[#This Row],[% del total
de ventas]]+F714</f>
        <v>0.88262845343874652</v>
      </c>
      <c r="G715" s="3" t="str">
        <f>+IF(Tabla1[[#This Row],[%
ACUMULADO]]&lt;=80%,"A",IF(Tabla1[[#This Row],[%
ACUMULADO]]&lt;=95%,"B","C"))</f>
        <v>B</v>
      </c>
    </row>
    <row r="716" spans="1:7" x14ac:dyDescent="0.25">
      <c r="A716" s="3">
        <v>715</v>
      </c>
      <c r="B716" s="4">
        <f t="shared" si="11"/>
        <v>0.25802959220498017</v>
      </c>
      <c r="C716" s="10" t="s">
        <v>1189</v>
      </c>
      <c r="D716" s="7">
        <v>1515365</v>
      </c>
      <c r="E716" s="8">
        <f>SUM(Tabla1[[#This Row],[VALOR VENTAS]])/SUBTOTAL(109,Tabla1[VALOR VENTAS])</f>
        <v>2.2805361355785438E-4</v>
      </c>
      <c r="F716" s="9">
        <f>+Tabla1[[#This Row],[% del total
de ventas]]+F715</f>
        <v>0.88285650705230434</v>
      </c>
      <c r="G716" s="3" t="str">
        <f>+IF(Tabla1[[#This Row],[%
ACUMULADO]]&lt;=80%,"A",IF(Tabla1[[#This Row],[%
ACUMULADO]]&lt;=95%,"B","C"))</f>
        <v>B</v>
      </c>
    </row>
    <row r="717" spans="1:7" x14ac:dyDescent="0.25">
      <c r="A717" s="3">
        <v>716</v>
      </c>
      <c r="B717" s="4">
        <f t="shared" si="11"/>
        <v>0.25839047275351856</v>
      </c>
      <c r="C717" s="10" t="s">
        <v>1191</v>
      </c>
      <c r="D717" s="7">
        <v>1514540</v>
      </c>
      <c r="E717" s="8">
        <f>SUM(Tabla1[[#This Row],[VALOR VENTAS]])/SUBTOTAL(109,Tabla1[VALOR VENTAS])</f>
        <v>2.2792945585909188E-4</v>
      </c>
      <c r="F717" s="9">
        <f>+Tabla1[[#This Row],[% del total
de ventas]]+F716</f>
        <v>0.88308443650816348</v>
      </c>
      <c r="G717" s="3" t="str">
        <f>+IF(Tabla1[[#This Row],[%
ACUMULADO]]&lt;=80%,"A",IF(Tabla1[[#This Row],[%
ACUMULADO]]&lt;=95%,"B","C"))</f>
        <v>B</v>
      </c>
    </row>
    <row r="718" spans="1:7" x14ac:dyDescent="0.25">
      <c r="A718" s="3">
        <v>717</v>
      </c>
      <c r="B718" s="4">
        <f t="shared" si="11"/>
        <v>0.25875135330205701</v>
      </c>
      <c r="C718" s="10" t="s">
        <v>1192</v>
      </c>
      <c r="D718" s="7">
        <v>1512432</v>
      </c>
      <c r="E718" s="8">
        <f>SUM(Tabla1[[#This Row],[VALOR VENTAS]])/SUBTOTAL(109,Tabla1[VALOR VENTAS])</f>
        <v>2.2761221412698115E-4</v>
      </c>
      <c r="F718" s="9">
        <f>+Tabla1[[#This Row],[% del total
de ventas]]+F717</f>
        <v>0.88331204872229041</v>
      </c>
      <c r="G718" s="3" t="str">
        <f>+IF(Tabla1[[#This Row],[%
ACUMULADO]]&lt;=80%,"A",IF(Tabla1[[#This Row],[%
ACUMULADO]]&lt;=95%,"B","C"))</f>
        <v>B</v>
      </c>
    </row>
    <row r="719" spans="1:7" x14ac:dyDescent="0.25">
      <c r="A719" s="3">
        <v>718</v>
      </c>
      <c r="B719" s="4">
        <f t="shared" si="11"/>
        <v>0.25911223385059545</v>
      </c>
      <c r="C719" s="10" t="s">
        <v>1193</v>
      </c>
      <c r="D719" s="7">
        <v>1505631</v>
      </c>
      <c r="E719" s="8">
        <f>SUM(Tabla1[[#This Row],[VALOR VENTAS]])/SUBTOTAL(109,Tabla1[VALOR VENTAS])</f>
        <v>2.2658870320663724E-4</v>
      </c>
      <c r="F719" s="9">
        <f>+Tabla1[[#This Row],[% del total
de ventas]]+F718</f>
        <v>0.8835386374254971</v>
      </c>
      <c r="G719" s="3" t="str">
        <f>+IF(Tabla1[[#This Row],[%
ACUMULADO]]&lt;=80%,"A",IF(Tabla1[[#This Row],[%
ACUMULADO]]&lt;=95%,"B","C"))</f>
        <v>B</v>
      </c>
    </row>
    <row r="720" spans="1:7" x14ac:dyDescent="0.25">
      <c r="A720" s="3">
        <v>719</v>
      </c>
      <c r="B720" s="4">
        <f t="shared" si="11"/>
        <v>0.2594731143991339</v>
      </c>
      <c r="C720" s="10" t="s">
        <v>1194</v>
      </c>
      <c r="D720" s="7">
        <v>1504751</v>
      </c>
      <c r="E720" s="8">
        <f>SUM(Tabla1[[#This Row],[VALOR VENTAS]])/SUBTOTAL(109,Tabla1[VALOR VENTAS])</f>
        <v>2.2645626832795725E-4</v>
      </c>
      <c r="F720" s="9">
        <f>+Tabla1[[#This Row],[% del total
de ventas]]+F719</f>
        <v>0.88376509369382505</v>
      </c>
      <c r="G720" s="3" t="str">
        <f>+IF(Tabla1[[#This Row],[%
ACUMULADO]]&lt;=80%,"A",IF(Tabla1[[#This Row],[%
ACUMULADO]]&lt;=95%,"B","C"))</f>
        <v>B</v>
      </c>
    </row>
    <row r="721" spans="1:7" x14ac:dyDescent="0.25">
      <c r="A721" s="3">
        <v>720</v>
      </c>
      <c r="B721" s="4">
        <f t="shared" si="11"/>
        <v>0.25983399494767234</v>
      </c>
      <c r="C721" s="10" t="s">
        <v>1160</v>
      </c>
      <c r="D721" s="7">
        <v>1503461.44</v>
      </c>
      <c r="E721" s="8">
        <f>SUM(Tabla1[[#This Row],[VALOR VENTAS]])/SUBTOTAL(109,Tabla1[VALOR VENTAS])</f>
        <v>2.2626219705278611E-4</v>
      </c>
      <c r="F721" s="9">
        <f>+Tabla1[[#This Row],[% del total
de ventas]]+F720</f>
        <v>0.88399135589087785</v>
      </c>
      <c r="G721" s="3" t="str">
        <f>+IF(Tabla1[[#This Row],[%
ACUMULADO]]&lt;=80%,"A",IF(Tabla1[[#This Row],[%
ACUMULADO]]&lt;=95%,"B","C"))</f>
        <v>B</v>
      </c>
    </row>
    <row r="722" spans="1:7" x14ac:dyDescent="0.25">
      <c r="A722" s="3">
        <v>721</v>
      </c>
      <c r="B722" s="4">
        <f t="shared" si="11"/>
        <v>0.26019487549621073</v>
      </c>
      <c r="C722" s="10" t="s">
        <v>1195</v>
      </c>
      <c r="D722" s="7">
        <v>1501950.98</v>
      </c>
      <c r="E722" s="8">
        <f>SUM(Tabla1[[#This Row],[VALOR VENTAS]])/SUBTOTAL(109,Tabla1[VALOR VENTAS])</f>
        <v>2.2603488161318272E-4</v>
      </c>
      <c r="F722" s="9">
        <f>+Tabla1[[#This Row],[% del total
de ventas]]+F721</f>
        <v>0.88421739077249106</v>
      </c>
      <c r="G722" s="3" t="str">
        <f>+IF(Tabla1[[#This Row],[%
ACUMULADO]]&lt;=80%,"A",IF(Tabla1[[#This Row],[%
ACUMULADO]]&lt;=95%,"B","C"))</f>
        <v>B</v>
      </c>
    </row>
    <row r="723" spans="1:7" x14ac:dyDescent="0.25">
      <c r="A723" s="3">
        <v>722</v>
      </c>
      <c r="B723" s="4">
        <f t="shared" si="11"/>
        <v>0.26055575604474918</v>
      </c>
      <c r="C723" s="10" t="s">
        <v>1196</v>
      </c>
      <c r="D723" s="7">
        <v>1499736.4</v>
      </c>
      <c r="E723" s="8">
        <f>SUM(Tabla1[[#This Row],[VALOR VENTAS]])/SUBTOTAL(109,Tabla1[VALOR VENTAS])</f>
        <v>2.257016002113337E-4</v>
      </c>
      <c r="F723" s="9">
        <f>+Tabla1[[#This Row],[% del total
de ventas]]+F722</f>
        <v>0.88444309237270236</v>
      </c>
      <c r="G723" s="3" t="str">
        <f>+IF(Tabla1[[#This Row],[%
ACUMULADO]]&lt;=80%,"A",IF(Tabla1[[#This Row],[%
ACUMULADO]]&lt;=95%,"B","C"))</f>
        <v>B</v>
      </c>
    </row>
    <row r="724" spans="1:7" x14ac:dyDescent="0.25">
      <c r="A724" s="3">
        <v>723</v>
      </c>
      <c r="B724" s="4">
        <f t="shared" si="11"/>
        <v>0.26091663659328762</v>
      </c>
      <c r="C724" s="10" t="s">
        <v>1068</v>
      </c>
      <c r="D724" s="7">
        <v>1494856.9999999998</v>
      </c>
      <c r="E724" s="8">
        <f>SUM(Tabla1[[#This Row],[VALOR VENTAS]])/SUBTOTAL(109,Tabla1[VALOR VENTAS])</f>
        <v>2.2496727890788915E-4</v>
      </c>
      <c r="F724" s="9">
        <f>+Tabla1[[#This Row],[% del total
de ventas]]+F723</f>
        <v>0.88466805965161022</v>
      </c>
      <c r="G724" s="3" t="str">
        <f>+IF(Tabla1[[#This Row],[%
ACUMULADO]]&lt;=80%,"A",IF(Tabla1[[#This Row],[%
ACUMULADO]]&lt;=95%,"B","C"))</f>
        <v>B</v>
      </c>
    </row>
    <row r="725" spans="1:7" x14ac:dyDescent="0.25">
      <c r="A725" s="3">
        <v>724</v>
      </c>
      <c r="B725" s="4">
        <f t="shared" si="11"/>
        <v>0.26127751714182607</v>
      </c>
      <c r="C725" s="10" t="s">
        <v>61</v>
      </c>
      <c r="D725" s="7">
        <v>1494000</v>
      </c>
      <c r="E725" s="8">
        <f>SUM(Tabla1[[#This Row],[VALOR VENTAS]])/SUBTOTAL(109,Tabla1[VALOR VENTAS])</f>
        <v>2.2483830539535651E-4</v>
      </c>
      <c r="F725" s="9">
        <f>+Tabla1[[#This Row],[% del total
de ventas]]+F724</f>
        <v>0.88489289795700554</v>
      </c>
      <c r="G725" s="3" t="str">
        <f>+IF(Tabla1[[#This Row],[%
ACUMULADO]]&lt;=80%,"A",IF(Tabla1[[#This Row],[%
ACUMULADO]]&lt;=95%,"B","C"))</f>
        <v>B</v>
      </c>
    </row>
    <row r="726" spans="1:7" x14ac:dyDescent="0.25">
      <c r="A726" s="3">
        <v>725</v>
      </c>
      <c r="B726" s="4">
        <f t="shared" si="11"/>
        <v>0.26163839769036451</v>
      </c>
      <c r="C726" s="10" t="s">
        <v>1200</v>
      </c>
      <c r="D726" s="7">
        <v>1490317.8</v>
      </c>
      <c r="E726" s="8">
        <f>SUM(Tabla1[[#This Row],[VALOR VENTAS]])/SUBTOTAL(109,Tabla1[VALOR VENTAS])</f>
        <v>2.2428415572458893E-4</v>
      </c>
      <c r="F726" s="9">
        <f>+Tabla1[[#This Row],[% del total
de ventas]]+F725</f>
        <v>0.88511718211273016</v>
      </c>
      <c r="G726" s="3" t="str">
        <f>+IF(Tabla1[[#This Row],[%
ACUMULADO]]&lt;=80%,"A",IF(Tabla1[[#This Row],[%
ACUMULADO]]&lt;=95%,"B","C"))</f>
        <v>B</v>
      </c>
    </row>
    <row r="727" spans="1:7" x14ac:dyDescent="0.25">
      <c r="A727" s="3">
        <v>726</v>
      </c>
      <c r="B727" s="4">
        <f t="shared" si="11"/>
        <v>0.2619992782389029</v>
      </c>
      <c r="C727" s="10" t="s">
        <v>1202</v>
      </c>
      <c r="D727" s="7">
        <v>1486517.52</v>
      </c>
      <c r="E727" s="8">
        <f>SUM(Tabla1[[#This Row],[VALOR VENTAS]])/SUBTOTAL(109,Tabla1[VALOR VENTAS])</f>
        <v>2.2371223570100937E-4</v>
      </c>
      <c r="F727" s="9">
        <f>+Tabla1[[#This Row],[% del total
de ventas]]+F726</f>
        <v>0.88534089434843122</v>
      </c>
      <c r="G727" s="3" t="str">
        <f>+IF(Tabla1[[#This Row],[%
ACUMULADO]]&lt;=80%,"A",IF(Tabla1[[#This Row],[%
ACUMULADO]]&lt;=95%,"B","C"))</f>
        <v>B</v>
      </c>
    </row>
    <row r="728" spans="1:7" x14ac:dyDescent="0.25">
      <c r="A728" s="3">
        <v>727</v>
      </c>
      <c r="B728" s="4">
        <f t="shared" si="11"/>
        <v>0.26236015878744134</v>
      </c>
      <c r="C728" s="10" t="s">
        <v>1204</v>
      </c>
      <c r="D728" s="7">
        <v>1478824.92</v>
      </c>
      <c r="E728" s="8">
        <f>SUM(Tabla1[[#This Row],[VALOR VENTAS]])/SUBTOTAL(109,Tabla1[VALOR VENTAS])</f>
        <v>2.2255454416949375E-4</v>
      </c>
      <c r="F728" s="9">
        <f>+Tabla1[[#This Row],[% del total
de ventas]]+F727</f>
        <v>0.88556344889260075</v>
      </c>
      <c r="G728" s="3" t="str">
        <f>+IF(Tabla1[[#This Row],[%
ACUMULADO]]&lt;=80%,"A",IF(Tabla1[[#This Row],[%
ACUMULADO]]&lt;=95%,"B","C"))</f>
        <v>B</v>
      </c>
    </row>
    <row r="729" spans="1:7" x14ac:dyDescent="0.25">
      <c r="A729" s="3">
        <v>728</v>
      </c>
      <c r="B729" s="4">
        <f t="shared" si="11"/>
        <v>0.26272103933597979</v>
      </c>
      <c r="C729" s="10" t="s">
        <v>1206</v>
      </c>
      <c r="D729" s="7">
        <v>1475295</v>
      </c>
      <c r="E729" s="8">
        <f>SUM(Tabla1[[#This Row],[VALOR VENTAS]])/SUBTOTAL(109,Tabla1[VALOR VENTAS])</f>
        <v>2.2202331175250501E-4</v>
      </c>
      <c r="F729" s="9">
        <f>+Tabla1[[#This Row],[% del total
de ventas]]+F728</f>
        <v>0.88578547220435322</v>
      </c>
      <c r="G729" s="3" t="str">
        <f>+IF(Tabla1[[#This Row],[%
ACUMULADO]]&lt;=80%,"A",IF(Tabla1[[#This Row],[%
ACUMULADO]]&lt;=95%,"B","C"))</f>
        <v>B</v>
      </c>
    </row>
    <row r="730" spans="1:7" x14ac:dyDescent="0.25">
      <c r="A730" s="3">
        <v>729</v>
      </c>
      <c r="B730" s="4">
        <f t="shared" si="11"/>
        <v>0.26308191988451823</v>
      </c>
      <c r="C730" s="10" t="s">
        <v>244</v>
      </c>
      <c r="D730" s="7">
        <v>1471930.9300000002</v>
      </c>
      <c r="E730" s="8">
        <f>SUM(Tabla1[[#This Row],[VALOR VENTAS]])/SUBTOTAL(109,Tabla1[VALOR VENTAS])</f>
        <v>2.2151703879532208E-4</v>
      </c>
      <c r="F730" s="9">
        <f>+Tabla1[[#This Row],[% del total
de ventas]]+F729</f>
        <v>0.88600698924314858</v>
      </c>
      <c r="G730" s="3" t="str">
        <f>+IF(Tabla1[[#This Row],[%
ACUMULADO]]&lt;=80%,"A",IF(Tabla1[[#This Row],[%
ACUMULADO]]&lt;=95%,"B","C"))</f>
        <v>B</v>
      </c>
    </row>
    <row r="731" spans="1:7" x14ac:dyDescent="0.25">
      <c r="A731" s="3">
        <v>730</v>
      </c>
      <c r="B731" s="4">
        <f t="shared" si="11"/>
        <v>0.26344280043305668</v>
      </c>
      <c r="C731" s="10" t="s">
        <v>503</v>
      </c>
      <c r="D731" s="7">
        <v>1467046.7999999998</v>
      </c>
      <c r="E731" s="8">
        <f>SUM(Tabla1[[#This Row],[VALOR VENTAS]])/SUBTOTAL(109,Tabla1[VALOR VENTAS])</f>
        <v>2.2078200565440461E-4</v>
      </c>
      <c r="F731" s="9">
        <f>+Tabla1[[#This Row],[% del total
de ventas]]+F730</f>
        <v>0.88622777124880303</v>
      </c>
      <c r="G731" s="3" t="str">
        <f>+IF(Tabla1[[#This Row],[%
ACUMULADO]]&lt;=80%,"A",IF(Tabla1[[#This Row],[%
ACUMULADO]]&lt;=95%,"B","C"))</f>
        <v>B</v>
      </c>
    </row>
    <row r="732" spans="1:7" x14ac:dyDescent="0.25">
      <c r="A732" s="3">
        <v>731</v>
      </c>
      <c r="B732" s="4">
        <f t="shared" si="11"/>
        <v>0.26380368098159507</v>
      </c>
      <c r="C732" s="10" t="s">
        <v>1210</v>
      </c>
      <c r="D732" s="7">
        <v>1466255.76</v>
      </c>
      <c r="E732" s="8">
        <f>SUM(Tabla1[[#This Row],[VALOR VENTAS]])/SUBTOTAL(109,Tabla1[VALOR VENTAS])</f>
        <v>2.2066295873800573E-4</v>
      </c>
      <c r="F732" s="9">
        <f>+Tabla1[[#This Row],[% del total
de ventas]]+F731</f>
        <v>0.88644843420754105</v>
      </c>
      <c r="G732" s="3" t="str">
        <f>+IF(Tabla1[[#This Row],[%
ACUMULADO]]&lt;=80%,"A",IF(Tabla1[[#This Row],[%
ACUMULADO]]&lt;=95%,"B","C"))</f>
        <v>B</v>
      </c>
    </row>
    <row r="733" spans="1:7" x14ac:dyDescent="0.25">
      <c r="A733" s="3">
        <v>732</v>
      </c>
      <c r="B733" s="4">
        <f t="shared" si="11"/>
        <v>0.26416456153013351</v>
      </c>
      <c r="C733" s="10" t="s">
        <v>1211</v>
      </c>
      <c r="D733" s="7">
        <v>1456949.6</v>
      </c>
      <c r="E733" s="8">
        <f>SUM(Tabla1[[#This Row],[VALOR VENTAS]])/SUBTOTAL(109,Tabla1[VALOR VENTAS])</f>
        <v>2.1926243581689593E-4</v>
      </c>
      <c r="F733" s="9">
        <f>+Tabla1[[#This Row],[% del total
de ventas]]+F732</f>
        <v>0.88666769664335798</v>
      </c>
      <c r="G733" s="3" t="str">
        <f>+IF(Tabla1[[#This Row],[%
ACUMULADO]]&lt;=80%,"A",IF(Tabla1[[#This Row],[%
ACUMULADO]]&lt;=95%,"B","C"))</f>
        <v>B</v>
      </c>
    </row>
    <row r="734" spans="1:7" x14ac:dyDescent="0.25">
      <c r="A734" s="3">
        <v>733</v>
      </c>
      <c r="B734" s="4">
        <f t="shared" si="11"/>
        <v>0.26452544207867196</v>
      </c>
      <c r="C734" s="10" t="s">
        <v>1213</v>
      </c>
      <c r="D734" s="7">
        <v>1455080.6600000001</v>
      </c>
      <c r="E734" s="8">
        <f>SUM(Tabla1[[#This Row],[VALOR VENTAS]])/SUBTOTAL(109,Tabla1[VALOR VENTAS])</f>
        <v>2.1898117122353211E-4</v>
      </c>
      <c r="F734" s="9">
        <f>+Tabla1[[#This Row],[% del total
de ventas]]+F733</f>
        <v>0.88688667781458153</v>
      </c>
      <c r="G734" s="3" t="str">
        <f>+IF(Tabla1[[#This Row],[%
ACUMULADO]]&lt;=80%,"A",IF(Tabla1[[#This Row],[%
ACUMULADO]]&lt;=95%,"B","C"))</f>
        <v>B</v>
      </c>
    </row>
    <row r="735" spans="1:7" x14ac:dyDescent="0.25">
      <c r="A735" s="3">
        <v>734</v>
      </c>
      <c r="B735" s="4">
        <f t="shared" si="11"/>
        <v>0.2648863226272104</v>
      </c>
      <c r="C735" s="10" t="s">
        <v>544</v>
      </c>
      <c r="D735" s="7">
        <v>1447217.52</v>
      </c>
      <c r="E735" s="8">
        <f>SUM(Tabla1[[#This Row],[VALOR VENTAS]])/SUBTOTAL(109,Tabla1[VALOR VENTAS])</f>
        <v>2.1779781441450501E-4</v>
      </c>
      <c r="F735" s="9">
        <f>+Tabla1[[#This Row],[% del total
de ventas]]+F734</f>
        <v>0.88710447562899608</v>
      </c>
      <c r="G735" s="3" t="str">
        <f>+IF(Tabla1[[#This Row],[%
ACUMULADO]]&lt;=80%,"A",IF(Tabla1[[#This Row],[%
ACUMULADO]]&lt;=95%,"B","C"))</f>
        <v>B</v>
      </c>
    </row>
    <row r="736" spans="1:7" x14ac:dyDescent="0.25">
      <c r="A736" s="3">
        <v>735</v>
      </c>
      <c r="B736" s="4">
        <f t="shared" si="11"/>
        <v>0.26524720317574885</v>
      </c>
      <c r="C736" s="10" t="s">
        <v>1216</v>
      </c>
      <c r="D736" s="7">
        <v>1440342.0499999998</v>
      </c>
      <c r="E736" s="8">
        <f>SUM(Tabla1[[#This Row],[VALOR VENTAS]])/SUBTOTAL(109,Tabla1[VALOR VENTAS])</f>
        <v>2.1676309619255275E-4</v>
      </c>
      <c r="F736" s="9">
        <f>+Tabla1[[#This Row],[% del total
de ventas]]+F735</f>
        <v>0.88732123872518864</v>
      </c>
      <c r="G736" s="3" t="str">
        <f>+IF(Tabla1[[#This Row],[%
ACUMULADO]]&lt;=80%,"A",IF(Tabla1[[#This Row],[%
ACUMULADO]]&lt;=95%,"B","C"))</f>
        <v>B</v>
      </c>
    </row>
    <row r="737" spans="1:7" x14ac:dyDescent="0.25">
      <c r="A737" s="3">
        <v>736</v>
      </c>
      <c r="B737" s="4">
        <f t="shared" si="11"/>
        <v>0.26560808372428724</v>
      </c>
      <c r="C737" s="10" t="s">
        <v>1218</v>
      </c>
      <c r="D737" s="7">
        <v>1438705.46</v>
      </c>
      <c r="E737" s="8">
        <f>SUM(Tabla1[[#This Row],[VALOR VENTAS]])/SUBTOTAL(109,Tabla1[VALOR VENTAS])</f>
        <v>2.1651679892198587E-4</v>
      </c>
      <c r="F737" s="9">
        <f>+Tabla1[[#This Row],[% del total
de ventas]]+F736</f>
        <v>0.88753775552411063</v>
      </c>
      <c r="G737" s="3" t="str">
        <f>+IF(Tabla1[[#This Row],[%
ACUMULADO]]&lt;=80%,"A",IF(Tabla1[[#This Row],[%
ACUMULADO]]&lt;=95%,"B","C"))</f>
        <v>B</v>
      </c>
    </row>
    <row r="738" spans="1:7" x14ac:dyDescent="0.25">
      <c r="A738" s="3">
        <v>737</v>
      </c>
      <c r="B738" s="4">
        <f t="shared" si="11"/>
        <v>0.26596896427282568</v>
      </c>
      <c r="C738" s="10" t="s">
        <v>1220</v>
      </c>
      <c r="D738" s="7">
        <v>1438210</v>
      </c>
      <c r="E738" s="8">
        <f>SUM(Tabla1[[#This Row],[VALOR VENTAS]])/SUBTOTAL(109,Tabla1[VALOR VENTAS])</f>
        <v>2.1644223507540542E-4</v>
      </c>
      <c r="F738" s="9">
        <f>+Tabla1[[#This Row],[% del total
de ventas]]+F737</f>
        <v>0.88775419775918607</v>
      </c>
      <c r="G738" s="3" t="str">
        <f>+IF(Tabla1[[#This Row],[%
ACUMULADO]]&lt;=80%,"A",IF(Tabla1[[#This Row],[%
ACUMULADO]]&lt;=95%,"B","C"))</f>
        <v>B</v>
      </c>
    </row>
    <row r="739" spans="1:7" x14ac:dyDescent="0.25">
      <c r="A739" s="3">
        <v>738</v>
      </c>
      <c r="B739" s="4">
        <f t="shared" si="11"/>
        <v>0.26632984482136413</v>
      </c>
      <c r="C739" s="10" t="s">
        <v>1221</v>
      </c>
      <c r="D739" s="7">
        <v>1437803.84</v>
      </c>
      <c r="E739" s="8">
        <f>SUM(Tabla1[[#This Row],[VALOR VENTAS]])/SUBTOTAL(109,Tabla1[VALOR VENTAS])</f>
        <v>2.1638111035912741E-4</v>
      </c>
      <c r="F739" s="9">
        <f>+Tabla1[[#This Row],[% del total
de ventas]]+F738</f>
        <v>0.88797057886954522</v>
      </c>
      <c r="G739" s="3" t="str">
        <f>+IF(Tabla1[[#This Row],[%
ACUMULADO]]&lt;=80%,"A",IF(Tabla1[[#This Row],[%
ACUMULADO]]&lt;=95%,"B","C"))</f>
        <v>B</v>
      </c>
    </row>
    <row r="740" spans="1:7" x14ac:dyDescent="0.25">
      <c r="A740" s="3">
        <v>739</v>
      </c>
      <c r="B740" s="4">
        <f t="shared" si="11"/>
        <v>0.26669072536990257</v>
      </c>
      <c r="C740" s="10" t="s">
        <v>1222</v>
      </c>
      <c r="D740" s="7">
        <v>1437170</v>
      </c>
      <c r="E740" s="8">
        <f>SUM(Tabla1[[#This Row],[VALOR VENTAS]])/SUBTOTAL(109,Tabla1[VALOR VENTAS])</f>
        <v>2.1628572112787452E-4</v>
      </c>
      <c r="F740" s="9">
        <f>+Tabla1[[#This Row],[% del total
de ventas]]+F739</f>
        <v>0.88818686459067309</v>
      </c>
      <c r="G740" s="3" t="str">
        <f>+IF(Tabla1[[#This Row],[%
ACUMULADO]]&lt;=80%,"A",IF(Tabla1[[#This Row],[%
ACUMULADO]]&lt;=95%,"B","C"))</f>
        <v>B</v>
      </c>
    </row>
    <row r="741" spans="1:7" x14ac:dyDescent="0.25">
      <c r="A741" s="3">
        <v>740</v>
      </c>
      <c r="B741" s="4">
        <f t="shared" si="11"/>
        <v>0.26705160591844102</v>
      </c>
      <c r="C741" s="10" t="s">
        <v>619</v>
      </c>
      <c r="D741" s="7">
        <v>1433027</v>
      </c>
      <c r="E741" s="8">
        <f>SUM(Tabla1[[#This Row],[VALOR VENTAS]])/SUBTOTAL(109,Tabla1[VALOR VENTAS])</f>
        <v>2.156622237388163E-4</v>
      </c>
      <c r="F741" s="9">
        <f>+Tabla1[[#This Row],[% del total
de ventas]]+F740</f>
        <v>0.8884025268144119</v>
      </c>
      <c r="G741" s="3" t="str">
        <f>+IF(Tabla1[[#This Row],[%
ACUMULADO]]&lt;=80%,"A",IF(Tabla1[[#This Row],[%
ACUMULADO]]&lt;=95%,"B","C"))</f>
        <v>B</v>
      </c>
    </row>
    <row r="742" spans="1:7" x14ac:dyDescent="0.25">
      <c r="A742" s="3">
        <v>741</v>
      </c>
      <c r="B742" s="4">
        <f t="shared" si="11"/>
        <v>0.2674124864669794</v>
      </c>
      <c r="C742" s="10" t="s">
        <v>1223</v>
      </c>
      <c r="D742" s="7">
        <v>1428310.6300000001</v>
      </c>
      <c r="E742" s="8">
        <f>SUM(Tabla1[[#This Row],[VALOR VENTAS]])/SUBTOTAL(109,Tabla1[VALOR VENTAS])</f>
        <v>2.149524375015891E-4</v>
      </c>
      <c r="F742" s="9">
        <f>+Tabla1[[#This Row],[% del total
de ventas]]+F741</f>
        <v>0.88861747925191348</v>
      </c>
      <c r="G742" s="3" t="str">
        <f>+IF(Tabla1[[#This Row],[%
ACUMULADO]]&lt;=80%,"A",IF(Tabla1[[#This Row],[%
ACUMULADO]]&lt;=95%,"B","C"))</f>
        <v>B</v>
      </c>
    </row>
    <row r="743" spans="1:7" x14ac:dyDescent="0.25">
      <c r="A743" s="3">
        <v>742</v>
      </c>
      <c r="B743" s="4">
        <f t="shared" si="11"/>
        <v>0.26777336701551785</v>
      </c>
      <c r="C743" s="10" t="s">
        <v>1051</v>
      </c>
      <c r="D743" s="7">
        <v>1427636.44</v>
      </c>
      <c r="E743" s="8">
        <f>SUM(Tabla1[[#This Row],[VALOR VENTAS]])/SUBTOTAL(109,Tabla1[VALOR VENTAS])</f>
        <v>2.1485097583016035E-4</v>
      </c>
      <c r="F743" s="9">
        <f>+Tabla1[[#This Row],[% del total
de ventas]]+F742</f>
        <v>0.88883233022774366</v>
      </c>
      <c r="G743" s="3" t="str">
        <f>+IF(Tabla1[[#This Row],[%
ACUMULADO]]&lt;=80%,"A",IF(Tabla1[[#This Row],[%
ACUMULADO]]&lt;=95%,"B","C"))</f>
        <v>B</v>
      </c>
    </row>
    <row r="744" spans="1:7" x14ac:dyDescent="0.25">
      <c r="A744" s="3">
        <v>743</v>
      </c>
      <c r="B744" s="4">
        <f t="shared" si="11"/>
        <v>0.26813424756405629</v>
      </c>
      <c r="C744" s="10" t="s">
        <v>798</v>
      </c>
      <c r="D744" s="7">
        <v>1417655</v>
      </c>
      <c r="E744" s="8">
        <f>SUM(Tabla1[[#This Row],[VALOR VENTAS]])/SUBTOTAL(109,Tabla1[VALOR VENTAS])</f>
        <v>2.1334882719896528E-4</v>
      </c>
      <c r="F744" s="9">
        <f>+Tabla1[[#This Row],[% del total
de ventas]]+F743</f>
        <v>0.88904567905494258</v>
      </c>
      <c r="G744" s="3" t="str">
        <f>+IF(Tabla1[[#This Row],[%
ACUMULADO]]&lt;=80%,"A",IF(Tabla1[[#This Row],[%
ACUMULADO]]&lt;=95%,"B","C"))</f>
        <v>B</v>
      </c>
    </row>
    <row r="745" spans="1:7" x14ac:dyDescent="0.25">
      <c r="A745" s="3">
        <v>744</v>
      </c>
      <c r="B745" s="4">
        <f t="shared" si="11"/>
        <v>0.26849512811259474</v>
      </c>
      <c r="C745" s="10" t="s">
        <v>1226</v>
      </c>
      <c r="D745" s="7">
        <v>1414744.27</v>
      </c>
      <c r="E745" s="8">
        <f>SUM(Tabla1[[#This Row],[VALOR VENTAS]])/SUBTOTAL(109,Tabla1[VALOR VENTAS])</f>
        <v>2.1291077927348777E-4</v>
      </c>
      <c r="F745" s="9">
        <f>+Tabla1[[#This Row],[% del total
de ventas]]+F744</f>
        <v>0.88925858983421602</v>
      </c>
      <c r="G745" s="3" t="str">
        <f>+IF(Tabla1[[#This Row],[%
ACUMULADO]]&lt;=80%,"A",IF(Tabla1[[#This Row],[%
ACUMULADO]]&lt;=95%,"B","C"))</f>
        <v>B</v>
      </c>
    </row>
    <row r="746" spans="1:7" x14ac:dyDescent="0.25">
      <c r="A746" s="3">
        <v>745</v>
      </c>
      <c r="B746" s="4">
        <f t="shared" si="11"/>
        <v>0.26885600866113318</v>
      </c>
      <c r="C746" s="10" t="s">
        <v>1228</v>
      </c>
      <c r="D746" s="7">
        <v>1413511.2</v>
      </c>
      <c r="E746" s="8">
        <f>SUM(Tabla1[[#This Row],[VALOR VENTAS]])/SUBTOTAL(109,Tabla1[VALOR VENTAS])</f>
        <v>2.1272520941456282E-4</v>
      </c>
      <c r="F746" s="9">
        <f>+Tabla1[[#This Row],[% del total
de ventas]]+F745</f>
        <v>0.88947131504363053</v>
      </c>
      <c r="G746" s="3" t="str">
        <f>+IF(Tabla1[[#This Row],[%
ACUMULADO]]&lt;=80%,"A",IF(Tabla1[[#This Row],[%
ACUMULADO]]&lt;=95%,"B","C"))</f>
        <v>B</v>
      </c>
    </row>
    <row r="747" spans="1:7" x14ac:dyDescent="0.25">
      <c r="A747" s="3">
        <v>746</v>
      </c>
      <c r="B747" s="4">
        <f t="shared" si="11"/>
        <v>0.26921688920967157</v>
      </c>
      <c r="C747" s="10" t="s">
        <v>66</v>
      </c>
      <c r="D747" s="7">
        <v>1413484.9400000002</v>
      </c>
      <c r="E747" s="8">
        <f>SUM(Tabla1[[#This Row],[VALOR VENTAS]])/SUBTOTAL(109,Tabla1[VALOR VENTAS])</f>
        <v>2.127212574373877E-4</v>
      </c>
      <c r="F747" s="9">
        <f>+Tabla1[[#This Row],[% del total
de ventas]]+F746</f>
        <v>0.88968403630106796</v>
      </c>
      <c r="G747" s="3" t="str">
        <f>+IF(Tabla1[[#This Row],[%
ACUMULADO]]&lt;=80%,"A",IF(Tabla1[[#This Row],[%
ACUMULADO]]&lt;=95%,"B","C"))</f>
        <v>B</v>
      </c>
    </row>
    <row r="748" spans="1:7" x14ac:dyDescent="0.25">
      <c r="A748" s="3">
        <v>747</v>
      </c>
      <c r="B748" s="4">
        <f t="shared" si="11"/>
        <v>0.26957776975821002</v>
      </c>
      <c r="C748" s="10" t="s">
        <v>1230</v>
      </c>
      <c r="D748" s="7">
        <v>1411682</v>
      </c>
      <c r="E748" s="8">
        <f>SUM(Tabla1[[#This Row],[VALOR VENTAS]])/SUBTOTAL(109,Tabla1[VALOR VENTAS])</f>
        <v>2.1244992545992481E-4</v>
      </c>
      <c r="F748" s="9">
        <f>+Tabla1[[#This Row],[% del total
de ventas]]+F747</f>
        <v>0.88989648622652784</v>
      </c>
      <c r="G748" s="3" t="str">
        <f>+IF(Tabla1[[#This Row],[%
ACUMULADO]]&lt;=80%,"A",IF(Tabla1[[#This Row],[%
ACUMULADO]]&lt;=95%,"B","C"))</f>
        <v>B</v>
      </c>
    </row>
    <row r="749" spans="1:7" x14ac:dyDescent="0.25">
      <c r="A749" s="3">
        <v>748</v>
      </c>
      <c r="B749" s="4">
        <f t="shared" si="11"/>
        <v>0.26993865030674846</v>
      </c>
      <c r="C749" s="10" t="s">
        <v>12</v>
      </c>
      <c r="D749" s="7">
        <v>1410333.5699999998</v>
      </c>
      <c r="E749" s="8">
        <f>SUM(Tabla1[[#This Row],[VALOR VENTAS]])/SUBTOTAL(109,Tabla1[VALOR VENTAS])</f>
        <v>2.1224699459235837E-4</v>
      </c>
      <c r="F749" s="9">
        <f>+Tabla1[[#This Row],[% del total
de ventas]]+F748</f>
        <v>0.89010873322112016</v>
      </c>
      <c r="G749" s="3" t="str">
        <f>+IF(Tabla1[[#This Row],[%
ACUMULADO]]&lt;=80%,"A",IF(Tabla1[[#This Row],[%
ACUMULADO]]&lt;=95%,"B","C"))</f>
        <v>B</v>
      </c>
    </row>
    <row r="750" spans="1:7" x14ac:dyDescent="0.25">
      <c r="A750" s="3">
        <v>749</v>
      </c>
      <c r="B750" s="4">
        <f t="shared" si="11"/>
        <v>0.27029953085528691</v>
      </c>
      <c r="C750" s="10" t="s">
        <v>1233</v>
      </c>
      <c r="D750" s="7">
        <v>1409498.88</v>
      </c>
      <c r="E750" s="8">
        <f>SUM(Tabla1[[#This Row],[VALOR VENTAS]])/SUBTOTAL(109,Tabla1[VALOR VENTAS])</f>
        <v>2.121213786049886E-4</v>
      </c>
      <c r="F750" s="9">
        <f>+Tabla1[[#This Row],[% del total
de ventas]]+F749</f>
        <v>0.8903208545997251</v>
      </c>
      <c r="G750" s="3" t="str">
        <f>+IF(Tabla1[[#This Row],[%
ACUMULADO]]&lt;=80%,"A",IF(Tabla1[[#This Row],[%
ACUMULADO]]&lt;=95%,"B","C"))</f>
        <v>B</v>
      </c>
    </row>
    <row r="751" spans="1:7" x14ac:dyDescent="0.25">
      <c r="A751" s="3">
        <v>750</v>
      </c>
      <c r="B751" s="4">
        <f t="shared" si="11"/>
        <v>0.27066041140382535</v>
      </c>
      <c r="C751" s="10" t="s">
        <v>1235</v>
      </c>
      <c r="D751" s="7">
        <v>1406295.36</v>
      </c>
      <c r="E751" s="8">
        <f>SUM(Tabla1[[#This Row],[VALOR VENTAS]])/SUBTOTAL(109,Tabla1[VALOR VENTAS])</f>
        <v>2.1163926748845574E-4</v>
      </c>
      <c r="F751" s="9">
        <f>+Tabla1[[#This Row],[% del total
de ventas]]+F750</f>
        <v>0.89053249386721356</v>
      </c>
      <c r="G751" s="3" t="str">
        <f>+IF(Tabla1[[#This Row],[%
ACUMULADO]]&lt;=80%,"A",IF(Tabla1[[#This Row],[%
ACUMULADO]]&lt;=95%,"B","C"))</f>
        <v>B</v>
      </c>
    </row>
    <row r="752" spans="1:7" x14ac:dyDescent="0.25">
      <c r="A752" s="3">
        <v>751</v>
      </c>
      <c r="B752" s="4">
        <f t="shared" si="11"/>
        <v>0.27102129195236374</v>
      </c>
      <c r="C752" s="10" t="s">
        <v>1237</v>
      </c>
      <c r="D752" s="7">
        <v>1405820</v>
      </c>
      <c r="E752" s="8">
        <f>SUM(Tabla1[[#This Row],[VALOR VENTAS]])/SUBTOTAL(109,Tabla1[VALOR VENTAS])</f>
        <v>2.1156772857489967E-4</v>
      </c>
      <c r="F752" s="9">
        <f>+Tabla1[[#This Row],[% del total
de ventas]]+F751</f>
        <v>0.89074406159578845</v>
      </c>
      <c r="G752" s="3" t="str">
        <f>+IF(Tabla1[[#This Row],[%
ACUMULADO]]&lt;=80%,"A",IF(Tabla1[[#This Row],[%
ACUMULADO]]&lt;=95%,"B","C"))</f>
        <v>B</v>
      </c>
    </row>
    <row r="753" spans="1:7" x14ac:dyDescent="0.25">
      <c r="A753" s="3">
        <v>752</v>
      </c>
      <c r="B753" s="4">
        <f t="shared" si="11"/>
        <v>0.27138217250090219</v>
      </c>
      <c r="C753" s="10" t="s">
        <v>1239</v>
      </c>
      <c r="D753" s="7">
        <v>1403823.33</v>
      </c>
      <c r="E753" s="8">
        <f>SUM(Tabla1[[#This Row],[VALOR VENTAS]])/SUBTOTAL(109,Tabla1[VALOR VENTAS])</f>
        <v>2.1126724135988378E-4</v>
      </c>
      <c r="F753" s="9">
        <f>+Tabla1[[#This Row],[% del total
de ventas]]+F752</f>
        <v>0.89095532883714834</v>
      </c>
      <c r="G753" s="3" t="str">
        <f>+IF(Tabla1[[#This Row],[%
ACUMULADO]]&lt;=80%,"A",IF(Tabla1[[#This Row],[%
ACUMULADO]]&lt;=95%,"B","C"))</f>
        <v>B</v>
      </c>
    </row>
    <row r="754" spans="1:7" x14ac:dyDescent="0.25">
      <c r="A754" s="3">
        <v>753</v>
      </c>
      <c r="B754" s="4">
        <f t="shared" si="11"/>
        <v>0.27174305304944063</v>
      </c>
      <c r="C754" s="10" t="s">
        <v>1241</v>
      </c>
      <c r="D754" s="7">
        <v>1403500.48</v>
      </c>
      <c r="E754" s="8">
        <f>SUM(Tabla1[[#This Row],[VALOR VENTAS]])/SUBTOTAL(109,Tabla1[VALOR VENTAS])</f>
        <v>2.1121865431376804E-4</v>
      </c>
      <c r="F754" s="9">
        <f>+Tabla1[[#This Row],[% del total
de ventas]]+F753</f>
        <v>0.89116654749146207</v>
      </c>
      <c r="G754" s="3" t="str">
        <f>+IF(Tabla1[[#This Row],[%
ACUMULADO]]&lt;=80%,"A",IF(Tabla1[[#This Row],[%
ACUMULADO]]&lt;=95%,"B","C"))</f>
        <v>B</v>
      </c>
    </row>
    <row r="755" spans="1:7" x14ac:dyDescent="0.25">
      <c r="A755" s="3">
        <v>754</v>
      </c>
      <c r="B755" s="4">
        <f t="shared" si="11"/>
        <v>0.27210393359797908</v>
      </c>
      <c r="C755" s="10" t="s">
        <v>952</v>
      </c>
      <c r="D755" s="7">
        <v>1397906</v>
      </c>
      <c r="E755" s="8">
        <f>SUM(Tabla1[[#This Row],[VALOR VENTAS]])/SUBTOTAL(109,Tabla1[VALOR VENTAS])</f>
        <v>2.1037671763186162E-4</v>
      </c>
      <c r="F755" s="9">
        <f>+Tabla1[[#This Row],[% del total
de ventas]]+F754</f>
        <v>0.89137692420909398</v>
      </c>
      <c r="G755" s="3" t="str">
        <f>+IF(Tabla1[[#This Row],[%
ACUMULADO]]&lt;=80%,"A",IF(Tabla1[[#This Row],[%
ACUMULADO]]&lt;=95%,"B","C"))</f>
        <v>B</v>
      </c>
    </row>
    <row r="756" spans="1:7" x14ac:dyDescent="0.25">
      <c r="A756" s="3">
        <v>755</v>
      </c>
      <c r="B756" s="4">
        <f t="shared" si="11"/>
        <v>0.27246481414651752</v>
      </c>
      <c r="C756" s="10" t="s">
        <v>1242</v>
      </c>
      <c r="D756" s="7">
        <v>1395234.2000000002</v>
      </c>
      <c r="E756" s="8">
        <f>SUM(Tabla1[[#This Row],[VALOR VENTAS]])/SUBTOTAL(109,Tabla1[VALOR VENTAS])</f>
        <v>2.0997462728088753E-4</v>
      </c>
      <c r="F756" s="9">
        <f>+Tabla1[[#This Row],[% del total
de ventas]]+F755</f>
        <v>0.89158689883637487</v>
      </c>
      <c r="G756" s="3" t="str">
        <f>+IF(Tabla1[[#This Row],[%
ACUMULADO]]&lt;=80%,"A",IF(Tabla1[[#This Row],[%
ACUMULADO]]&lt;=95%,"B","C"))</f>
        <v>B</v>
      </c>
    </row>
    <row r="757" spans="1:7" x14ac:dyDescent="0.25">
      <c r="A757" s="3">
        <v>756</v>
      </c>
      <c r="B757" s="4">
        <f t="shared" si="11"/>
        <v>0.27282569469505591</v>
      </c>
      <c r="C757" s="10" t="s">
        <v>1103</v>
      </c>
      <c r="D757" s="7">
        <v>1392891.68</v>
      </c>
      <c r="E757" s="8">
        <f>SUM(Tabla1[[#This Row],[VALOR VENTAS]])/SUBTOTAL(109,Tabla1[VALOR VENTAS])</f>
        <v>2.0962209165360855E-4</v>
      </c>
      <c r="F757" s="9">
        <f>+Tabla1[[#This Row],[% del total
de ventas]]+F756</f>
        <v>0.89179652092802852</v>
      </c>
      <c r="G757" s="3" t="str">
        <f>+IF(Tabla1[[#This Row],[%
ACUMULADO]]&lt;=80%,"A",IF(Tabla1[[#This Row],[%
ACUMULADO]]&lt;=95%,"B","C"))</f>
        <v>B</v>
      </c>
    </row>
    <row r="758" spans="1:7" x14ac:dyDescent="0.25">
      <c r="A758" s="3">
        <v>757</v>
      </c>
      <c r="B758" s="4">
        <f t="shared" si="11"/>
        <v>0.27318657524359435</v>
      </c>
      <c r="C758" s="10" t="s">
        <v>1243</v>
      </c>
      <c r="D758" s="7">
        <v>1383411</v>
      </c>
      <c r="E758" s="8">
        <f>SUM(Tabla1[[#This Row],[VALOR VENTAS]])/SUBTOTAL(109,Tabla1[VALOR VENTAS])</f>
        <v>2.0819530448814964E-4</v>
      </c>
      <c r="F758" s="9">
        <f>+Tabla1[[#This Row],[% del total
de ventas]]+F757</f>
        <v>0.89200471623251665</v>
      </c>
      <c r="G758" s="3" t="str">
        <f>+IF(Tabla1[[#This Row],[%
ACUMULADO]]&lt;=80%,"A",IF(Tabla1[[#This Row],[%
ACUMULADO]]&lt;=95%,"B","C"))</f>
        <v>B</v>
      </c>
    </row>
    <row r="759" spans="1:7" x14ac:dyDescent="0.25">
      <c r="A759" s="3">
        <v>758</v>
      </c>
      <c r="B759" s="4">
        <f t="shared" si="11"/>
        <v>0.2735474557921328</v>
      </c>
      <c r="C759" s="10" t="s">
        <v>1245</v>
      </c>
      <c r="D759" s="7">
        <v>1382544</v>
      </c>
      <c r="E759" s="8">
        <f>SUM(Tabla1[[#This Row],[VALOR VENTAS]])/SUBTOTAL(109,Tabla1[VALOR VENTAS])</f>
        <v>2.0806482603381377E-4</v>
      </c>
      <c r="F759" s="9">
        <f>+Tabla1[[#This Row],[% del total
de ventas]]+F758</f>
        <v>0.89221278105855051</v>
      </c>
      <c r="G759" s="3" t="str">
        <f>+IF(Tabla1[[#This Row],[%
ACUMULADO]]&lt;=80%,"A",IF(Tabla1[[#This Row],[%
ACUMULADO]]&lt;=95%,"B","C"))</f>
        <v>B</v>
      </c>
    </row>
    <row r="760" spans="1:7" x14ac:dyDescent="0.25">
      <c r="A760" s="3">
        <v>759</v>
      </c>
      <c r="B760" s="4">
        <f t="shared" si="11"/>
        <v>0.27390833634067124</v>
      </c>
      <c r="C760" s="10" t="s">
        <v>1247</v>
      </c>
      <c r="D760" s="7">
        <v>1381863.8399999999</v>
      </c>
      <c r="E760" s="8">
        <f>SUM(Tabla1[[#This Row],[VALOR VENTAS]])/SUBTOTAL(109,Tabla1[VALOR VENTAS])</f>
        <v>2.0796246591212855E-4</v>
      </c>
      <c r="F760" s="9">
        <f>+Tabla1[[#This Row],[% del total
de ventas]]+F759</f>
        <v>0.89242074352446266</v>
      </c>
      <c r="G760" s="3" t="str">
        <f>+IF(Tabla1[[#This Row],[%
ACUMULADO]]&lt;=80%,"A",IF(Tabla1[[#This Row],[%
ACUMULADO]]&lt;=95%,"B","C"))</f>
        <v>B</v>
      </c>
    </row>
    <row r="761" spans="1:7" x14ac:dyDescent="0.25">
      <c r="A761" s="3">
        <v>760</v>
      </c>
      <c r="B761" s="4">
        <f t="shared" si="11"/>
        <v>0.27426921688920969</v>
      </c>
      <c r="C761" s="10" t="s">
        <v>1249</v>
      </c>
      <c r="D761" s="7">
        <v>1381229.5</v>
      </c>
      <c r="E761" s="8">
        <f>SUM(Tabla1[[#This Row],[VALOR VENTAS]])/SUBTOTAL(109,Tabla1[VALOR VENTAS])</f>
        <v>2.0786700143378552E-4</v>
      </c>
      <c r="F761" s="9">
        <f>+Tabla1[[#This Row],[% del total
de ventas]]+F760</f>
        <v>0.89262861052589648</v>
      </c>
      <c r="G761" s="3" t="str">
        <f>+IF(Tabla1[[#This Row],[%
ACUMULADO]]&lt;=80%,"A",IF(Tabla1[[#This Row],[%
ACUMULADO]]&lt;=95%,"B","C"))</f>
        <v>B</v>
      </c>
    </row>
    <row r="762" spans="1:7" x14ac:dyDescent="0.25">
      <c r="A762" s="3">
        <v>761</v>
      </c>
      <c r="B762" s="4">
        <f t="shared" si="11"/>
        <v>0.27463009743774813</v>
      </c>
      <c r="C762" s="10" t="s">
        <v>1251</v>
      </c>
      <c r="D762" s="7">
        <v>1373761.6300000001</v>
      </c>
      <c r="E762" s="8">
        <f>SUM(Tabla1[[#This Row],[VALOR VENTAS]])/SUBTOTAL(109,Tabla1[VALOR VENTAS])</f>
        <v>2.0674313045941284E-4</v>
      </c>
      <c r="F762" s="9">
        <f>+Tabla1[[#This Row],[% del total
de ventas]]+F761</f>
        <v>0.89283535365635591</v>
      </c>
      <c r="G762" s="3" t="str">
        <f>+IF(Tabla1[[#This Row],[%
ACUMULADO]]&lt;=80%,"A",IF(Tabla1[[#This Row],[%
ACUMULADO]]&lt;=95%,"B","C"))</f>
        <v>B</v>
      </c>
    </row>
    <row r="763" spans="1:7" x14ac:dyDescent="0.25">
      <c r="A763" s="3">
        <v>762</v>
      </c>
      <c r="B763" s="4">
        <f t="shared" si="11"/>
        <v>0.27499097798628652</v>
      </c>
      <c r="C763" s="10" t="s">
        <v>1252</v>
      </c>
      <c r="D763" s="7">
        <v>1371238</v>
      </c>
      <c r="E763" s="8">
        <f>SUM(Tabla1[[#This Row],[VALOR VENTAS]])/SUBTOTAL(109,Tabla1[VALOR VENTAS])</f>
        <v>2.0636333883113648E-4</v>
      </c>
      <c r="F763" s="9">
        <f>+Tabla1[[#This Row],[% del total
de ventas]]+F762</f>
        <v>0.89304171699518708</v>
      </c>
      <c r="G763" s="3" t="str">
        <f>+IF(Tabla1[[#This Row],[%
ACUMULADO]]&lt;=80%,"A",IF(Tabla1[[#This Row],[%
ACUMULADO]]&lt;=95%,"B","C"))</f>
        <v>B</v>
      </c>
    </row>
    <row r="764" spans="1:7" x14ac:dyDescent="0.25">
      <c r="A764" s="3">
        <v>763</v>
      </c>
      <c r="B764" s="4">
        <f t="shared" si="11"/>
        <v>0.27535185853482497</v>
      </c>
      <c r="C764" s="10" t="s">
        <v>171</v>
      </c>
      <c r="D764" s="7">
        <v>1370040.63</v>
      </c>
      <c r="E764" s="8">
        <f>SUM(Tabla1[[#This Row],[VALOR VENTAS]])/SUBTOTAL(109,Tabla1[VALOR VENTAS])</f>
        <v>2.0618314161444887E-4</v>
      </c>
      <c r="F764" s="9">
        <f>+Tabla1[[#This Row],[% del total
de ventas]]+F763</f>
        <v>0.89324790013680155</v>
      </c>
      <c r="G764" s="3" t="str">
        <f>+IF(Tabla1[[#This Row],[%
ACUMULADO]]&lt;=80%,"A",IF(Tabla1[[#This Row],[%
ACUMULADO]]&lt;=95%,"B","C"))</f>
        <v>B</v>
      </c>
    </row>
    <row r="765" spans="1:7" x14ac:dyDescent="0.25">
      <c r="A765" s="3">
        <v>764</v>
      </c>
      <c r="B765" s="4">
        <f t="shared" si="11"/>
        <v>0.27571273908336341</v>
      </c>
      <c r="C765" s="10" t="s">
        <v>1255</v>
      </c>
      <c r="D765" s="7">
        <v>1369906</v>
      </c>
      <c r="E765" s="8">
        <f>SUM(Tabla1[[#This Row],[VALOR VENTAS]])/SUBTOTAL(109,Tabla1[VALOR VENTAS])</f>
        <v>2.0616288058295266E-4</v>
      </c>
      <c r="F765" s="9">
        <f>+Tabla1[[#This Row],[% del total
de ventas]]+F764</f>
        <v>0.8934540630173845</v>
      </c>
      <c r="G765" s="3" t="str">
        <f>+IF(Tabla1[[#This Row],[%
ACUMULADO]]&lt;=80%,"A",IF(Tabla1[[#This Row],[%
ACUMULADO]]&lt;=95%,"B","C"))</f>
        <v>B</v>
      </c>
    </row>
    <row r="766" spans="1:7" x14ac:dyDescent="0.25">
      <c r="A766" s="3">
        <v>765</v>
      </c>
      <c r="B766" s="4">
        <f t="shared" si="11"/>
        <v>0.27607361963190186</v>
      </c>
      <c r="C766" s="10" t="s">
        <v>1257</v>
      </c>
      <c r="D766" s="7">
        <v>1368692</v>
      </c>
      <c r="E766" s="8">
        <f>SUM(Tabla1[[#This Row],[VALOR VENTAS]])/SUBTOTAL(109,Tabla1[VALOR VENTAS])</f>
        <v>2.0598018064804638E-4</v>
      </c>
      <c r="F766" s="9">
        <f>+Tabla1[[#This Row],[% del total
de ventas]]+F765</f>
        <v>0.89366004319803249</v>
      </c>
      <c r="G766" s="3" t="str">
        <f>+IF(Tabla1[[#This Row],[%
ACUMULADO]]&lt;=80%,"A",IF(Tabla1[[#This Row],[%
ACUMULADO]]&lt;=95%,"B","C"))</f>
        <v>B</v>
      </c>
    </row>
    <row r="767" spans="1:7" x14ac:dyDescent="0.25">
      <c r="A767" s="3">
        <v>766</v>
      </c>
      <c r="B767" s="4">
        <f t="shared" si="11"/>
        <v>0.2764345001804403</v>
      </c>
      <c r="C767" s="10" t="s">
        <v>1234</v>
      </c>
      <c r="D767" s="7">
        <v>1364157.1400000004</v>
      </c>
      <c r="E767" s="8">
        <f>SUM(Tabla1[[#This Row],[VALOR VENTAS]])/SUBTOTAL(109,Tabla1[VALOR VENTAS])</f>
        <v>2.0529771060948874E-4</v>
      </c>
      <c r="F767" s="9">
        <f>+Tabla1[[#This Row],[% del total
de ventas]]+F766</f>
        <v>0.893865340908642</v>
      </c>
      <c r="G767" s="3" t="str">
        <f>+IF(Tabla1[[#This Row],[%
ACUMULADO]]&lt;=80%,"A",IF(Tabla1[[#This Row],[%
ACUMULADO]]&lt;=95%,"B","C"))</f>
        <v>B</v>
      </c>
    </row>
    <row r="768" spans="1:7" x14ac:dyDescent="0.25">
      <c r="A768" s="3">
        <v>767</v>
      </c>
      <c r="B768" s="4">
        <f t="shared" si="11"/>
        <v>0.27679538072897869</v>
      </c>
      <c r="C768" s="10" t="s">
        <v>1260</v>
      </c>
      <c r="D768" s="7">
        <v>1360183.05</v>
      </c>
      <c r="E768" s="8">
        <f>SUM(Tabla1[[#This Row],[VALOR VENTAS]])/SUBTOTAL(109,Tabla1[VALOR VENTAS])</f>
        <v>2.0469963319242804E-4</v>
      </c>
      <c r="F768" s="9">
        <f>+Tabla1[[#This Row],[% del total
de ventas]]+F767</f>
        <v>0.89407004054183448</v>
      </c>
      <c r="G768" s="3" t="str">
        <f>+IF(Tabla1[[#This Row],[%
ACUMULADO]]&lt;=80%,"A",IF(Tabla1[[#This Row],[%
ACUMULADO]]&lt;=95%,"B","C"))</f>
        <v>B</v>
      </c>
    </row>
    <row r="769" spans="1:7" x14ac:dyDescent="0.25">
      <c r="A769" s="3">
        <v>768</v>
      </c>
      <c r="B769" s="4">
        <f t="shared" si="11"/>
        <v>0.27715626127751714</v>
      </c>
      <c r="C769" s="10" t="s">
        <v>1262</v>
      </c>
      <c r="D769" s="7">
        <v>1358774.8800000004</v>
      </c>
      <c r="E769" s="8">
        <f>SUM(Tabla1[[#This Row],[VALOR VENTAS]])/SUBTOTAL(109,Tabla1[VALOR VENTAS])</f>
        <v>2.0448771180252943E-4</v>
      </c>
      <c r="F769" s="9">
        <f>+Tabla1[[#This Row],[% del total
de ventas]]+F768</f>
        <v>0.89427452825363696</v>
      </c>
      <c r="G769" s="3" t="str">
        <f>+IF(Tabla1[[#This Row],[%
ACUMULADO]]&lt;=80%,"A",IF(Tabla1[[#This Row],[%
ACUMULADO]]&lt;=95%,"B","C"))</f>
        <v>B</v>
      </c>
    </row>
    <row r="770" spans="1:7" x14ac:dyDescent="0.25">
      <c r="A770" s="3">
        <v>769</v>
      </c>
      <c r="B770" s="4">
        <f t="shared" ref="B770:B833" si="12">+A770/2771</f>
        <v>0.27751714182605558</v>
      </c>
      <c r="C770" s="10" t="s">
        <v>1264</v>
      </c>
      <c r="D770" s="7">
        <v>1351058</v>
      </c>
      <c r="E770" s="8">
        <f>SUM(Tabla1[[#This Row],[VALOR VENTAS]])/SUBTOTAL(109,Tabla1[VALOR VENTAS])</f>
        <v>2.0332636627231566E-4</v>
      </c>
      <c r="F770" s="9">
        <f>+Tabla1[[#This Row],[% del total
de ventas]]+F769</f>
        <v>0.89447785461990925</v>
      </c>
      <c r="G770" s="3" t="str">
        <f>+IF(Tabla1[[#This Row],[%
ACUMULADO]]&lt;=80%,"A",IF(Tabla1[[#This Row],[%
ACUMULADO]]&lt;=95%,"B","C"))</f>
        <v>B</v>
      </c>
    </row>
    <row r="771" spans="1:7" x14ac:dyDescent="0.25">
      <c r="A771" s="3">
        <v>770</v>
      </c>
      <c r="B771" s="4">
        <f t="shared" si="12"/>
        <v>0.27787802237459402</v>
      </c>
      <c r="C771" s="10" t="s">
        <v>1232</v>
      </c>
      <c r="D771" s="7">
        <v>1350837.6799999997</v>
      </c>
      <c r="E771" s="8">
        <f>SUM(Tabla1[[#This Row],[VALOR VENTAS]])/SUBTOTAL(109,Tabla1[VALOR VENTAS])</f>
        <v>2.032932093945079E-4</v>
      </c>
      <c r="F771" s="9">
        <f>+Tabla1[[#This Row],[% del total
de ventas]]+F770</f>
        <v>0.89468114782930375</v>
      </c>
      <c r="G771" s="3" t="str">
        <f>+IF(Tabla1[[#This Row],[%
ACUMULADO]]&lt;=80%,"A",IF(Tabla1[[#This Row],[%
ACUMULADO]]&lt;=95%,"B","C"))</f>
        <v>B</v>
      </c>
    </row>
    <row r="772" spans="1:7" x14ac:dyDescent="0.25">
      <c r="A772" s="3">
        <v>771</v>
      </c>
      <c r="B772" s="4">
        <f t="shared" si="12"/>
        <v>0.27823890292313247</v>
      </c>
      <c r="C772" s="10" t="s">
        <v>759</v>
      </c>
      <c r="D772" s="7">
        <v>1349540</v>
      </c>
      <c r="E772" s="8">
        <f>SUM(Tabla1[[#This Row],[VALOR VENTAS]])/SUBTOTAL(109,Tabla1[VALOR VENTAS])</f>
        <v>2.0309791610659267E-4</v>
      </c>
      <c r="F772" s="9">
        <f>+Tabla1[[#This Row],[% del total
de ventas]]+F771</f>
        <v>0.89488424574541037</v>
      </c>
      <c r="G772" s="3" t="str">
        <f>+IF(Tabla1[[#This Row],[%
ACUMULADO]]&lt;=80%,"A",IF(Tabla1[[#This Row],[%
ACUMULADO]]&lt;=95%,"B","C"))</f>
        <v>B</v>
      </c>
    </row>
    <row r="773" spans="1:7" x14ac:dyDescent="0.25">
      <c r="A773" s="3">
        <v>772</v>
      </c>
      <c r="B773" s="4">
        <f t="shared" si="12"/>
        <v>0.27859978347167086</v>
      </c>
      <c r="C773" s="10" t="s">
        <v>1266</v>
      </c>
      <c r="D773" s="7">
        <v>1349129.3</v>
      </c>
      <c r="E773" s="8">
        <f>SUM(Tabla1[[#This Row],[VALOR VENTAS]])/SUBTOTAL(109,Tabla1[VALOR VENTAS])</f>
        <v>2.03036108146736E-4</v>
      </c>
      <c r="F773" s="9">
        <f>+Tabla1[[#This Row],[% del total
de ventas]]+F772</f>
        <v>0.89508728185355713</v>
      </c>
      <c r="G773" s="3" t="str">
        <f>+IF(Tabla1[[#This Row],[%
ACUMULADO]]&lt;=80%,"A",IF(Tabla1[[#This Row],[%
ACUMULADO]]&lt;=95%,"B","C"))</f>
        <v>B</v>
      </c>
    </row>
    <row r="774" spans="1:7" x14ac:dyDescent="0.25">
      <c r="A774" s="3">
        <v>773</v>
      </c>
      <c r="B774" s="4">
        <f t="shared" si="12"/>
        <v>0.2789606640202093</v>
      </c>
      <c r="C774" s="10" t="s">
        <v>1267</v>
      </c>
      <c r="D774" s="7">
        <v>1348184</v>
      </c>
      <c r="E774" s="8">
        <f>SUM(Tabla1[[#This Row],[VALOR VENTAS]])/SUBTOTAL(109,Tabla1[VALOR VENTAS])</f>
        <v>2.0289384599808121E-4</v>
      </c>
      <c r="F774" s="9">
        <f>+Tabla1[[#This Row],[% del total
de ventas]]+F773</f>
        <v>0.89529017569955516</v>
      </c>
      <c r="G774" s="3" t="str">
        <f>+IF(Tabla1[[#This Row],[%
ACUMULADO]]&lt;=80%,"A",IF(Tabla1[[#This Row],[%
ACUMULADO]]&lt;=95%,"B","C"))</f>
        <v>B</v>
      </c>
    </row>
    <row r="775" spans="1:7" x14ac:dyDescent="0.25">
      <c r="A775" s="3">
        <v>774</v>
      </c>
      <c r="B775" s="4">
        <f t="shared" si="12"/>
        <v>0.27932154456874775</v>
      </c>
      <c r="C775" s="10" t="s">
        <v>1093</v>
      </c>
      <c r="D775" s="7">
        <v>1345472.3800000001</v>
      </c>
      <c r="E775" s="8">
        <f>SUM(Tabla1[[#This Row],[VALOR VENTAS]])/SUBTOTAL(109,Tabla1[VALOR VENTAS])</f>
        <v>2.0248576296884684E-4</v>
      </c>
      <c r="F775" s="9">
        <f>+Tabla1[[#This Row],[% del total
de ventas]]+F774</f>
        <v>0.89549266146252404</v>
      </c>
      <c r="G775" s="3" t="str">
        <f>+IF(Tabla1[[#This Row],[%
ACUMULADO]]&lt;=80%,"A",IF(Tabla1[[#This Row],[%
ACUMULADO]]&lt;=95%,"B","C"))</f>
        <v>B</v>
      </c>
    </row>
    <row r="776" spans="1:7" x14ac:dyDescent="0.25">
      <c r="A776" s="3">
        <v>775</v>
      </c>
      <c r="B776" s="4">
        <f t="shared" si="12"/>
        <v>0.27968242511728619</v>
      </c>
      <c r="C776" s="10" t="s">
        <v>1268</v>
      </c>
      <c r="D776" s="7">
        <v>1344536</v>
      </c>
      <c r="E776" s="8">
        <f>SUM(Tabla1[[#This Row],[VALOR VENTAS]])/SUBTOTAL(109,Tabla1[VALOR VENTAS])</f>
        <v>2.0234484322828049E-4</v>
      </c>
      <c r="F776" s="9">
        <f>+Tabla1[[#This Row],[% del total
de ventas]]+F775</f>
        <v>0.89569500630575227</v>
      </c>
      <c r="G776" s="3" t="str">
        <f>+IF(Tabla1[[#This Row],[%
ACUMULADO]]&lt;=80%,"A",IF(Tabla1[[#This Row],[%
ACUMULADO]]&lt;=95%,"B","C"))</f>
        <v>B</v>
      </c>
    </row>
    <row r="777" spans="1:7" x14ac:dyDescent="0.25">
      <c r="A777" s="3">
        <v>776</v>
      </c>
      <c r="B777" s="4">
        <f t="shared" si="12"/>
        <v>0.28004330566582464</v>
      </c>
      <c r="C777" s="10" t="s">
        <v>1269</v>
      </c>
      <c r="D777" s="7">
        <v>1342777.6800000002</v>
      </c>
      <c r="E777" s="8">
        <f>SUM(Tabla1[[#This Row],[VALOR VENTAS]])/SUBTOTAL(109,Tabla1[VALOR VENTAS])</f>
        <v>2.0208022630114348E-4</v>
      </c>
      <c r="F777" s="9">
        <f>+Tabla1[[#This Row],[% del total
de ventas]]+F776</f>
        <v>0.89589708653205347</v>
      </c>
      <c r="G777" s="3" t="str">
        <f>+IF(Tabla1[[#This Row],[%
ACUMULADO]]&lt;=80%,"A",IF(Tabla1[[#This Row],[%
ACUMULADO]]&lt;=95%,"B","C"))</f>
        <v>B</v>
      </c>
    </row>
    <row r="778" spans="1:7" x14ac:dyDescent="0.25">
      <c r="A778" s="3">
        <v>777</v>
      </c>
      <c r="B778" s="4">
        <f t="shared" si="12"/>
        <v>0.28040418621436303</v>
      </c>
      <c r="C778" s="10" t="s">
        <v>220</v>
      </c>
      <c r="D778" s="7">
        <v>1341474.3400000001</v>
      </c>
      <c r="E778" s="8">
        <f>SUM(Tabla1[[#This Row],[VALOR VENTAS]])/SUBTOTAL(109,Tabla1[VALOR VENTAS])</f>
        <v>2.0188408121616757E-4</v>
      </c>
      <c r="F778" s="9">
        <f>+Tabla1[[#This Row],[% del total
de ventas]]+F777</f>
        <v>0.8960989706132696</v>
      </c>
      <c r="G778" s="3" t="str">
        <f>+IF(Tabla1[[#This Row],[%
ACUMULADO]]&lt;=80%,"A",IF(Tabla1[[#This Row],[%
ACUMULADO]]&lt;=95%,"B","C"))</f>
        <v>B</v>
      </c>
    </row>
    <row r="779" spans="1:7" x14ac:dyDescent="0.25">
      <c r="A779" s="3">
        <v>778</v>
      </c>
      <c r="B779" s="4">
        <f t="shared" si="12"/>
        <v>0.28076506676290147</v>
      </c>
      <c r="C779" s="10" t="s">
        <v>1271</v>
      </c>
      <c r="D779" s="7">
        <v>1338622</v>
      </c>
      <c r="E779" s="8">
        <f>SUM(Tabla1[[#This Row],[VALOR VENTAS]])/SUBTOTAL(109,Tabla1[VALOR VENTAS])</f>
        <v>2.0145482064587881E-4</v>
      </c>
      <c r="F779" s="9">
        <f>+Tabla1[[#This Row],[% del total
de ventas]]+F778</f>
        <v>0.89630042543391553</v>
      </c>
      <c r="G779" s="3" t="str">
        <f>+IF(Tabla1[[#This Row],[%
ACUMULADO]]&lt;=80%,"A",IF(Tabla1[[#This Row],[%
ACUMULADO]]&lt;=95%,"B","C"))</f>
        <v>B</v>
      </c>
    </row>
    <row r="780" spans="1:7" x14ac:dyDescent="0.25">
      <c r="A780" s="3">
        <v>779</v>
      </c>
      <c r="B780" s="4">
        <f t="shared" si="12"/>
        <v>0.28112594731143992</v>
      </c>
      <c r="C780" s="10" t="s">
        <v>1273</v>
      </c>
      <c r="D780" s="7">
        <v>1335023.24</v>
      </c>
      <c r="E780" s="8">
        <f>SUM(Tabla1[[#This Row],[VALOR VENTAS]])/SUBTOTAL(109,Tabla1[VALOR VENTAS])</f>
        <v>2.0091322820951695E-4</v>
      </c>
      <c r="F780" s="9">
        <f>+Tabla1[[#This Row],[% del total
de ventas]]+F779</f>
        <v>0.896501338662125</v>
      </c>
      <c r="G780" s="3" t="str">
        <f>+IF(Tabla1[[#This Row],[%
ACUMULADO]]&lt;=80%,"A",IF(Tabla1[[#This Row],[%
ACUMULADO]]&lt;=95%,"B","C"))</f>
        <v>B</v>
      </c>
    </row>
    <row r="781" spans="1:7" x14ac:dyDescent="0.25">
      <c r="A781" s="3">
        <v>780</v>
      </c>
      <c r="B781" s="4">
        <f t="shared" si="12"/>
        <v>0.28148682785997836</v>
      </c>
      <c r="C781" s="10" t="s">
        <v>1275</v>
      </c>
      <c r="D781" s="7">
        <v>1334629.5</v>
      </c>
      <c r="E781" s="8">
        <f>SUM(Tabla1[[#This Row],[VALOR VENTAS]])/SUBTOTAL(109,Tabla1[VALOR VENTAS])</f>
        <v>2.0085397263095849E-4</v>
      </c>
      <c r="F781" s="9">
        <f>+Tabla1[[#This Row],[% del total
de ventas]]+F780</f>
        <v>0.89670219263475592</v>
      </c>
      <c r="G781" s="3" t="str">
        <f>+IF(Tabla1[[#This Row],[%
ACUMULADO]]&lt;=80%,"A",IF(Tabla1[[#This Row],[%
ACUMULADO]]&lt;=95%,"B","C"))</f>
        <v>B</v>
      </c>
    </row>
    <row r="782" spans="1:7" x14ac:dyDescent="0.25">
      <c r="A782" s="3">
        <v>781</v>
      </c>
      <c r="B782" s="4">
        <f t="shared" si="12"/>
        <v>0.28184770840851681</v>
      </c>
      <c r="C782" s="10" t="s">
        <v>1277</v>
      </c>
      <c r="D782" s="7">
        <v>1333905.3899999999</v>
      </c>
      <c r="E782" s="8">
        <f>SUM(Tabla1[[#This Row],[VALOR VENTAS]])/SUBTOTAL(109,Tabla1[VALOR VENTAS])</f>
        <v>2.0074499829004827E-4</v>
      </c>
      <c r="F782" s="9">
        <f>+Tabla1[[#This Row],[% del total
de ventas]]+F781</f>
        <v>0.89690293763304596</v>
      </c>
      <c r="G782" s="3" t="str">
        <f>+IF(Tabla1[[#This Row],[%
ACUMULADO]]&lt;=80%,"A",IF(Tabla1[[#This Row],[%
ACUMULADO]]&lt;=95%,"B","C"))</f>
        <v>B</v>
      </c>
    </row>
    <row r="783" spans="1:7" x14ac:dyDescent="0.25">
      <c r="A783" s="3">
        <v>782</v>
      </c>
      <c r="B783" s="4">
        <f t="shared" si="12"/>
        <v>0.2822085889570552</v>
      </c>
      <c r="C783" s="10" t="s">
        <v>1279</v>
      </c>
      <c r="D783" s="7">
        <v>1330838.6400000001</v>
      </c>
      <c r="E783" s="8">
        <f>SUM(Tabla1[[#This Row],[VALOR VENTAS]])/SUBTOTAL(109,Tabla1[VALOR VENTAS])</f>
        <v>2.0028347026255754E-4</v>
      </c>
      <c r="F783" s="9">
        <f>+Tabla1[[#This Row],[% del total
de ventas]]+F782</f>
        <v>0.89710322110330853</v>
      </c>
      <c r="G783" s="3" t="str">
        <f>+IF(Tabla1[[#This Row],[%
ACUMULADO]]&lt;=80%,"A",IF(Tabla1[[#This Row],[%
ACUMULADO]]&lt;=95%,"B","C"))</f>
        <v>B</v>
      </c>
    </row>
    <row r="784" spans="1:7" x14ac:dyDescent="0.25">
      <c r="A784" s="3">
        <v>783</v>
      </c>
      <c r="B784" s="4">
        <f t="shared" si="12"/>
        <v>0.28256946950559364</v>
      </c>
      <c r="C784" s="10" t="s">
        <v>1281</v>
      </c>
      <c r="D784" s="7">
        <v>1329516</v>
      </c>
      <c r="E784" s="8">
        <f>SUM(Tabla1[[#This Row],[VALOR VENTAS]])/SUBTOTAL(109,Tabla1[VALOR VENTAS])</f>
        <v>2.000844206399015E-4</v>
      </c>
      <c r="F784" s="9">
        <f>+Tabla1[[#This Row],[% del total
de ventas]]+F783</f>
        <v>0.89730330552394844</v>
      </c>
      <c r="G784" s="3" t="str">
        <f>+IF(Tabla1[[#This Row],[%
ACUMULADO]]&lt;=80%,"A",IF(Tabla1[[#This Row],[%
ACUMULADO]]&lt;=95%,"B","C"))</f>
        <v>B</v>
      </c>
    </row>
    <row r="785" spans="1:7" x14ac:dyDescent="0.25">
      <c r="A785" s="3">
        <v>784</v>
      </c>
      <c r="B785" s="4">
        <f t="shared" si="12"/>
        <v>0.28293035005413208</v>
      </c>
      <c r="C785" s="10" t="s">
        <v>1283</v>
      </c>
      <c r="D785" s="7">
        <v>1327501.2199999997</v>
      </c>
      <c r="E785" s="8">
        <f>SUM(Tabla1[[#This Row],[VALOR VENTAS]])/SUBTOTAL(109,Tabla1[VALOR VENTAS])</f>
        <v>1.9978120797527999E-4</v>
      </c>
      <c r="F785" s="9">
        <f>+Tabla1[[#This Row],[% del total
de ventas]]+F784</f>
        <v>0.89750308673192369</v>
      </c>
      <c r="G785" s="3" t="str">
        <f>+IF(Tabla1[[#This Row],[%
ACUMULADO]]&lt;=80%,"A",IF(Tabla1[[#This Row],[%
ACUMULADO]]&lt;=95%,"B","C"))</f>
        <v>B</v>
      </c>
    </row>
    <row r="786" spans="1:7" x14ac:dyDescent="0.25">
      <c r="A786" s="3">
        <v>785</v>
      </c>
      <c r="B786" s="4">
        <f t="shared" si="12"/>
        <v>0.28329123060267053</v>
      </c>
      <c r="C786" s="10" t="s">
        <v>1224</v>
      </c>
      <c r="D786" s="7">
        <v>1327368</v>
      </c>
      <c r="E786" s="8">
        <f>SUM(Tabla1[[#This Row],[VALOR VENTAS]])/SUBTOTAL(109,Tabla1[VALOR VENTAS])</f>
        <v>1.9976115914057804E-4</v>
      </c>
      <c r="F786" s="9">
        <f>+Tabla1[[#This Row],[% del total
de ventas]]+F785</f>
        <v>0.89770284789106425</v>
      </c>
      <c r="G786" s="3" t="str">
        <f>+IF(Tabla1[[#This Row],[%
ACUMULADO]]&lt;=80%,"A",IF(Tabla1[[#This Row],[%
ACUMULADO]]&lt;=95%,"B","C"))</f>
        <v>B</v>
      </c>
    </row>
    <row r="787" spans="1:7" x14ac:dyDescent="0.25">
      <c r="A787" s="3">
        <v>786</v>
      </c>
      <c r="B787" s="4">
        <f t="shared" si="12"/>
        <v>0.28365211115120897</v>
      </c>
      <c r="C787" s="10" t="s">
        <v>1286</v>
      </c>
      <c r="D787" s="7">
        <v>1326141.3600000001</v>
      </c>
      <c r="E787" s="8">
        <f>SUM(Tabla1[[#This Row],[VALOR VENTAS]])/SUBTOTAL(109,Tabla1[VALOR VENTAS])</f>
        <v>1.9957655695923256E-4</v>
      </c>
      <c r="F787" s="9">
        <f>+Tabla1[[#This Row],[% del total
de ventas]]+F786</f>
        <v>0.89790242444802348</v>
      </c>
      <c r="G787" s="3" t="str">
        <f>+IF(Tabla1[[#This Row],[%
ACUMULADO]]&lt;=80%,"A",IF(Tabla1[[#This Row],[%
ACUMULADO]]&lt;=95%,"B","C"))</f>
        <v>B</v>
      </c>
    </row>
    <row r="788" spans="1:7" x14ac:dyDescent="0.25">
      <c r="A788" s="3">
        <v>787</v>
      </c>
      <c r="B788" s="4">
        <f t="shared" si="12"/>
        <v>0.28401299169974736</v>
      </c>
      <c r="C788" s="10" t="s">
        <v>1288</v>
      </c>
      <c r="D788" s="7">
        <v>1325387.1499999999</v>
      </c>
      <c r="E788" s="8">
        <f>SUM(Tabla1[[#This Row],[VALOR VENTAS]])/SUBTOTAL(109,Tabla1[VALOR VENTAS])</f>
        <v>1.9946305274349478E-4</v>
      </c>
      <c r="F788" s="9">
        <f>+Tabla1[[#This Row],[% del total
de ventas]]+F787</f>
        <v>0.89810188750076703</v>
      </c>
      <c r="G788" s="3" t="str">
        <f>+IF(Tabla1[[#This Row],[%
ACUMULADO]]&lt;=80%,"A",IF(Tabla1[[#This Row],[%
ACUMULADO]]&lt;=95%,"B","C"))</f>
        <v>B</v>
      </c>
    </row>
    <row r="789" spans="1:7" x14ac:dyDescent="0.25">
      <c r="A789" s="3">
        <v>788</v>
      </c>
      <c r="B789" s="4">
        <f t="shared" si="12"/>
        <v>0.28437387224828581</v>
      </c>
      <c r="C789" s="10" t="s">
        <v>1290</v>
      </c>
      <c r="D789" s="7">
        <v>1322497.6399999999</v>
      </c>
      <c r="E789" s="8">
        <f>SUM(Tabla1[[#This Row],[VALOR VENTAS]])/SUBTOTAL(109,Tabla1[VALOR VENTAS])</f>
        <v>1.9902819830452359E-4</v>
      </c>
      <c r="F789" s="9">
        <f>+Tabla1[[#This Row],[% del total
de ventas]]+F788</f>
        <v>0.89830091569907156</v>
      </c>
      <c r="G789" s="3" t="str">
        <f>+IF(Tabla1[[#This Row],[%
ACUMULADO]]&lt;=80%,"A",IF(Tabla1[[#This Row],[%
ACUMULADO]]&lt;=95%,"B","C"))</f>
        <v>B</v>
      </c>
    </row>
    <row r="790" spans="1:7" x14ac:dyDescent="0.25">
      <c r="A790" s="3">
        <v>789</v>
      </c>
      <c r="B790" s="4">
        <f t="shared" si="12"/>
        <v>0.28473475279682425</v>
      </c>
      <c r="C790" s="10" t="s">
        <v>1292</v>
      </c>
      <c r="D790" s="7">
        <v>1320619</v>
      </c>
      <c r="E790" s="8">
        <f>SUM(Tabla1[[#This Row],[VALOR VENTAS]])/SUBTOTAL(109,Tabla1[VALOR VENTAS])</f>
        <v>1.9874547391761068E-4</v>
      </c>
      <c r="F790" s="9">
        <f>+Tabla1[[#This Row],[% del total
de ventas]]+F789</f>
        <v>0.89849966117298918</v>
      </c>
      <c r="G790" s="3" t="str">
        <f>+IF(Tabla1[[#This Row],[%
ACUMULADO]]&lt;=80%,"A",IF(Tabla1[[#This Row],[%
ACUMULADO]]&lt;=95%,"B","C"))</f>
        <v>B</v>
      </c>
    </row>
    <row r="791" spans="1:7" x14ac:dyDescent="0.25">
      <c r="A791" s="3">
        <v>790</v>
      </c>
      <c r="B791" s="4">
        <f t="shared" si="12"/>
        <v>0.2850956333453627</v>
      </c>
      <c r="C791" s="10" t="s">
        <v>1294</v>
      </c>
      <c r="D791" s="7">
        <v>1314284.24</v>
      </c>
      <c r="E791" s="8">
        <f>SUM(Tabla1[[#This Row],[VALOR VENTAS]])/SUBTOTAL(109,Tabla1[VALOR VENTAS])</f>
        <v>1.9779212940389829E-4</v>
      </c>
      <c r="F791" s="9">
        <f>+Tabla1[[#This Row],[% del total
de ventas]]+F790</f>
        <v>0.89869745330239303</v>
      </c>
      <c r="G791" s="3" t="str">
        <f>+IF(Tabla1[[#This Row],[%
ACUMULADO]]&lt;=80%,"A",IF(Tabla1[[#This Row],[%
ACUMULADO]]&lt;=95%,"B","C"))</f>
        <v>B</v>
      </c>
    </row>
    <row r="792" spans="1:7" x14ac:dyDescent="0.25">
      <c r="A792" s="3">
        <v>791</v>
      </c>
      <c r="B792" s="4">
        <f t="shared" si="12"/>
        <v>0.28545651389390114</v>
      </c>
      <c r="C792" s="10" t="s">
        <v>1296</v>
      </c>
      <c r="D792" s="7">
        <v>1307494.7999999998</v>
      </c>
      <c r="E792" s="8">
        <f>SUM(Tabla1[[#This Row],[VALOR VENTAS]])/SUBTOTAL(109,Tabla1[VALOR VENTAS])</f>
        <v>1.9677035819627882E-4</v>
      </c>
      <c r="F792" s="9">
        <f>+Tabla1[[#This Row],[% del total
de ventas]]+F791</f>
        <v>0.89889422366058935</v>
      </c>
      <c r="G792" s="3" t="str">
        <f>+IF(Tabla1[[#This Row],[%
ACUMULADO]]&lt;=80%,"A",IF(Tabla1[[#This Row],[%
ACUMULADO]]&lt;=95%,"B","C"))</f>
        <v>B</v>
      </c>
    </row>
    <row r="793" spans="1:7" x14ac:dyDescent="0.25">
      <c r="A793" s="3">
        <v>792</v>
      </c>
      <c r="B793" s="4">
        <f t="shared" si="12"/>
        <v>0.28581739444243953</v>
      </c>
      <c r="C793" s="10" t="s">
        <v>1298</v>
      </c>
      <c r="D793" s="7">
        <v>1306454</v>
      </c>
      <c r="E793" s="8">
        <f>SUM(Tabla1[[#This Row],[VALOR VENTAS]])/SUBTOTAL(109,Tabla1[VALOR VENTAS])</f>
        <v>1.9661372385340367E-4</v>
      </c>
      <c r="F793" s="9">
        <f>+Tabla1[[#This Row],[% del total
de ventas]]+F792</f>
        <v>0.89909083738444273</v>
      </c>
      <c r="G793" s="3" t="str">
        <f>+IF(Tabla1[[#This Row],[%
ACUMULADO]]&lt;=80%,"A",IF(Tabla1[[#This Row],[%
ACUMULADO]]&lt;=95%,"B","C"))</f>
        <v>B</v>
      </c>
    </row>
    <row r="794" spans="1:7" x14ac:dyDescent="0.25">
      <c r="A794" s="3">
        <v>793</v>
      </c>
      <c r="B794" s="4">
        <f t="shared" si="12"/>
        <v>0.28617827499097798</v>
      </c>
      <c r="C794" s="10" t="s">
        <v>1300</v>
      </c>
      <c r="D794" s="7">
        <v>1306220</v>
      </c>
      <c r="E794" s="8">
        <f>SUM(Tabla1[[#This Row],[VALOR VENTAS]])/SUBTOTAL(109,Tabla1[VALOR VENTAS])</f>
        <v>1.9657850821520924E-4</v>
      </c>
      <c r="F794" s="9">
        <f>+Tabla1[[#This Row],[% del total
de ventas]]+F793</f>
        <v>0.89928741589265793</v>
      </c>
      <c r="G794" s="3" t="str">
        <f>+IF(Tabla1[[#This Row],[%
ACUMULADO]]&lt;=80%,"A",IF(Tabla1[[#This Row],[%
ACUMULADO]]&lt;=95%,"B","C"))</f>
        <v>B</v>
      </c>
    </row>
    <row r="795" spans="1:7" x14ac:dyDescent="0.25">
      <c r="A795" s="3">
        <v>794</v>
      </c>
      <c r="B795" s="4">
        <f t="shared" si="12"/>
        <v>0.28653915553951642</v>
      </c>
      <c r="C795" s="10" t="s">
        <v>1265</v>
      </c>
      <c r="D795" s="7">
        <v>1298842</v>
      </c>
      <c r="E795" s="8">
        <f>SUM(Tabla1[[#This Row],[VALOR VENTAS]])/SUBTOTAL(109,Tabla1[VALOR VENTAS])</f>
        <v>1.9546816215282173E-4</v>
      </c>
      <c r="F795" s="9">
        <f>+Tabla1[[#This Row],[% del total
de ventas]]+F794</f>
        <v>0.89948288405481069</v>
      </c>
      <c r="G795" s="3" t="str">
        <f>+IF(Tabla1[[#This Row],[%
ACUMULADO]]&lt;=80%,"A",IF(Tabla1[[#This Row],[%
ACUMULADO]]&lt;=95%,"B","C"))</f>
        <v>B</v>
      </c>
    </row>
    <row r="796" spans="1:7" x14ac:dyDescent="0.25">
      <c r="A796" s="3">
        <v>795</v>
      </c>
      <c r="B796" s="4">
        <f t="shared" si="12"/>
        <v>0.28690003608805487</v>
      </c>
      <c r="C796" s="10" t="s">
        <v>1302</v>
      </c>
      <c r="D796" s="7">
        <v>1297912.42</v>
      </c>
      <c r="E796" s="8">
        <f>SUM(Tabla1[[#This Row],[VALOR VENTAS]])/SUBTOTAL(109,Tabla1[VALOR VENTAS])</f>
        <v>1.9532826577268154E-4</v>
      </c>
      <c r="F796" s="9">
        <f>+Tabla1[[#This Row],[% del total
de ventas]]+F795</f>
        <v>0.89967821232058343</v>
      </c>
      <c r="G796" s="3" t="str">
        <f>+IF(Tabla1[[#This Row],[%
ACUMULADO]]&lt;=80%,"A",IF(Tabla1[[#This Row],[%
ACUMULADO]]&lt;=95%,"B","C"))</f>
        <v>B</v>
      </c>
    </row>
    <row r="797" spans="1:7" x14ac:dyDescent="0.25">
      <c r="A797" s="3">
        <v>796</v>
      </c>
      <c r="B797" s="4">
        <f t="shared" si="12"/>
        <v>0.28726091663659331</v>
      </c>
      <c r="C797" s="10" t="s">
        <v>979</v>
      </c>
      <c r="D797" s="7">
        <v>1291534</v>
      </c>
      <c r="E797" s="8">
        <f>SUM(Tabla1[[#This Row],[VALOR VENTAS]])/SUBTOTAL(109,Tabla1[VALOR VENTAS])</f>
        <v>1.9436835068305648E-4</v>
      </c>
      <c r="F797" s="9">
        <f>+Tabla1[[#This Row],[% del total
de ventas]]+F796</f>
        <v>0.89987258067126652</v>
      </c>
      <c r="G797" s="3" t="str">
        <f>+IF(Tabla1[[#This Row],[%
ACUMULADO]]&lt;=80%,"A",IF(Tabla1[[#This Row],[%
ACUMULADO]]&lt;=95%,"B","C"))</f>
        <v>B</v>
      </c>
    </row>
    <row r="798" spans="1:7" x14ac:dyDescent="0.25">
      <c r="A798" s="3">
        <v>797</v>
      </c>
      <c r="B798" s="4">
        <f t="shared" si="12"/>
        <v>0.2876217971851317</v>
      </c>
      <c r="C798" s="10" t="s">
        <v>1305</v>
      </c>
      <c r="D798" s="7">
        <v>1291280</v>
      </c>
      <c r="E798" s="8">
        <f>SUM(Tabla1[[#This Row],[VALOR VENTAS]])/SUBTOTAL(109,Tabla1[VALOR VENTAS])</f>
        <v>1.9433012516125567E-4</v>
      </c>
      <c r="F798" s="9">
        <f>+Tabla1[[#This Row],[% del total
de ventas]]+F797</f>
        <v>0.90006691079642775</v>
      </c>
      <c r="G798" s="3" t="str">
        <f>+IF(Tabla1[[#This Row],[%
ACUMULADO]]&lt;=80%,"A",IF(Tabla1[[#This Row],[%
ACUMULADO]]&lt;=95%,"B","C"))</f>
        <v>B</v>
      </c>
    </row>
    <row r="799" spans="1:7" x14ac:dyDescent="0.25">
      <c r="A799" s="3">
        <v>798</v>
      </c>
      <c r="B799" s="4">
        <f t="shared" si="12"/>
        <v>0.28798267773367014</v>
      </c>
      <c r="C799" s="10" t="s">
        <v>1306</v>
      </c>
      <c r="D799" s="7">
        <v>1290852.78</v>
      </c>
      <c r="E799" s="8">
        <f>SUM(Tabla1[[#This Row],[VALOR VENTAS]])/SUBTOTAL(109,Tabla1[VALOR VENTAS])</f>
        <v>1.9426583103754013E-4</v>
      </c>
      <c r="F799" s="9">
        <f>+Tabla1[[#This Row],[% del total
de ventas]]+F798</f>
        <v>0.9002611766274653</v>
      </c>
      <c r="G799" s="3" t="str">
        <f>+IF(Tabla1[[#This Row],[%
ACUMULADO]]&lt;=80%,"A",IF(Tabla1[[#This Row],[%
ACUMULADO]]&lt;=95%,"B","C"))</f>
        <v>B</v>
      </c>
    </row>
    <row r="800" spans="1:7" x14ac:dyDescent="0.25">
      <c r="A800" s="3">
        <v>799</v>
      </c>
      <c r="B800" s="4">
        <f t="shared" si="12"/>
        <v>0.28834355828220859</v>
      </c>
      <c r="C800" s="10" t="s">
        <v>308</v>
      </c>
      <c r="D800" s="7">
        <v>1289276.8</v>
      </c>
      <c r="E800" s="8">
        <f>SUM(Tabla1[[#This Row],[VALOR VENTAS]])/SUBTOTAL(109,Tabla1[VALOR VENTAS])</f>
        <v>1.9402865521924231E-4</v>
      </c>
      <c r="F800" s="9">
        <f>+Tabla1[[#This Row],[% del total
de ventas]]+F799</f>
        <v>0.90045520528268452</v>
      </c>
      <c r="G800" s="3" t="str">
        <f>+IF(Tabla1[[#This Row],[%
ACUMULADO]]&lt;=80%,"A",IF(Tabla1[[#This Row],[%
ACUMULADO]]&lt;=95%,"B","C"))</f>
        <v>B</v>
      </c>
    </row>
    <row r="801" spans="1:7" x14ac:dyDescent="0.25">
      <c r="A801" s="3">
        <v>800</v>
      </c>
      <c r="B801" s="4">
        <f t="shared" si="12"/>
        <v>0.28870443883074703</v>
      </c>
      <c r="C801" s="10" t="s">
        <v>1172</v>
      </c>
      <c r="D801" s="7">
        <v>1283278.7200000002</v>
      </c>
      <c r="E801" s="8">
        <f>SUM(Tabla1[[#This Row],[VALOR VENTAS]])/SUBTOTAL(109,Tabla1[VALOR VENTAS])</f>
        <v>1.9312597908615947E-4</v>
      </c>
      <c r="F801" s="9">
        <f>+Tabla1[[#This Row],[% del total
de ventas]]+F800</f>
        <v>0.90064833126177068</v>
      </c>
      <c r="G801" s="3" t="str">
        <f>+IF(Tabla1[[#This Row],[%
ACUMULADO]]&lt;=80%,"A",IF(Tabla1[[#This Row],[%
ACUMULADO]]&lt;=95%,"B","C"))</f>
        <v>B</v>
      </c>
    </row>
    <row r="802" spans="1:7" x14ac:dyDescent="0.25">
      <c r="A802" s="3">
        <v>801</v>
      </c>
      <c r="B802" s="4">
        <f t="shared" si="12"/>
        <v>0.28906531937928548</v>
      </c>
      <c r="C802" s="10" t="s">
        <v>1308</v>
      </c>
      <c r="D802" s="7">
        <v>1282737</v>
      </c>
      <c r="E802" s="8">
        <f>SUM(Tabla1[[#This Row],[VALOR VENTAS]])/SUBTOTAL(109,Tabla1[VALOR VENTAS])</f>
        <v>1.9304445337879749E-4</v>
      </c>
      <c r="F802" s="9">
        <f>+Tabla1[[#This Row],[% del total
de ventas]]+F801</f>
        <v>0.90084137571514944</v>
      </c>
      <c r="G802" s="3" t="str">
        <f>+IF(Tabla1[[#This Row],[%
ACUMULADO]]&lt;=80%,"A",IF(Tabla1[[#This Row],[%
ACUMULADO]]&lt;=95%,"B","C"))</f>
        <v>B</v>
      </c>
    </row>
    <row r="803" spans="1:7" x14ac:dyDescent="0.25">
      <c r="A803" s="3">
        <v>802</v>
      </c>
      <c r="B803" s="4">
        <f t="shared" si="12"/>
        <v>0.28942619992782387</v>
      </c>
      <c r="C803" s="10" t="s">
        <v>1309</v>
      </c>
      <c r="D803" s="7">
        <v>1278402</v>
      </c>
      <c r="E803" s="8">
        <f>SUM(Tabla1[[#This Row],[VALOR VENTAS]])/SUBTOTAL(109,Tabla1[VALOR VENTAS])</f>
        <v>1.923920611071182E-4</v>
      </c>
      <c r="F803" s="9">
        <f>+Tabla1[[#This Row],[% del total
de ventas]]+F802</f>
        <v>0.90103376777625654</v>
      </c>
      <c r="G803" s="3" t="str">
        <f>+IF(Tabla1[[#This Row],[%
ACUMULADO]]&lt;=80%,"A",IF(Tabla1[[#This Row],[%
ACUMULADO]]&lt;=95%,"B","C"))</f>
        <v>B</v>
      </c>
    </row>
    <row r="804" spans="1:7" x14ac:dyDescent="0.25">
      <c r="A804" s="3">
        <v>803</v>
      </c>
      <c r="B804" s="4">
        <f t="shared" si="12"/>
        <v>0.28978708047636231</v>
      </c>
      <c r="C804" s="10" t="s">
        <v>1311</v>
      </c>
      <c r="D804" s="7">
        <v>1276366</v>
      </c>
      <c r="E804" s="8">
        <f>SUM(Tabla1[[#This Row],[VALOR VENTAS]])/SUBTOTAL(109,Tabla1[VALOR VENTAS])</f>
        <v>1.9208565495599036E-4</v>
      </c>
      <c r="F804" s="9">
        <f>+Tabla1[[#This Row],[% del total
de ventas]]+F803</f>
        <v>0.90122585343121253</v>
      </c>
      <c r="G804" s="3" t="str">
        <f>+IF(Tabla1[[#This Row],[%
ACUMULADO]]&lt;=80%,"A",IF(Tabla1[[#This Row],[%
ACUMULADO]]&lt;=95%,"B","C"))</f>
        <v>B</v>
      </c>
    </row>
    <row r="805" spans="1:7" x14ac:dyDescent="0.25">
      <c r="A805" s="3">
        <v>804</v>
      </c>
      <c r="B805" s="4">
        <f t="shared" si="12"/>
        <v>0.29014796102490076</v>
      </c>
      <c r="C805" s="10" t="s">
        <v>1312</v>
      </c>
      <c r="D805" s="7">
        <v>1275114.8</v>
      </c>
      <c r="E805" s="8">
        <f>SUM(Tabla1[[#This Row],[VALOR VENTAS]])/SUBTOTAL(109,Tabla1[VALOR VENTAS])</f>
        <v>1.9189735663757628E-4</v>
      </c>
      <c r="F805" s="9">
        <f>+Tabla1[[#This Row],[% del total
de ventas]]+F804</f>
        <v>0.90141775078785014</v>
      </c>
      <c r="G805" s="3" t="str">
        <f>+IF(Tabla1[[#This Row],[%
ACUMULADO]]&lt;=80%,"A",IF(Tabla1[[#This Row],[%
ACUMULADO]]&lt;=95%,"B","C"))</f>
        <v>B</v>
      </c>
    </row>
    <row r="806" spans="1:7" x14ac:dyDescent="0.25">
      <c r="A806" s="3">
        <v>805</v>
      </c>
      <c r="B806" s="4">
        <f t="shared" si="12"/>
        <v>0.2905088415734392</v>
      </c>
      <c r="C806" s="10" t="s">
        <v>310</v>
      </c>
      <c r="D806" s="7">
        <v>1273633.3400000001</v>
      </c>
      <c r="E806" s="8">
        <f>SUM(Tabla1[[#This Row],[VALOR VENTAS]])/SUBTOTAL(109,Tabla1[VALOR VENTAS])</f>
        <v>1.9167440552920212E-4</v>
      </c>
      <c r="F806" s="9">
        <f>+Tabla1[[#This Row],[% del total
de ventas]]+F805</f>
        <v>0.90160942519337939</v>
      </c>
      <c r="G806" s="3" t="str">
        <f>+IF(Tabla1[[#This Row],[%
ACUMULADO]]&lt;=80%,"A",IF(Tabla1[[#This Row],[%
ACUMULADO]]&lt;=95%,"B","C"))</f>
        <v>B</v>
      </c>
    </row>
    <row r="807" spans="1:7" x14ac:dyDescent="0.25">
      <c r="A807" s="3">
        <v>806</v>
      </c>
      <c r="B807" s="4">
        <f t="shared" si="12"/>
        <v>0.29086972212197765</v>
      </c>
      <c r="C807" s="10" t="s">
        <v>1154</v>
      </c>
      <c r="D807" s="7">
        <v>1271337.76</v>
      </c>
      <c r="E807" s="8">
        <f>SUM(Tabla1[[#This Row],[VALOR VENTAS]])/SUBTOTAL(109,Tabla1[VALOR VENTAS])</f>
        <v>1.9132893409874729E-4</v>
      </c>
      <c r="F807" s="9">
        <f>+Tabla1[[#This Row],[% del total
de ventas]]+F806</f>
        <v>0.90180075412747818</v>
      </c>
      <c r="G807" s="3" t="str">
        <f>+IF(Tabla1[[#This Row],[%
ACUMULADO]]&lt;=80%,"A",IF(Tabla1[[#This Row],[%
ACUMULADO]]&lt;=95%,"B","C"))</f>
        <v>B</v>
      </c>
    </row>
    <row r="808" spans="1:7" x14ac:dyDescent="0.25">
      <c r="A808" s="3">
        <v>807</v>
      </c>
      <c r="B808" s="4">
        <f t="shared" si="12"/>
        <v>0.29123060267051604</v>
      </c>
      <c r="C808" s="10" t="s">
        <v>1315</v>
      </c>
      <c r="D808" s="7">
        <v>1257054</v>
      </c>
      <c r="E808" s="8">
        <f>SUM(Tabla1[[#This Row],[VALOR VENTAS]])/SUBTOTAL(109,Tabla1[VALOR VENTAS])</f>
        <v>1.8917931134568574E-4</v>
      </c>
      <c r="F808" s="9">
        <f>+Tabla1[[#This Row],[% del total
de ventas]]+F807</f>
        <v>0.90198993343882383</v>
      </c>
      <c r="G808" s="3" t="str">
        <f>+IF(Tabla1[[#This Row],[%
ACUMULADO]]&lt;=80%,"A",IF(Tabla1[[#This Row],[%
ACUMULADO]]&lt;=95%,"B","C"))</f>
        <v>B</v>
      </c>
    </row>
    <row r="809" spans="1:7" x14ac:dyDescent="0.25">
      <c r="A809" s="3">
        <v>808</v>
      </c>
      <c r="B809" s="4">
        <f t="shared" si="12"/>
        <v>0.29159148321905448</v>
      </c>
      <c r="C809" s="10" t="s">
        <v>1317</v>
      </c>
      <c r="D809" s="7">
        <v>1256396</v>
      </c>
      <c r="E809" s="8">
        <f>SUM(Tabla1[[#This Row],[VALOR VENTAS]])/SUBTOTAL(109,Tabla1[VALOR VENTAS])</f>
        <v>1.8908028617503639E-4</v>
      </c>
      <c r="F809" s="9">
        <f>+Tabla1[[#This Row],[% del total
de ventas]]+F808</f>
        <v>0.90217901372499887</v>
      </c>
      <c r="G809" s="3" t="str">
        <f>+IF(Tabla1[[#This Row],[%
ACUMULADO]]&lt;=80%,"A",IF(Tabla1[[#This Row],[%
ACUMULADO]]&lt;=95%,"B","C"))</f>
        <v>B</v>
      </c>
    </row>
    <row r="810" spans="1:7" x14ac:dyDescent="0.25">
      <c r="A810" s="3">
        <v>809</v>
      </c>
      <c r="B810" s="4">
        <f t="shared" si="12"/>
        <v>0.29195236376759293</v>
      </c>
      <c r="C810" s="10" t="s">
        <v>1319</v>
      </c>
      <c r="D810" s="7">
        <v>1251852.5</v>
      </c>
      <c r="E810" s="8">
        <f>SUM(Tabla1[[#This Row],[VALOR VENTAS]])/SUBTOTAL(109,Tabla1[VALOR VENTAS])</f>
        <v>1.8839651586676073E-4</v>
      </c>
      <c r="F810" s="9">
        <f>+Tabla1[[#This Row],[% del total
de ventas]]+F809</f>
        <v>0.90236741024086564</v>
      </c>
      <c r="G810" s="3" t="str">
        <f>+IF(Tabla1[[#This Row],[%
ACUMULADO]]&lt;=80%,"A",IF(Tabla1[[#This Row],[%
ACUMULADO]]&lt;=95%,"B","C"))</f>
        <v>B</v>
      </c>
    </row>
    <row r="811" spans="1:7" x14ac:dyDescent="0.25">
      <c r="A811" s="3">
        <v>810</v>
      </c>
      <c r="B811" s="4">
        <f t="shared" si="12"/>
        <v>0.29231324431613137</v>
      </c>
      <c r="C811" s="10" t="s">
        <v>1231</v>
      </c>
      <c r="D811" s="7">
        <v>1248351.2500000002</v>
      </c>
      <c r="E811" s="8">
        <f>SUM(Tabla1[[#This Row],[VALOR VENTAS]])/SUBTOTAL(109,Tabla1[VALOR VENTAS])</f>
        <v>1.8786959811792177E-4</v>
      </c>
      <c r="F811" s="9">
        <f>+Tabla1[[#This Row],[% del total
de ventas]]+F810</f>
        <v>0.90255527983898354</v>
      </c>
      <c r="G811" s="3" t="str">
        <f>+IF(Tabla1[[#This Row],[%
ACUMULADO]]&lt;=80%,"A",IF(Tabla1[[#This Row],[%
ACUMULADO]]&lt;=95%,"B","C"))</f>
        <v>B</v>
      </c>
    </row>
    <row r="812" spans="1:7" x14ac:dyDescent="0.25">
      <c r="A812" s="3">
        <v>811</v>
      </c>
      <c r="B812" s="4">
        <f t="shared" si="12"/>
        <v>0.29267412486466982</v>
      </c>
      <c r="C812" s="10" t="s">
        <v>1322</v>
      </c>
      <c r="D812" s="7">
        <v>1240165.5200000003</v>
      </c>
      <c r="E812" s="8">
        <f>SUM(Tabla1[[#This Row],[VALOR VENTAS]])/SUBTOTAL(109,Tabla1[VALOR VENTAS])</f>
        <v>1.8663769339126584E-4</v>
      </c>
      <c r="F812" s="9">
        <f>+Tabla1[[#This Row],[% del total
de ventas]]+F811</f>
        <v>0.90274191753237476</v>
      </c>
      <c r="G812" s="3" t="str">
        <f>+IF(Tabla1[[#This Row],[%
ACUMULADO]]&lt;=80%,"A",IF(Tabla1[[#This Row],[%
ACUMULADO]]&lt;=95%,"B","C"))</f>
        <v>B</v>
      </c>
    </row>
    <row r="813" spans="1:7" x14ac:dyDescent="0.25">
      <c r="A813" s="3">
        <v>812</v>
      </c>
      <c r="B813" s="4">
        <f t="shared" si="12"/>
        <v>0.2930350054132082</v>
      </c>
      <c r="C813" s="10" t="s">
        <v>1324</v>
      </c>
      <c r="D813" s="7">
        <v>1238862.5</v>
      </c>
      <c r="E813" s="8">
        <f>SUM(Tabla1[[#This Row],[VALOR VENTAS]])/SUBTOTAL(109,Tabla1[VALOR VENTAS])</f>
        <v>1.8644159646442763E-4</v>
      </c>
      <c r="F813" s="9">
        <f>+Tabla1[[#This Row],[% del total
de ventas]]+F812</f>
        <v>0.90292835912883918</v>
      </c>
      <c r="G813" s="3" t="str">
        <f>+IF(Tabla1[[#This Row],[%
ACUMULADO]]&lt;=80%,"A",IF(Tabla1[[#This Row],[%
ACUMULADO]]&lt;=95%,"B","C"))</f>
        <v>B</v>
      </c>
    </row>
    <row r="814" spans="1:7" x14ac:dyDescent="0.25">
      <c r="A814" s="3">
        <v>813</v>
      </c>
      <c r="B814" s="4">
        <f t="shared" si="12"/>
        <v>0.29339588596174665</v>
      </c>
      <c r="C814" s="10" t="s">
        <v>1326</v>
      </c>
      <c r="D814" s="7">
        <v>1238734.54</v>
      </c>
      <c r="E814" s="8">
        <f>SUM(Tabla1[[#This Row],[VALOR VENTAS]])/SUBTOTAL(109,Tabla1[VALOR VENTAS])</f>
        <v>1.8642233922911412E-4</v>
      </c>
      <c r="F814" s="9">
        <f>+Tabla1[[#This Row],[% del total
de ventas]]+F813</f>
        <v>0.90311478146806834</v>
      </c>
      <c r="G814" s="3" t="str">
        <f>+IF(Tabla1[[#This Row],[%
ACUMULADO]]&lt;=80%,"A",IF(Tabla1[[#This Row],[%
ACUMULADO]]&lt;=95%,"B","C"))</f>
        <v>B</v>
      </c>
    </row>
    <row r="815" spans="1:7" x14ac:dyDescent="0.25">
      <c r="A815" s="3">
        <v>814</v>
      </c>
      <c r="B815" s="4">
        <f t="shared" si="12"/>
        <v>0.29375676651028509</v>
      </c>
      <c r="C815" s="10" t="s">
        <v>1327</v>
      </c>
      <c r="D815" s="7">
        <v>1235876.82</v>
      </c>
      <c r="E815" s="8">
        <f>SUM(Tabla1[[#This Row],[VALOR VENTAS]])/SUBTOTAL(109,Tabla1[VALOR VENTAS])</f>
        <v>1.8599226900013527E-4</v>
      </c>
      <c r="F815" s="9">
        <f>+Tabla1[[#This Row],[% del total
de ventas]]+F814</f>
        <v>0.90330077373706852</v>
      </c>
      <c r="G815" s="3" t="str">
        <f>+IF(Tabla1[[#This Row],[%
ACUMULADO]]&lt;=80%,"A",IF(Tabla1[[#This Row],[%
ACUMULADO]]&lt;=95%,"B","C"))</f>
        <v>B</v>
      </c>
    </row>
    <row r="816" spans="1:7" x14ac:dyDescent="0.25">
      <c r="A816" s="3">
        <v>815</v>
      </c>
      <c r="B816" s="4">
        <f t="shared" si="12"/>
        <v>0.29411764705882354</v>
      </c>
      <c r="C816" s="10" t="s">
        <v>1328</v>
      </c>
      <c r="D816" s="7">
        <v>1230663.3</v>
      </c>
      <c r="E816" s="8">
        <f>SUM(Tabla1[[#This Row],[VALOR VENTAS]])/SUBTOTAL(109,Tabla1[VALOR VENTAS])</f>
        <v>1.8520766458116284E-4</v>
      </c>
      <c r="F816" s="9">
        <f>+Tabla1[[#This Row],[% del total
de ventas]]+F815</f>
        <v>0.90348598140164971</v>
      </c>
      <c r="G816" s="3" t="str">
        <f>+IF(Tabla1[[#This Row],[%
ACUMULADO]]&lt;=80%,"A",IF(Tabla1[[#This Row],[%
ACUMULADO]]&lt;=95%,"B","C"))</f>
        <v>B</v>
      </c>
    </row>
    <row r="817" spans="1:7" x14ac:dyDescent="0.25">
      <c r="A817" s="3">
        <v>816</v>
      </c>
      <c r="B817" s="4">
        <f t="shared" si="12"/>
        <v>0.29447852760736198</v>
      </c>
      <c r="C817" s="10" t="s">
        <v>1248</v>
      </c>
      <c r="D817" s="7">
        <v>1229656.6300000001</v>
      </c>
      <c r="E817" s="8">
        <f>SUM(Tabla1[[#This Row],[VALOR VENTAS]])/SUBTOTAL(109,Tabla1[VALOR VENTAS])</f>
        <v>1.8505616660466194E-4</v>
      </c>
      <c r="F817" s="9">
        <f>+Tabla1[[#This Row],[% del total
de ventas]]+F816</f>
        <v>0.9036710375682544</v>
      </c>
      <c r="G817" s="3" t="str">
        <f>+IF(Tabla1[[#This Row],[%
ACUMULADO]]&lt;=80%,"A",IF(Tabla1[[#This Row],[%
ACUMULADO]]&lt;=95%,"B","C"))</f>
        <v>B</v>
      </c>
    </row>
    <row r="818" spans="1:7" x14ac:dyDescent="0.25">
      <c r="A818" s="3">
        <v>817</v>
      </c>
      <c r="B818" s="4">
        <f t="shared" si="12"/>
        <v>0.29483940815590037</v>
      </c>
      <c r="C818" s="10" t="s">
        <v>1331</v>
      </c>
      <c r="D818" s="7">
        <v>1224573.3999999999</v>
      </c>
      <c r="E818" s="8">
        <f>SUM(Tabla1[[#This Row],[VALOR VENTAS]])/SUBTOTAL(109,Tabla1[VALOR VENTAS])</f>
        <v>1.8429117007244314E-4</v>
      </c>
      <c r="F818" s="9">
        <f>+Tabla1[[#This Row],[% del total
de ventas]]+F817</f>
        <v>0.90385532873832686</v>
      </c>
      <c r="G818" s="3" t="str">
        <f>+IF(Tabla1[[#This Row],[%
ACUMULADO]]&lt;=80%,"A",IF(Tabla1[[#This Row],[%
ACUMULADO]]&lt;=95%,"B","C"))</f>
        <v>B</v>
      </c>
    </row>
    <row r="819" spans="1:7" x14ac:dyDescent="0.25">
      <c r="A819" s="3">
        <v>818</v>
      </c>
      <c r="B819" s="4">
        <f t="shared" si="12"/>
        <v>0.29520028870443882</v>
      </c>
      <c r="C819" s="10" t="s">
        <v>637</v>
      </c>
      <c r="D819" s="7">
        <v>1224462.78</v>
      </c>
      <c r="E819" s="8">
        <f>SUM(Tabla1[[#This Row],[VALOR VENTAS]])/SUBTOTAL(109,Tabla1[VALOR VENTAS])</f>
        <v>1.8427452240621635E-4</v>
      </c>
      <c r="F819" s="9">
        <f>+Tabla1[[#This Row],[% del total
de ventas]]+F818</f>
        <v>0.90403960326073307</v>
      </c>
      <c r="G819" s="3" t="str">
        <f>+IF(Tabla1[[#This Row],[%
ACUMULADO]]&lt;=80%,"A",IF(Tabla1[[#This Row],[%
ACUMULADO]]&lt;=95%,"B","C"))</f>
        <v>B</v>
      </c>
    </row>
    <row r="820" spans="1:7" x14ac:dyDescent="0.25">
      <c r="A820" s="3">
        <v>819</v>
      </c>
      <c r="B820" s="4">
        <f t="shared" si="12"/>
        <v>0.29556116925297726</v>
      </c>
      <c r="C820" s="10" t="s">
        <v>1334</v>
      </c>
      <c r="D820" s="7">
        <v>1223291.8599999999</v>
      </c>
      <c r="E820" s="8">
        <f>SUM(Tabla1[[#This Row],[VALOR VENTAS]])/SUBTOTAL(109,Tabla1[VALOR VENTAS])</f>
        <v>1.8409830576059818E-4</v>
      </c>
      <c r="F820" s="9">
        <f>+Tabla1[[#This Row],[% del total
de ventas]]+F819</f>
        <v>0.90422370156649368</v>
      </c>
      <c r="G820" s="3" t="str">
        <f>+IF(Tabla1[[#This Row],[%
ACUMULADO]]&lt;=80%,"A",IF(Tabla1[[#This Row],[%
ACUMULADO]]&lt;=95%,"B","C"))</f>
        <v>B</v>
      </c>
    </row>
    <row r="821" spans="1:7" x14ac:dyDescent="0.25">
      <c r="A821" s="3">
        <v>820</v>
      </c>
      <c r="B821" s="4">
        <f t="shared" si="12"/>
        <v>0.29592204980151571</v>
      </c>
      <c r="C821" s="10" t="s">
        <v>1335</v>
      </c>
      <c r="D821" s="7">
        <v>1220089.4400000002</v>
      </c>
      <c r="E821" s="8">
        <f>SUM(Tabla1[[#This Row],[VALOR VENTAS]])/SUBTOTAL(109,Tabla1[VALOR VENTAS])</f>
        <v>1.8361636018766368E-4</v>
      </c>
      <c r="F821" s="9">
        <f>+Tabla1[[#This Row],[% del total
de ventas]]+F820</f>
        <v>0.90440731792668139</v>
      </c>
      <c r="G821" s="3" t="str">
        <f>+IF(Tabla1[[#This Row],[%
ACUMULADO]]&lt;=80%,"A",IF(Tabla1[[#This Row],[%
ACUMULADO]]&lt;=95%,"B","C"))</f>
        <v>B</v>
      </c>
    </row>
    <row r="822" spans="1:7" x14ac:dyDescent="0.25">
      <c r="A822" s="3">
        <v>821</v>
      </c>
      <c r="B822" s="4">
        <f t="shared" si="12"/>
        <v>0.29628293035005415</v>
      </c>
      <c r="C822" s="10" t="s">
        <v>1337</v>
      </c>
      <c r="D822" s="7">
        <v>1220017.58</v>
      </c>
      <c r="E822" s="8">
        <f>SUM(Tabla1[[#This Row],[VALOR VENTAS]])/SUBTOTAL(109,Tabla1[VALOR VENTAS])</f>
        <v>1.83605545675866E-4</v>
      </c>
      <c r="F822" s="9">
        <f>+Tabla1[[#This Row],[% del total
de ventas]]+F821</f>
        <v>0.90459092347235726</v>
      </c>
      <c r="G822" s="3" t="str">
        <f>+IF(Tabla1[[#This Row],[%
ACUMULADO]]&lt;=80%,"A",IF(Tabla1[[#This Row],[%
ACUMULADO]]&lt;=95%,"B","C"))</f>
        <v>B</v>
      </c>
    </row>
    <row r="823" spans="1:7" x14ac:dyDescent="0.25">
      <c r="A823" s="3">
        <v>822</v>
      </c>
      <c r="B823" s="4">
        <f t="shared" si="12"/>
        <v>0.29664381089859254</v>
      </c>
      <c r="C823" s="10" t="s">
        <v>1339</v>
      </c>
      <c r="D823" s="7">
        <v>1219815.2000000002</v>
      </c>
      <c r="E823" s="8">
        <f>SUM(Tabla1[[#This Row],[VALOR VENTAS]])/SUBTOTAL(109,Tabla1[VALOR VENTAS])</f>
        <v>1.8357508866365325E-4</v>
      </c>
      <c r="F823" s="9">
        <f>+Tabla1[[#This Row],[% del total
de ventas]]+F822</f>
        <v>0.90477449856102088</v>
      </c>
      <c r="G823" s="3" t="str">
        <f>+IF(Tabla1[[#This Row],[%
ACUMULADO]]&lt;=80%,"A",IF(Tabla1[[#This Row],[%
ACUMULADO]]&lt;=95%,"B","C"))</f>
        <v>B</v>
      </c>
    </row>
    <row r="824" spans="1:7" x14ac:dyDescent="0.25">
      <c r="A824" s="3">
        <v>823</v>
      </c>
      <c r="B824" s="4">
        <f t="shared" si="12"/>
        <v>0.29700469144713099</v>
      </c>
      <c r="C824" s="10" t="s">
        <v>102</v>
      </c>
      <c r="D824" s="7">
        <v>1216876.0399999998</v>
      </c>
      <c r="E824" s="8">
        <f>SUM(Tabla1[[#This Row],[VALOR VENTAS]])/SUBTOTAL(109,Tabla1[VALOR VENTAS])</f>
        <v>1.8313276218862921E-4</v>
      </c>
      <c r="F824" s="9">
        <f>+Tabla1[[#This Row],[% del total
de ventas]]+F823</f>
        <v>0.9049576313232095</v>
      </c>
      <c r="G824" s="3" t="str">
        <f>+IF(Tabla1[[#This Row],[%
ACUMULADO]]&lt;=80%,"A",IF(Tabla1[[#This Row],[%
ACUMULADO]]&lt;=95%,"B","C"))</f>
        <v>B</v>
      </c>
    </row>
    <row r="825" spans="1:7" x14ac:dyDescent="0.25">
      <c r="A825" s="3">
        <v>824</v>
      </c>
      <c r="B825" s="4">
        <f t="shared" si="12"/>
        <v>0.29736557199566943</v>
      </c>
      <c r="C825" s="10" t="s">
        <v>1342</v>
      </c>
      <c r="D825" s="7">
        <v>1216204.7999999998</v>
      </c>
      <c r="E825" s="8">
        <f>SUM(Tabla1[[#This Row],[VALOR VENTAS]])/SUBTOTAL(109,Tabla1[VALOR VENTAS])</f>
        <v>1.8303174447503243E-4</v>
      </c>
      <c r="F825" s="9">
        <f>+Tabla1[[#This Row],[% del total
de ventas]]+F824</f>
        <v>0.90514066306768448</v>
      </c>
      <c r="G825" s="3" t="str">
        <f>+IF(Tabla1[[#This Row],[%
ACUMULADO]]&lt;=80%,"A",IF(Tabla1[[#This Row],[%
ACUMULADO]]&lt;=95%,"B","C"))</f>
        <v>B</v>
      </c>
    </row>
    <row r="826" spans="1:7" x14ac:dyDescent="0.25">
      <c r="A826" s="3">
        <v>825</v>
      </c>
      <c r="B826" s="4">
        <f t="shared" si="12"/>
        <v>0.29772645254420788</v>
      </c>
      <c r="C826" s="10" t="s">
        <v>1344</v>
      </c>
      <c r="D826" s="7">
        <v>1211550.8899999999</v>
      </c>
      <c r="E826" s="8">
        <f>SUM(Tabla1[[#This Row],[VALOR VENTAS]])/SUBTOTAL(109,Tabla1[VALOR VENTAS])</f>
        <v>1.8233135810430788E-4</v>
      </c>
      <c r="F826" s="9">
        <f>+Tabla1[[#This Row],[% del total
de ventas]]+F825</f>
        <v>0.90532299442578879</v>
      </c>
      <c r="G826" s="3" t="str">
        <f>+IF(Tabla1[[#This Row],[%
ACUMULADO]]&lt;=80%,"A",IF(Tabla1[[#This Row],[%
ACUMULADO]]&lt;=95%,"B","C"))</f>
        <v>B</v>
      </c>
    </row>
    <row r="827" spans="1:7" x14ac:dyDescent="0.25">
      <c r="A827" s="3">
        <v>826</v>
      </c>
      <c r="B827" s="4">
        <f t="shared" si="12"/>
        <v>0.29808733309274632</v>
      </c>
      <c r="C827" s="10" t="s">
        <v>1345</v>
      </c>
      <c r="D827" s="7">
        <v>1210716</v>
      </c>
      <c r="E827" s="8">
        <f>SUM(Tabla1[[#This Row],[VALOR VENTAS]])/SUBTOTAL(109,Tabla1[VALOR VENTAS])</f>
        <v>1.8220571201810204E-4</v>
      </c>
      <c r="F827" s="9">
        <f>+Tabla1[[#This Row],[% del total
de ventas]]+F826</f>
        <v>0.90550520013780689</v>
      </c>
      <c r="G827" s="3" t="str">
        <f>+IF(Tabla1[[#This Row],[%
ACUMULADO]]&lt;=80%,"A",IF(Tabla1[[#This Row],[%
ACUMULADO]]&lt;=95%,"B","C"))</f>
        <v>B</v>
      </c>
    </row>
    <row r="828" spans="1:7" x14ac:dyDescent="0.25">
      <c r="A828" s="3">
        <v>827</v>
      </c>
      <c r="B828" s="4">
        <f t="shared" si="12"/>
        <v>0.29844821364128471</v>
      </c>
      <c r="C828" s="10" t="s">
        <v>1336</v>
      </c>
      <c r="D828" s="7">
        <v>1210027.8800000001</v>
      </c>
      <c r="E828" s="8">
        <f>SUM(Tabla1[[#This Row],[VALOR VENTAS]])/SUBTOTAL(109,Tabla1[VALOR VENTAS])</f>
        <v>1.8210215396274152E-4</v>
      </c>
      <c r="F828" s="9">
        <f>+Tabla1[[#This Row],[% del total
de ventas]]+F827</f>
        <v>0.90568730229176964</v>
      </c>
      <c r="G828" s="3" t="str">
        <f>+IF(Tabla1[[#This Row],[%
ACUMULADO]]&lt;=80%,"A",IF(Tabla1[[#This Row],[%
ACUMULADO]]&lt;=95%,"B","C"))</f>
        <v>B</v>
      </c>
    </row>
    <row r="829" spans="1:7" x14ac:dyDescent="0.25">
      <c r="A829" s="3">
        <v>828</v>
      </c>
      <c r="B829" s="4">
        <f t="shared" si="12"/>
        <v>0.29880909418982315</v>
      </c>
      <c r="C829" s="10" t="s">
        <v>1348</v>
      </c>
      <c r="D829" s="7">
        <v>1208364.1200000001</v>
      </c>
      <c r="E829" s="8">
        <f>SUM(Tabla1[[#This Row],[VALOR VENTAS]])/SUBTOTAL(109,Tabla1[VALOR VENTAS])</f>
        <v>1.8185176776529534E-4</v>
      </c>
      <c r="F829" s="9">
        <f>+Tabla1[[#This Row],[% del total
de ventas]]+F828</f>
        <v>0.90586915405953494</v>
      </c>
      <c r="G829" s="3" t="str">
        <f>+IF(Tabla1[[#This Row],[%
ACUMULADO]]&lt;=80%,"A",IF(Tabla1[[#This Row],[%
ACUMULADO]]&lt;=95%,"B","C"))</f>
        <v>B</v>
      </c>
    </row>
    <row r="830" spans="1:7" x14ac:dyDescent="0.25">
      <c r="A830" s="3">
        <v>829</v>
      </c>
      <c r="B830" s="4">
        <f t="shared" si="12"/>
        <v>0.2991699747383616</v>
      </c>
      <c r="C830" s="10" t="s">
        <v>1349</v>
      </c>
      <c r="D830" s="7">
        <v>1204966</v>
      </c>
      <c r="E830" s="8">
        <f>SUM(Tabla1[[#This Row],[VALOR VENTAS]])/SUBTOTAL(109,Tabla1[VALOR VENTAS])</f>
        <v>1.8134037048127253E-4</v>
      </c>
      <c r="F830" s="9">
        <f>+Tabla1[[#This Row],[% del total
de ventas]]+F829</f>
        <v>0.90605049443001617</v>
      </c>
      <c r="G830" s="3" t="str">
        <f>+IF(Tabla1[[#This Row],[%
ACUMULADO]]&lt;=80%,"A",IF(Tabla1[[#This Row],[%
ACUMULADO]]&lt;=95%,"B","C"))</f>
        <v>B</v>
      </c>
    </row>
    <row r="831" spans="1:7" x14ac:dyDescent="0.25">
      <c r="A831" s="3">
        <v>830</v>
      </c>
      <c r="B831" s="4">
        <f t="shared" si="12"/>
        <v>0.29953085528690004</v>
      </c>
      <c r="C831" s="10" t="s">
        <v>1351</v>
      </c>
      <c r="D831" s="7">
        <v>1202816.1600000001</v>
      </c>
      <c r="E831" s="8">
        <f>SUM(Tabla1[[#This Row],[VALOR VENTAS]])/SUBTOTAL(109,Tabla1[VALOR VENTAS])</f>
        <v>1.8101683207265732E-4</v>
      </c>
      <c r="F831" s="9">
        <f>+Tabla1[[#This Row],[% del total
de ventas]]+F830</f>
        <v>0.90623151126208878</v>
      </c>
      <c r="G831" s="3" t="str">
        <f>+IF(Tabla1[[#This Row],[%
ACUMULADO]]&lt;=80%,"A",IF(Tabla1[[#This Row],[%
ACUMULADO]]&lt;=95%,"B","C"))</f>
        <v>B</v>
      </c>
    </row>
    <row r="832" spans="1:7" x14ac:dyDescent="0.25">
      <c r="A832" s="3">
        <v>831</v>
      </c>
      <c r="B832" s="4">
        <f t="shared" si="12"/>
        <v>0.29989173583543849</v>
      </c>
      <c r="C832" s="10" t="s">
        <v>1353</v>
      </c>
      <c r="D832" s="7">
        <v>1201699.7200000002</v>
      </c>
      <c r="E832" s="8">
        <f>SUM(Tabla1[[#This Row],[VALOR VENTAS]])/SUBTOTAL(109,Tabla1[VALOR VENTAS])</f>
        <v>1.808488143499829E-4</v>
      </c>
      <c r="F832" s="9">
        <f>+Tabla1[[#This Row],[% del total
de ventas]]+F831</f>
        <v>0.90641236007643877</v>
      </c>
      <c r="G832" s="3" t="str">
        <f>+IF(Tabla1[[#This Row],[%
ACUMULADO]]&lt;=80%,"A",IF(Tabla1[[#This Row],[%
ACUMULADO]]&lt;=95%,"B","C"))</f>
        <v>B</v>
      </c>
    </row>
    <row r="833" spans="1:7" x14ac:dyDescent="0.25">
      <c r="A833" s="3">
        <v>832</v>
      </c>
      <c r="B833" s="4">
        <f t="shared" si="12"/>
        <v>0.30025261638397688</v>
      </c>
      <c r="C833" s="10" t="s">
        <v>1354</v>
      </c>
      <c r="D833" s="7">
        <v>1199601.96</v>
      </c>
      <c r="E833" s="8">
        <f>SUM(Tabla1[[#This Row],[VALOR VENTAS]])/SUBTOTAL(109,Tabla1[VALOR VENTAS])</f>
        <v>1.8053311367827862E-4</v>
      </c>
      <c r="F833" s="9">
        <f>+Tabla1[[#This Row],[% del total
de ventas]]+F832</f>
        <v>0.90659289319011704</v>
      </c>
      <c r="G833" s="3" t="str">
        <f>+IF(Tabla1[[#This Row],[%
ACUMULADO]]&lt;=80%,"A",IF(Tabla1[[#This Row],[%
ACUMULADO]]&lt;=95%,"B","C"))</f>
        <v>B</v>
      </c>
    </row>
    <row r="834" spans="1:7" x14ac:dyDescent="0.25">
      <c r="A834" s="3">
        <v>833</v>
      </c>
      <c r="B834" s="4">
        <f t="shared" ref="B834:B897" si="13">+A834/2771</f>
        <v>0.30061349693251532</v>
      </c>
      <c r="C834" s="10" t="s">
        <v>1356</v>
      </c>
      <c r="D834" s="7">
        <v>1198773</v>
      </c>
      <c r="E834" s="8">
        <f>SUM(Tabla1[[#This Row],[VALOR VENTAS]])/SUBTOTAL(109,Tabla1[VALOR VENTAS])</f>
        <v>1.8040836002256207E-4</v>
      </c>
      <c r="F834" s="9">
        <f>+Tabla1[[#This Row],[% del total
de ventas]]+F833</f>
        <v>0.90677330155013958</v>
      </c>
      <c r="G834" s="3" t="str">
        <f>+IF(Tabla1[[#This Row],[%
ACUMULADO]]&lt;=80%,"A",IF(Tabla1[[#This Row],[%
ACUMULADO]]&lt;=95%,"B","C"))</f>
        <v>B</v>
      </c>
    </row>
    <row r="835" spans="1:7" x14ac:dyDescent="0.25">
      <c r="A835" s="3">
        <v>834</v>
      </c>
      <c r="B835" s="4">
        <f t="shared" si="13"/>
        <v>0.30097437748105377</v>
      </c>
      <c r="C835" s="10" t="s">
        <v>1358</v>
      </c>
      <c r="D835" s="7">
        <v>1195865</v>
      </c>
      <c r="E835" s="8">
        <f>SUM(Tabla1[[#This Row],[VALOR VENTAS]])/SUBTOTAL(109,Tabla1[VALOR VENTAS])</f>
        <v>1.799707229461968E-4</v>
      </c>
      <c r="F835" s="9">
        <f>+Tabla1[[#This Row],[% del total
de ventas]]+F834</f>
        <v>0.90695327227308575</v>
      </c>
      <c r="G835" s="3" t="str">
        <f>+IF(Tabla1[[#This Row],[%
ACUMULADO]]&lt;=80%,"A",IF(Tabla1[[#This Row],[%
ACUMULADO]]&lt;=95%,"B","C"))</f>
        <v>B</v>
      </c>
    </row>
    <row r="836" spans="1:7" x14ac:dyDescent="0.25">
      <c r="A836" s="3">
        <v>835</v>
      </c>
      <c r="B836" s="4">
        <f t="shared" si="13"/>
        <v>0.30133525802959221</v>
      </c>
      <c r="C836" s="10" t="s">
        <v>1360</v>
      </c>
      <c r="D836" s="7">
        <v>1189680.3999999999</v>
      </c>
      <c r="E836" s="8">
        <f>SUM(Tabla1[[#This Row],[VALOR VENTAS]])/SUBTOTAL(109,Tabla1[VALOR VENTAS])</f>
        <v>1.79039976638601E-4</v>
      </c>
      <c r="F836" s="9">
        <f>+Tabla1[[#This Row],[% del total
de ventas]]+F835</f>
        <v>0.90713231224972435</v>
      </c>
      <c r="G836" s="3" t="str">
        <f>+IF(Tabla1[[#This Row],[%
ACUMULADO]]&lt;=80%,"A",IF(Tabla1[[#This Row],[%
ACUMULADO]]&lt;=95%,"B","C"))</f>
        <v>B</v>
      </c>
    </row>
    <row r="837" spans="1:7" x14ac:dyDescent="0.25">
      <c r="A837" s="3">
        <v>836</v>
      </c>
      <c r="B837" s="4">
        <f t="shared" si="13"/>
        <v>0.30169613857813066</v>
      </c>
      <c r="C837" s="10" t="s">
        <v>1362</v>
      </c>
      <c r="D837" s="7">
        <v>1185868.68</v>
      </c>
      <c r="E837" s="8">
        <f>SUM(Tabla1[[#This Row],[VALOR VENTAS]])/SUBTOTAL(109,Tabla1[VALOR VENTAS])</f>
        <v>1.7846633496159859E-4</v>
      </c>
      <c r="F837" s="9">
        <f>+Tabla1[[#This Row],[% del total
de ventas]]+F836</f>
        <v>0.9073107785846859</v>
      </c>
      <c r="G837" s="3" t="str">
        <f>+IF(Tabla1[[#This Row],[%
ACUMULADO]]&lt;=80%,"A",IF(Tabla1[[#This Row],[%
ACUMULADO]]&lt;=95%,"B","C"))</f>
        <v>B</v>
      </c>
    </row>
    <row r="838" spans="1:7" x14ac:dyDescent="0.25">
      <c r="A838" s="3">
        <v>837</v>
      </c>
      <c r="B838" s="4">
        <f t="shared" si="13"/>
        <v>0.30205701912666905</v>
      </c>
      <c r="C838" s="10" t="s">
        <v>1364</v>
      </c>
      <c r="D838" s="7">
        <v>1181423.04</v>
      </c>
      <c r="E838" s="8">
        <f>SUM(Tabla1[[#This Row],[VALOR VENTAS]])/SUBTOTAL(109,Tabla1[VALOR VENTAS])</f>
        <v>1.777972920138089E-4</v>
      </c>
      <c r="F838" s="9">
        <f>+Tabla1[[#This Row],[% del total
de ventas]]+F837</f>
        <v>0.90748857587669973</v>
      </c>
      <c r="G838" s="3" t="str">
        <f>+IF(Tabla1[[#This Row],[%
ACUMULADO]]&lt;=80%,"A",IF(Tabla1[[#This Row],[%
ACUMULADO]]&lt;=95%,"B","C"))</f>
        <v>B</v>
      </c>
    </row>
    <row r="839" spans="1:7" x14ac:dyDescent="0.25">
      <c r="A839" s="3">
        <v>838</v>
      </c>
      <c r="B839" s="4">
        <f t="shared" si="13"/>
        <v>0.30241789967520749</v>
      </c>
      <c r="C839" s="10" t="s">
        <v>1366</v>
      </c>
      <c r="D839" s="7">
        <v>1180620</v>
      </c>
      <c r="E839" s="8">
        <f>SUM(Tabla1[[#This Row],[VALOR VENTAS]])/SUBTOTAL(109,Tabla1[VALOR VENTAS])</f>
        <v>1.776764391672462E-4</v>
      </c>
      <c r="F839" s="9">
        <f>+Tabla1[[#This Row],[% del total
de ventas]]+F838</f>
        <v>0.90766625231586695</v>
      </c>
      <c r="G839" s="3" t="str">
        <f>+IF(Tabla1[[#This Row],[%
ACUMULADO]]&lt;=80%,"A",IF(Tabla1[[#This Row],[%
ACUMULADO]]&lt;=95%,"B","C"))</f>
        <v>B</v>
      </c>
    </row>
    <row r="840" spans="1:7" x14ac:dyDescent="0.25">
      <c r="A840" s="3">
        <v>839</v>
      </c>
      <c r="B840" s="4">
        <f t="shared" si="13"/>
        <v>0.30277878022374594</v>
      </c>
      <c r="C840" s="10" t="s">
        <v>1368</v>
      </c>
      <c r="D840" s="7">
        <v>1180508.03</v>
      </c>
      <c r="E840" s="8">
        <f>SUM(Tabla1[[#This Row],[VALOR VENTAS]])/SUBTOTAL(109,Tabla1[VALOR VENTAS])</f>
        <v>1.7765958833387596E-4</v>
      </c>
      <c r="F840" s="9">
        <f>+Tabla1[[#This Row],[% del total
de ventas]]+F839</f>
        <v>0.90784391190420077</v>
      </c>
      <c r="G840" s="3" t="str">
        <f>+IF(Tabla1[[#This Row],[%
ACUMULADO]]&lt;=80%,"A",IF(Tabla1[[#This Row],[%
ACUMULADO]]&lt;=95%,"B","C"))</f>
        <v>B</v>
      </c>
    </row>
    <row r="841" spans="1:7" x14ac:dyDescent="0.25">
      <c r="A841" s="3">
        <v>840</v>
      </c>
      <c r="B841" s="4">
        <f t="shared" si="13"/>
        <v>0.30313966077228438</v>
      </c>
      <c r="C841" s="10" t="s">
        <v>1369</v>
      </c>
      <c r="D841" s="7">
        <v>1180072.31</v>
      </c>
      <c r="E841" s="8">
        <f>SUM(Tabla1[[#This Row],[VALOR VENTAS]])/SUBTOTAL(109,Tabla1[VALOR VENTAS])</f>
        <v>1.7759401500962773E-4</v>
      </c>
      <c r="F841" s="9">
        <f>+Tabla1[[#This Row],[% del total
de ventas]]+F840</f>
        <v>0.90802150591921038</v>
      </c>
      <c r="G841" s="3" t="str">
        <f>+IF(Tabla1[[#This Row],[%
ACUMULADO]]&lt;=80%,"A",IF(Tabla1[[#This Row],[%
ACUMULADO]]&lt;=95%,"B","C"))</f>
        <v>B</v>
      </c>
    </row>
    <row r="842" spans="1:7" x14ac:dyDescent="0.25">
      <c r="A842" s="3">
        <v>841</v>
      </c>
      <c r="B842" s="4">
        <f t="shared" si="13"/>
        <v>0.30350054132082283</v>
      </c>
      <c r="C842" s="10" t="s">
        <v>1371</v>
      </c>
      <c r="D842" s="7">
        <v>1177860.5</v>
      </c>
      <c r="E842" s="8">
        <f>SUM(Tabla1[[#This Row],[VALOR VENTAS]])/SUBTOTAL(109,Tabla1[VALOR VENTAS])</f>
        <v>1.7726115047665819E-4</v>
      </c>
      <c r="F842" s="9">
        <f>+Tabla1[[#This Row],[% del total
de ventas]]+F841</f>
        <v>0.90819876706968705</v>
      </c>
      <c r="G842" s="3" t="str">
        <f>+IF(Tabla1[[#This Row],[%
ACUMULADO]]&lt;=80%,"A",IF(Tabla1[[#This Row],[%
ACUMULADO]]&lt;=95%,"B","C"))</f>
        <v>B</v>
      </c>
    </row>
    <row r="843" spans="1:7" x14ac:dyDescent="0.25">
      <c r="A843" s="3">
        <v>842</v>
      </c>
      <c r="B843" s="4">
        <f t="shared" si="13"/>
        <v>0.30386142186936121</v>
      </c>
      <c r="C843" s="10" t="s">
        <v>1295</v>
      </c>
      <c r="D843" s="7">
        <v>1177265.3999999999</v>
      </c>
      <c r="E843" s="8">
        <f>SUM(Tabla1[[#This Row],[VALOR VENTAS]])/SUBTOTAL(109,Tabla1[VALOR VENTAS])</f>
        <v>1.7717159138995082E-4</v>
      </c>
      <c r="F843" s="9">
        <f>+Tabla1[[#This Row],[% del total
de ventas]]+F842</f>
        <v>0.90837593866107702</v>
      </c>
      <c r="G843" s="3" t="str">
        <f>+IF(Tabla1[[#This Row],[%
ACUMULADO]]&lt;=80%,"A",IF(Tabla1[[#This Row],[%
ACUMULADO]]&lt;=95%,"B","C"))</f>
        <v>B</v>
      </c>
    </row>
    <row r="844" spans="1:7" x14ac:dyDescent="0.25">
      <c r="A844" s="3">
        <v>843</v>
      </c>
      <c r="B844" s="4">
        <f t="shared" si="13"/>
        <v>0.30422230241789966</v>
      </c>
      <c r="C844" s="10" t="s">
        <v>950</v>
      </c>
      <c r="D844" s="7">
        <v>1174000</v>
      </c>
      <c r="E844" s="8">
        <f>SUM(Tabla1[[#This Row],[VALOR VENTAS]])/SUBTOTAL(109,Tabla1[VALOR VENTAS])</f>
        <v>1.7668016769353985E-4</v>
      </c>
      <c r="F844" s="9">
        <f>+Tabla1[[#This Row],[% del total
de ventas]]+F843</f>
        <v>0.90855261882877059</v>
      </c>
      <c r="G844" s="3" t="str">
        <f>+IF(Tabla1[[#This Row],[%
ACUMULADO]]&lt;=80%,"A",IF(Tabla1[[#This Row],[%
ACUMULADO]]&lt;=95%,"B","C"))</f>
        <v>B</v>
      </c>
    </row>
    <row r="845" spans="1:7" x14ac:dyDescent="0.25">
      <c r="A845" s="3">
        <v>844</v>
      </c>
      <c r="B845" s="4">
        <f t="shared" si="13"/>
        <v>0.3045831829664381</v>
      </c>
      <c r="C845" s="10" t="s">
        <v>1375</v>
      </c>
      <c r="D845" s="7">
        <v>1173598.6400000001</v>
      </c>
      <c r="E845" s="8">
        <f>SUM(Tabla1[[#This Row],[VALOR VENTAS]])/SUBTOTAL(109,Tabla1[VALOR VENTAS])</f>
        <v>1.7661976534932738E-4</v>
      </c>
      <c r="F845" s="9">
        <f>+Tabla1[[#This Row],[% del total
de ventas]]+F844</f>
        <v>0.90872923859411991</v>
      </c>
      <c r="G845" s="3" t="str">
        <f>+IF(Tabla1[[#This Row],[%
ACUMULADO]]&lt;=80%,"A",IF(Tabla1[[#This Row],[%
ACUMULADO]]&lt;=95%,"B","C"))</f>
        <v>B</v>
      </c>
    </row>
    <row r="846" spans="1:7" x14ac:dyDescent="0.25">
      <c r="A846" s="3">
        <v>845</v>
      </c>
      <c r="B846" s="4">
        <f t="shared" si="13"/>
        <v>0.30494406351497655</v>
      </c>
      <c r="C846" s="10" t="s">
        <v>1377</v>
      </c>
      <c r="D846" s="7">
        <v>1173522.5599999998</v>
      </c>
      <c r="E846" s="8">
        <f>SUM(Tabla1[[#This Row],[VALOR VENTAS]])/SUBTOTAL(109,Tabla1[VALOR VENTAS])</f>
        <v>1.7660831575208873E-4</v>
      </c>
      <c r="F846" s="9">
        <f>+Tabla1[[#This Row],[% del total
de ventas]]+F845</f>
        <v>0.90890584690987197</v>
      </c>
      <c r="G846" s="3" t="str">
        <f>+IF(Tabla1[[#This Row],[%
ACUMULADO]]&lt;=80%,"A",IF(Tabla1[[#This Row],[%
ACUMULADO]]&lt;=95%,"B","C"))</f>
        <v>B</v>
      </c>
    </row>
    <row r="847" spans="1:7" x14ac:dyDescent="0.25">
      <c r="A847" s="3">
        <v>846</v>
      </c>
      <c r="B847" s="4">
        <f t="shared" si="13"/>
        <v>0.30530494406351499</v>
      </c>
      <c r="C847" s="10" t="s">
        <v>1379</v>
      </c>
      <c r="D847" s="7">
        <v>1170300</v>
      </c>
      <c r="E847" s="8">
        <f>SUM(Tabla1[[#This Row],[VALOR VENTAS]])/SUBTOTAL(109,Tabla1[VALOR VENTAS])</f>
        <v>1.7612333922636261E-4</v>
      </c>
      <c r="F847" s="9">
        <f>+Tabla1[[#This Row],[% del total
de ventas]]+F846</f>
        <v>0.90908197024909831</v>
      </c>
      <c r="G847" s="3" t="str">
        <f>+IF(Tabla1[[#This Row],[%
ACUMULADO]]&lt;=80%,"A",IF(Tabla1[[#This Row],[%
ACUMULADO]]&lt;=95%,"B","C"))</f>
        <v>B</v>
      </c>
    </row>
    <row r="848" spans="1:7" x14ac:dyDescent="0.25">
      <c r="A848" s="3">
        <v>847</v>
      </c>
      <c r="B848" s="4">
        <f t="shared" si="13"/>
        <v>0.30566582461205338</v>
      </c>
      <c r="C848" s="10" t="s">
        <v>306</v>
      </c>
      <c r="D848" s="7">
        <v>1168823</v>
      </c>
      <c r="E848" s="8">
        <f>SUM(Tabla1[[#This Row],[VALOR VENTAS]])/SUBTOTAL(109,Tabla1[VALOR VENTAS])</f>
        <v>1.7590105932203265E-4</v>
      </c>
      <c r="F848" s="9">
        <f>+Tabla1[[#This Row],[% del total
de ventas]]+F847</f>
        <v>0.9092578713084204</v>
      </c>
      <c r="G848" s="3" t="str">
        <f>+IF(Tabla1[[#This Row],[%
ACUMULADO]]&lt;=80%,"A",IF(Tabla1[[#This Row],[%
ACUMULADO]]&lt;=95%,"B","C"))</f>
        <v>B</v>
      </c>
    </row>
    <row r="849" spans="1:7" x14ac:dyDescent="0.25">
      <c r="A849" s="3">
        <v>848</v>
      </c>
      <c r="B849" s="4">
        <f t="shared" si="13"/>
        <v>0.30602670516059183</v>
      </c>
      <c r="C849" s="10" t="s">
        <v>1382</v>
      </c>
      <c r="D849" s="7">
        <v>1168114.3</v>
      </c>
      <c r="E849" s="8">
        <f>SUM(Tabla1[[#This Row],[VALOR VENTAS]])/SUBTOTAL(109,Tabla1[VALOR VENTAS])</f>
        <v>1.7579440409644118E-4</v>
      </c>
      <c r="F849" s="9">
        <f>+Tabla1[[#This Row],[% del total
de ventas]]+F848</f>
        <v>0.90943366571251683</v>
      </c>
      <c r="G849" s="3" t="str">
        <f>+IF(Tabla1[[#This Row],[%
ACUMULADO]]&lt;=80%,"A",IF(Tabla1[[#This Row],[%
ACUMULADO]]&lt;=95%,"B","C"))</f>
        <v>B</v>
      </c>
    </row>
    <row r="850" spans="1:7" x14ac:dyDescent="0.25">
      <c r="A850" s="3">
        <v>849</v>
      </c>
      <c r="B850" s="4">
        <f t="shared" si="13"/>
        <v>0.30638758570913027</v>
      </c>
      <c r="C850" s="10" t="s">
        <v>1384</v>
      </c>
      <c r="D850" s="7">
        <v>1164512.3999999999</v>
      </c>
      <c r="E850" s="8">
        <f>SUM(Tabla1[[#This Row],[VALOR VENTAS]])/SUBTOTAL(109,Tabla1[VALOR VENTAS])</f>
        <v>1.7525233910835311E-4</v>
      </c>
      <c r="F850" s="9">
        <f>+Tabla1[[#This Row],[% del total
de ventas]]+F849</f>
        <v>0.90960891805162514</v>
      </c>
      <c r="G850" s="3" t="str">
        <f>+IF(Tabla1[[#This Row],[%
ACUMULADO]]&lt;=80%,"A",IF(Tabla1[[#This Row],[%
ACUMULADO]]&lt;=95%,"B","C"))</f>
        <v>B</v>
      </c>
    </row>
    <row r="851" spans="1:7" x14ac:dyDescent="0.25">
      <c r="A851" s="3">
        <v>850</v>
      </c>
      <c r="B851" s="4">
        <f t="shared" si="13"/>
        <v>0.30674846625766872</v>
      </c>
      <c r="C851" s="10" t="s">
        <v>512</v>
      </c>
      <c r="D851" s="7">
        <v>1161608.6000000001</v>
      </c>
      <c r="E851" s="8">
        <f>SUM(Tabla1[[#This Row],[VALOR VENTAS]])/SUBTOTAL(109,Tabla1[VALOR VENTAS])</f>
        <v>1.7481533410754522E-4</v>
      </c>
      <c r="F851" s="9">
        <f>+Tabla1[[#This Row],[% del total
de ventas]]+F850</f>
        <v>0.90978373338573271</v>
      </c>
      <c r="G851" s="3" t="str">
        <f>+IF(Tabla1[[#This Row],[%
ACUMULADO]]&lt;=80%,"A",IF(Tabla1[[#This Row],[%
ACUMULADO]]&lt;=95%,"B","C"))</f>
        <v>B</v>
      </c>
    </row>
    <row r="852" spans="1:7" x14ac:dyDescent="0.25">
      <c r="A852" s="3">
        <v>851</v>
      </c>
      <c r="B852" s="4">
        <f t="shared" si="13"/>
        <v>0.30710934680620716</v>
      </c>
      <c r="C852" s="10" t="s">
        <v>1386</v>
      </c>
      <c r="D852" s="7">
        <v>1160262.1100000001</v>
      </c>
      <c r="E852" s="8">
        <f>SUM(Tabla1[[#This Row],[VALOR VENTAS]])/SUBTOTAL(109,Tabla1[VALOR VENTAS])</f>
        <v>1.7461269519868859E-4</v>
      </c>
      <c r="F852" s="9">
        <f>+Tabla1[[#This Row],[% del total
de ventas]]+F851</f>
        <v>0.9099583460809314</v>
      </c>
      <c r="G852" s="3" t="str">
        <f>+IF(Tabla1[[#This Row],[%
ACUMULADO]]&lt;=80%,"A",IF(Tabla1[[#This Row],[%
ACUMULADO]]&lt;=95%,"B","C"))</f>
        <v>B</v>
      </c>
    </row>
    <row r="853" spans="1:7" x14ac:dyDescent="0.25">
      <c r="A853" s="3">
        <v>852</v>
      </c>
      <c r="B853" s="4">
        <f t="shared" si="13"/>
        <v>0.30747022735474561</v>
      </c>
      <c r="C853" s="10" t="s">
        <v>234</v>
      </c>
      <c r="D853" s="7">
        <v>1157930.6500000001</v>
      </c>
      <c r="E853" s="8">
        <f>SUM(Tabla1[[#This Row],[VALOR VENTAS]])/SUBTOTAL(109,Tabla1[VALOR VENTAS])</f>
        <v>1.7426182403704399E-4</v>
      </c>
      <c r="F853" s="9">
        <f>+Tabla1[[#This Row],[% del total
de ventas]]+F852</f>
        <v>0.91013260790496842</v>
      </c>
      <c r="G853" s="3" t="str">
        <f>+IF(Tabla1[[#This Row],[%
ACUMULADO]]&lt;=80%,"A",IF(Tabla1[[#This Row],[%
ACUMULADO]]&lt;=95%,"B","C"))</f>
        <v>B</v>
      </c>
    </row>
    <row r="854" spans="1:7" x14ac:dyDescent="0.25">
      <c r="A854" s="3">
        <v>853</v>
      </c>
      <c r="B854" s="4">
        <f t="shared" si="13"/>
        <v>0.307831107903284</v>
      </c>
      <c r="C854" s="10" t="s">
        <v>469</v>
      </c>
      <c r="D854" s="7">
        <v>1153438</v>
      </c>
      <c r="E854" s="8">
        <f>SUM(Tabla1[[#This Row],[VALOR VENTAS]])/SUBTOTAL(109,Tabla1[VALOR VENTAS])</f>
        <v>1.7358570635783751E-4</v>
      </c>
      <c r="F854" s="9">
        <f>+Tabla1[[#This Row],[% del total
de ventas]]+F853</f>
        <v>0.91030619361132625</v>
      </c>
      <c r="G854" s="3" t="str">
        <f>+IF(Tabla1[[#This Row],[%
ACUMULADO]]&lt;=80%,"A",IF(Tabla1[[#This Row],[%
ACUMULADO]]&lt;=95%,"B","C"))</f>
        <v>B</v>
      </c>
    </row>
    <row r="855" spans="1:7" x14ac:dyDescent="0.25">
      <c r="A855" s="3">
        <v>854</v>
      </c>
      <c r="B855" s="4">
        <f t="shared" si="13"/>
        <v>0.30819198845182244</v>
      </c>
      <c r="C855" s="10" t="s">
        <v>1389</v>
      </c>
      <c r="D855" s="7">
        <v>1152505</v>
      </c>
      <c r="E855" s="8">
        <f>SUM(Tabla1[[#This Row],[VALOR VENTAS]])/SUBTOTAL(109,Tabla1[VALOR VENTAS])</f>
        <v>1.7344529528760065E-4</v>
      </c>
      <c r="F855" s="9">
        <f>+Tabla1[[#This Row],[% del total
de ventas]]+F854</f>
        <v>0.91047963890661388</v>
      </c>
      <c r="G855" s="3" t="str">
        <f>+IF(Tabla1[[#This Row],[%
ACUMULADO]]&lt;=80%,"A",IF(Tabla1[[#This Row],[%
ACUMULADO]]&lt;=95%,"B","C"))</f>
        <v>B</v>
      </c>
    </row>
    <row r="856" spans="1:7" x14ac:dyDescent="0.25">
      <c r="A856" s="3">
        <v>855</v>
      </c>
      <c r="B856" s="4">
        <f t="shared" si="13"/>
        <v>0.30855286900036089</v>
      </c>
      <c r="C856" s="10" t="s">
        <v>1391</v>
      </c>
      <c r="D856" s="7">
        <v>1151835.8400000001</v>
      </c>
      <c r="E856" s="8">
        <f>SUM(Tabla1[[#This Row],[VALOR VENTAS]])/SUBTOTAL(109,Tabla1[VALOR VENTAS])</f>
        <v>1.7334459060189896E-4</v>
      </c>
      <c r="F856" s="9">
        <f>+Tabla1[[#This Row],[% del total
de ventas]]+F855</f>
        <v>0.9106529834972158</v>
      </c>
      <c r="G856" s="3" t="str">
        <f>+IF(Tabla1[[#This Row],[%
ACUMULADO]]&lt;=80%,"A",IF(Tabla1[[#This Row],[%
ACUMULADO]]&lt;=95%,"B","C"))</f>
        <v>B</v>
      </c>
    </row>
    <row r="857" spans="1:7" x14ac:dyDescent="0.25">
      <c r="A857" s="3">
        <v>856</v>
      </c>
      <c r="B857" s="4">
        <f t="shared" si="13"/>
        <v>0.30891374954889933</v>
      </c>
      <c r="C857" s="10" t="s">
        <v>1392</v>
      </c>
      <c r="D857" s="7">
        <v>1151341.6200000001</v>
      </c>
      <c r="E857" s="8">
        <f>SUM(Tabla1[[#This Row],[VALOR VENTAS]])/SUBTOTAL(109,Tabla1[VALOR VENTAS])</f>
        <v>1.732702133681021E-4</v>
      </c>
      <c r="F857" s="9">
        <f>+Tabla1[[#This Row],[% del total
de ventas]]+F856</f>
        <v>0.9108262537105839</v>
      </c>
      <c r="G857" s="3" t="str">
        <f>+IF(Tabla1[[#This Row],[%
ACUMULADO]]&lt;=80%,"A",IF(Tabla1[[#This Row],[%
ACUMULADO]]&lt;=95%,"B","C"))</f>
        <v>B</v>
      </c>
    </row>
    <row r="858" spans="1:7" x14ac:dyDescent="0.25">
      <c r="A858" s="3">
        <v>857</v>
      </c>
      <c r="B858" s="4">
        <f t="shared" si="13"/>
        <v>0.30927463009743777</v>
      </c>
      <c r="C858" s="10" t="s">
        <v>1394</v>
      </c>
      <c r="D858" s="7">
        <v>1151120</v>
      </c>
      <c r="E858" s="8">
        <f>SUM(Tabla1[[#This Row],[VALOR VENTAS]])/SUBTOTAL(109,Tabla1[VALOR VENTAS])</f>
        <v>1.7323686084785996E-4</v>
      </c>
      <c r="F858" s="9">
        <f>+Tabla1[[#This Row],[% del total
de ventas]]+F857</f>
        <v>0.91099949057143181</v>
      </c>
      <c r="G858" s="3" t="str">
        <f>+IF(Tabla1[[#This Row],[%
ACUMULADO]]&lt;=80%,"A",IF(Tabla1[[#This Row],[%
ACUMULADO]]&lt;=95%,"B","C"))</f>
        <v>B</v>
      </c>
    </row>
    <row r="859" spans="1:7" x14ac:dyDescent="0.25">
      <c r="A859" s="3">
        <v>858</v>
      </c>
      <c r="B859" s="4">
        <f t="shared" si="13"/>
        <v>0.30963551064597616</v>
      </c>
      <c r="C859" s="10" t="s">
        <v>1396</v>
      </c>
      <c r="D859" s="7">
        <v>1150607.6499999999</v>
      </c>
      <c r="E859" s="8">
        <f>SUM(Tabla1[[#This Row],[VALOR VENTAS]])/SUBTOTAL(109,Tabla1[VALOR VENTAS])</f>
        <v>1.7315975515457395E-4</v>
      </c>
      <c r="F859" s="9">
        <f>+Tabla1[[#This Row],[% del total
de ventas]]+F858</f>
        <v>0.91117265032658634</v>
      </c>
      <c r="G859" s="3" t="str">
        <f>+IF(Tabla1[[#This Row],[%
ACUMULADO]]&lt;=80%,"A",IF(Tabla1[[#This Row],[%
ACUMULADO]]&lt;=95%,"B","C"))</f>
        <v>B</v>
      </c>
    </row>
    <row r="860" spans="1:7" x14ac:dyDescent="0.25">
      <c r="A860" s="3">
        <v>859</v>
      </c>
      <c r="B860" s="4">
        <f t="shared" si="13"/>
        <v>0.30999639119451461</v>
      </c>
      <c r="C860" s="10" t="s">
        <v>1398</v>
      </c>
      <c r="D860" s="7">
        <v>1148466.75</v>
      </c>
      <c r="E860" s="8">
        <f>SUM(Tabla1[[#This Row],[VALOR VENTAS]])/SUBTOTAL(109,Tabla1[VALOR VENTAS])</f>
        <v>1.7283756216393076E-4</v>
      </c>
      <c r="F860" s="9">
        <f>+Tabla1[[#This Row],[% del total
de ventas]]+F859</f>
        <v>0.91134548788875025</v>
      </c>
      <c r="G860" s="3" t="str">
        <f>+IF(Tabla1[[#This Row],[%
ACUMULADO]]&lt;=80%,"A",IF(Tabla1[[#This Row],[%
ACUMULADO]]&lt;=95%,"B","C"))</f>
        <v>B</v>
      </c>
    </row>
    <row r="861" spans="1:7" x14ac:dyDescent="0.25">
      <c r="A861" s="3">
        <v>860</v>
      </c>
      <c r="B861" s="4">
        <f t="shared" si="13"/>
        <v>0.31035727174305305</v>
      </c>
      <c r="C861" s="10" t="s">
        <v>1400</v>
      </c>
      <c r="D861" s="7">
        <v>1147000</v>
      </c>
      <c r="E861" s="8">
        <f>SUM(Tabla1[[#This Row],[VALOR VENTAS]])/SUBTOTAL(109,Tabla1[VALOR VENTAS])</f>
        <v>1.7261682482494909E-4</v>
      </c>
      <c r="F861" s="9">
        <f>+Tabla1[[#This Row],[% del total
de ventas]]+F860</f>
        <v>0.91151810471357519</v>
      </c>
      <c r="G861" s="3" t="str">
        <f>+IF(Tabla1[[#This Row],[%
ACUMULADO]]&lt;=80%,"A",IF(Tabla1[[#This Row],[%
ACUMULADO]]&lt;=95%,"B","C"))</f>
        <v>B</v>
      </c>
    </row>
    <row r="862" spans="1:7" x14ac:dyDescent="0.25">
      <c r="A862" s="3">
        <v>861</v>
      </c>
      <c r="B862" s="4">
        <f t="shared" si="13"/>
        <v>0.3107181522915915</v>
      </c>
      <c r="C862" s="10" t="s">
        <v>1081</v>
      </c>
      <c r="D862" s="7">
        <v>1140065.3999999999</v>
      </c>
      <c r="E862" s="8">
        <f>SUM(Tabla1[[#This Row],[VALOR VENTAS]])/SUBTOTAL(109,Tabla1[VALOR VENTAS])</f>
        <v>1.7157320788211463E-4</v>
      </c>
      <c r="F862" s="9">
        <f>+Tabla1[[#This Row],[% del total
de ventas]]+F861</f>
        <v>0.91168967792145728</v>
      </c>
      <c r="G862" s="3" t="str">
        <f>+IF(Tabla1[[#This Row],[%
ACUMULADO]]&lt;=80%,"A",IF(Tabla1[[#This Row],[%
ACUMULADO]]&lt;=95%,"B","C"))</f>
        <v>B</v>
      </c>
    </row>
    <row r="863" spans="1:7" x14ac:dyDescent="0.25">
      <c r="A863" s="3">
        <v>862</v>
      </c>
      <c r="B863" s="4">
        <f t="shared" si="13"/>
        <v>0.31107903284012994</v>
      </c>
      <c r="C863" s="10" t="s">
        <v>1105</v>
      </c>
      <c r="D863" s="7">
        <v>1139250</v>
      </c>
      <c r="E863" s="8">
        <f>SUM(Tabla1[[#This Row],[VALOR VENTAS]])/SUBTOTAL(109,Tabla1[VALOR VENTAS])</f>
        <v>1.7145049492748321E-4</v>
      </c>
      <c r="F863" s="9">
        <f>+Tabla1[[#This Row],[% del total
de ventas]]+F862</f>
        <v>0.91186112841638478</v>
      </c>
      <c r="G863" s="3" t="str">
        <f>+IF(Tabla1[[#This Row],[%
ACUMULADO]]&lt;=80%,"A",IF(Tabla1[[#This Row],[%
ACUMULADO]]&lt;=95%,"B","C"))</f>
        <v>B</v>
      </c>
    </row>
    <row r="864" spans="1:7" x14ac:dyDescent="0.25">
      <c r="A864" s="3">
        <v>863</v>
      </c>
      <c r="B864" s="4">
        <f t="shared" si="13"/>
        <v>0.31143991338866833</v>
      </c>
      <c r="C864" s="10" t="s">
        <v>1403</v>
      </c>
      <c r="D864" s="7">
        <v>1139170.95</v>
      </c>
      <c r="E864" s="8">
        <f>SUM(Tabla1[[#This Row],[VALOR VENTAS]])/SUBTOTAL(109,Tabla1[VALOR VENTAS])</f>
        <v>1.7143859836252906E-4</v>
      </c>
      <c r="F864" s="9">
        <f>+Tabla1[[#This Row],[% del total
de ventas]]+F863</f>
        <v>0.91203256701474733</v>
      </c>
      <c r="G864" s="3" t="str">
        <f>+IF(Tabla1[[#This Row],[%
ACUMULADO]]&lt;=80%,"A",IF(Tabla1[[#This Row],[%
ACUMULADO]]&lt;=95%,"B","C"))</f>
        <v>B</v>
      </c>
    </row>
    <row r="865" spans="1:7" x14ac:dyDescent="0.25">
      <c r="A865" s="3">
        <v>864</v>
      </c>
      <c r="B865" s="4">
        <f t="shared" si="13"/>
        <v>0.31180079393720678</v>
      </c>
      <c r="C865" s="10" t="s">
        <v>1404</v>
      </c>
      <c r="D865" s="7">
        <v>1135342.42</v>
      </c>
      <c r="E865" s="8">
        <f>SUM(Tabla1[[#This Row],[VALOR VENTAS]])/SUBTOTAL(109,Tabla1[VALOR VENTAS])</f>
        <v>1.708624268783555E-4</v>
      </c>
      <c r="F865" s="9">
        <f>+Tabla1[[#This Row],[% del total
de ventas]]+F864</f>
        <v>0.91220342944162569</v>
      </c>
      <c r="G865" s="3" t="str">
        <f>+IF(Tabla1[[#This Row],[%
ACUMULADO]]&lt;=80%,"A",IF(Tabla1[[#This Row],[%
ACUMULADO]]&lt;=95%,"B","C"))</f>
        <v>B</v>
      </c>
    </row>
    <row r="866" spans="1:7" x14ac:dyDescent="0.25">
      <c r="A866" s="3">
        <v>865</v>
      </c>
      <c r="B866" s="4">
        <f t="shared" si="13"/>
        <v>0.31216167448574522</v>
      </c>
      <c r="C866" s="10" t="s">
        <v>115</v>
      </c>
      <c r="D866" s="7">
        <v>1132024.57</v>
      </c>
      <c r="E866" s="8">
        <f>SUM(Tabla1[[#This Row],[VALOR VENTAS]])/SUBTOTAL(109,Tabla1[VALOR VENTAS])</f>
        <v>1.7036310976218684E-4</v>
      </c>
      <c r="F866" s="9">
        <f>+Tabla1[[#This Row],[% del total
de ventas]]+F865</f>
        <v>0.91237379255138784</v>
      </c>
      <c r="G866" s="3" t="str">
        <f>+IF(Tabla1[[#This Row],[%
ACUMULADO]]&lt;=80%,"A",IF(Tabla1[[#This Row],[%
ACUMULADO]]&lt;=95%,"B","C"))</f>
        <v>B</v>
      </c>
    </row>
    <row r="867" spans="1:7" x14ac:dyDescent="0.25">
      <c r="A867" s="3">
        <v>866</v>
      </c>
      <c r="B867" s="4">
        <f t="shared" si="13"/>
        <v>0.31252255503428367</v>
      </c>
      <c r="C867" s="10" t="s">
        <v>1406</v>
      </c>
      <c r="D867" s="7">
        <v>1131563.52</v>
      </c>
      <c r="E867" s="8">
        <f>SUM(Tabla1[[#This Row],[VALOR VENTAS]])/SUBTOTAL(109,Tabla1[VALOR VENTAS])</f>
        <v>1.7029372442035114E-4</v>
      </c>
      <c r="F867" s="9">
        <f>+Tabla1[[#This Row],[% del total
de ventas]]+F866</f>
        <v>0.91254408627580819</v>
      </c>
      <c r="G867" s="3" t="str">
        <f>+IF(Tabla1[[#This Row],[%
ACUMULADO]]&lt;=80%,"A",IF(Tabla1[[#This Row],[%
ACUMULADO]]&lt;=95%,"B","C"))</f>
        <v>B</v>
      </c>
    </row>
    <row r="868" spans="1:7" x14ac:dyDescent="0.25">
      <c r="A868" s="3">
        <v>867</v>
      </c>
      <c r="B868" s="4">
        <f t="shared" si="13"/>
        <v>0.31288343558282211</v>
      </c>
      <c r="C868" s="10" t="s">
        <v>365</v>
      </c>
      <c r="D868" s="7">
        <v>1120032.1399999999</v>
      </c>
      <c r="E868" s="8">
        <f>SUM(Tabla1[[#This Row],[VALOR VENTAS]])/SUBTOTAL(109,Tabla1[VALOR VENTAS])</f>
        <v>1.6855831883931372E-4</v>
      </c>
      <c r="F868" s="9">
        <f>+Tabla1[[#This Row],[% del total
de ventas]]+F867</f>
        <v>0.91271264459464752</v>
      </c>
      <c r="G868" s="3" t="str">
        <f>+IF(Tabla1[[#This Row],[%
ACUMULADO]]&lt;=80%,"A",IF(Tabla1[[#This Row],[%
ACUMULADO]]&lt;=95%,"B","C"))</f>
        <v>B</v>
      </c>
    </row>
    <row r="869" spans="1:7" x14ac:dyDescent="0.25">
      <c r="A869" s="3">
        <v>868</v>
      </c>
      <c r="B869" s="4">
        <f t="shared" si="13"/>
        <v>0.3132443161313605</v>
      </c>
      <c r="C869" s="10" t="s">
        <v>149</v>
      </c>
      <c r="D869" s="7">
        <v>1119448.0900000001</v>
      </c>
      <c r="E869" s="8">
        <f>SUM(Tabla1[[#This Row],[VALOR VENTAS]])/SUBTOTAL(109,Tabla1[VALOR VENTAS])</f>
        <v>1.684704227132989E-4</v>
      </c>
      <c r="F869" s="9">
        <f>+Tabla1[[#This Row],[% del total
de ventas]]+F868</f>
        <v>0.9128811150173608</v>
      </c>
      <c r="G869" s="3" t="str">
        <f>+IF(Tabla1[[#This Row],[%
ACUMULADO]]&lt;=80%,"A",IF(Tabla1[[#This Row],[%
ACUMULADO]]&lt;=95%,"B","C"))</f>
        <v>B</v>
      </c>
    </row>
    <row r="870" spans="1:7" x14ac:dyDescent="0.25">
      <c r="A870" s="3">
        <v>869</v>
      </c>
      <c r="B870" s="4">
        <f t="shared" si="13"/>
        <v>0.31360519667989895</v>
      </c>
      <c r="C870" s="10" t="s">
        <v>1410</v>
      </c>
      <c r="D870" s="7">
        <v>1118841.22</v>
      </c>
      <c r="E870" s="8">
        <f>SUM(Tabla1[[#This Row],[VALOR VENTAS]])/SUBTOTAL(109,Tabla1[VALOR VENTAS])</f>
        <v>1.683790923100892E-4</v>
      </c>
      <c r="F870" s="9">
        <f>+Tabla1[[#This Row],[% del total
de ventas]]+F869</f>
        <v>0.91304949410967084</v>
      </c>
      <c r="G870" s="3" t="str">
        <f>+IF(Tabla1[[#This Row],[%
ACUMULADO]]&lt;=80%,"A",IF(Tabla1[[#This Row],[%
ACUMULADO]]&lt;=95%,"B","C"))</f>
        <v>B</v>
      </c>
    </row>
    <row r="871" spans="1:7" x14ac:dyDescent="0.25">
      <c r="A871" s="3">
        <v>870</v>
      </c>
      <c r="B871" s="4">
        <f t="shared" si="13"/>
        <v>0.31396607722843739</v>
      </c>
      <c r="C871" s="10" t="s">
        <v>1412</v>
      </c>
      <c r="D871" s="7">
        <v>1117128.5</v>
      </c>
      <c r="E871" s="8">
        <f>SUM(Tabla1[[#This Row],[VALOR VENTAS]])/SUBTOTAL(109,Tabla1[VALOR VENTAS])</f>
        <v>1.6812133791757464E-4</v>
      </c>
      <c r="F871" s="9">
        <f>+Tabla1[[#This Row],[% del total
de ventas]]+F870</f>
        <v>0.91321761544758839</v>
      </c>
      <c r="G871" s="3" t="str">
        <f>+IF(Tabla1[[#This Row],[%
ACUMULADO]]&lt;=80%,"A",IF(Tabla1[[#This Row],[%
ACUMULADO]]&lt;=95%,"B","C"))</f>
        <v>B</v>
      </c>
    </row>
    <row r="872" spans="1:7" x14ac:dyDescent="0.25">
      <c r="A872" s="3">
        <v>871</v>
      </c>
      <c r="B872" s="4">
        <f t="shared" si="13"/>
        <v>0.31432695777697583</v>
      </c>
      <c r="C872" s="10" t="s">
        <v>1272</v>
      </c>
      <c r="D872" s="7">
        <v>1114095</v>
      </c>
      <c r="E872" s="8">
        <f>SUM(Tabla1[[#This Row],[VALOR VENTAS]])/SUBTOTAL(109,Tabla1[VALOR VENTAS])</f>
        <v>1.6766481382157948E-4</v>
      </c>
      <c r="F872" s="9">
        <f>+Tabla1[[#This Row],[% del total
de ventas]]+F871</f>
        <v>0.91338528026140997</v>
      </c>
      <c r="G872" s="3" t="str">
        <f>+IF(Tabla1[[#This Row],[%
ACUMULADO]]&lt;=80%,"A",IF(Tabla1[[#This Row],[%
ACUMULADO]]&lt;=95%,"B","C"))</f>
        <v>B</v>
      </c>
    </row>
    <row r="873" spans="1:7" x14ac:dyDescent="0.25">
      <c r="A873" s="3">
        <v>872</v>
      </c>
      <c r="B873" s="4">
        <f t="shared" si="13"/>
        <v>0.31468783832551428</v>
      </c>
      <c r="C873" s="10" t="s">
        <v>1414</v>
      </c>
      <c r="D873" s="7">
        <v>1113661.6400000001</v>
      </c>
      <c r="E873" s="8">
        <f>SUM(Tabla1[[#This Row],[VALOR VENTAS]])/SUBTOTAL(109,Tabla1[VALOR VENTAS])</f>
        <v>1.6759959566359681E-4</v>
      </c>
      <c r="F873" s="9">
        <f>+Tabla1[[#This Row],[% del total
de ventas]]+F872</f>
        <v>0.91355287985707356</v>
      </c>
      <c r="G873" s="3" t="str">
        <f>+IF(Tabla1[[#This Row],[%
ACUMULADO]]&lt;=80%,"A",IF(Tabla1[[#This Row],[%
ACUMULADO]]&lt;=95%,"B","C"))</f>
        <v>B</v>
      </c>
    </row>
    <row r="874" spans="1:7" x14ac:dyDescent="0.25">
      <c r="A874" s="3">
        <v>873</v>
      </c>
      <c r="B874" s="4">
        <f t="shared" si="13"/>
        <v>0.31504871887405267</v>
      </c>
      <c r="C874" s="10" t="s">
        <v>1416</v>
      </c>
      <c r="D874" s="7">
        <v>1112472.26</v>
      </c>
      <c r="E874" s="8">
        <f>SUM(Tabla1[[#This Row],[VALOR VENTAS]])/SUBTOTAL(109,Tabla1[VALOR VENTAS])</f>
        <v>1.6742060089540995E-4</v>
      </c>
      <c r="F874" s="9">
        <f>+Tabla1[[#This Row],[% del total
de ventas]]+F873</f>
        <v>0.91372030045796893</v>
      </c>
      <c r="G874" s="3" t="str">
        <f>+IF(Tabla1[[#This Row],[%
ACUMULADO]]&lt;=80%,"A",IF(Tabla1[[#This Row],[%
ACUMULADO]]&lt;=95%,"B","C"))</f>
        <v>B</v>
      </c>
    </row>
    <row r="875" spans="1:7" x14ac:dyDescent="0.25">
      <c r="A875" s="3">
        <v>874</v>
      </c>
      <c r="B875" s="4">
        <f t="shared" si="13"/>
        <v>0.31540959942259111</v>
      </c>
      <c r="C875" s="10" t="s">
        <v>1418</v>
      </c>
      <c r="D875" s="7">
        <v>1111796</v>
      </c>
      <c r="E875" s="8">
        <f>SUM(Tabla1[[#This Row],[VALOR VENTAS]])/SUBTOTAL(109,Tabla1[VALOR VENTAS])</f>
        <v>1.6731882770102798E-4</v>
      </c>
      <c r="F875" s="9">
        <f>+Tabla1[[#This Row],[% del total
de ventas]]+F874</f>
        <v>0.91388761928566997</v>
      </c>
      <c r="G875" s="3" t="str">
        <f>+IF(Tabla1[[#This Row],[%
ACUMULADO]]&lt;=80%,"A",IF(Tabla1[[#This Row],[%
ACUMULADO]]&lt;=95%,"B","C"))</f>
        <v>B</v>
      </c>
    </row>
    <row r="876" spans="1:7" x14ac:dyDescent="0.25">
      <c r="A876" s="3">
        <v>875</v>
      </c>
      <c r="B876" s="4">
        <f t="shared" si="13"/>
        <v>0.31577047997112956</v>
      </c>
      <c r="C876" s="10" t="s">
        <v>1419</v>
      </c>
      <c r="D876" s="7">
        <v>1111653.75</v>
      </c>
      <c r="E876" s="8">
        <f>SUM(Tabla1[[#This Row],[VALOR VENTAS]])/SUBTOTAL(109,Tabla1[VALOR VENTAS])</f>
        <v>1.6729741990387771E-4</v>
      </c>
      <c r="F876" s="9">
        <f>+Tabla1[[#This Row],[% del total
de ventas]]+F875</f>
        <v>0.91405491670557382</v>
      </c>
      <c r="G876" s="3" t="str">
        <f>+IF(Tabla1[[#This Row],[%
ACUMULADO]]&lt;=80%,"A",IF(Tabla1[[#This Row],[%
ACUMULADO]]&lt;=95%,"B","C"))</f>
        <v>B</v>
      </c>
    </row>
    <row r="877" spans="1:7" x14ac:dyDescent="0.25">
      <c r="A877" s="3">
        <v>876</v>
      </c>
      <c r="B877" s="4">
        <f t="shared" si="13"/>
        <v>0.316131360519668</v>
      </c>
      <c r="C877" s="10" t="s">
        <v>1420</v>
      </c>
      <c r="D877" s="7">
        <v>1099561.1200000001</v>
      </c>
      <c r="E877" s="8">
        <f>SUM(Tabla1[[#This Row],[VALOR VENTAS]])/SUBTOTAL(109,Tabla1[VALOR VENTAS])</f>
        <v>1.6547754946413673E-4</v>
      </c>
      <c r="F877" s="9">
        <f>+Tabla1[[#This Row],[% del total
de ventas]]+F876</f>
        <v>0.91422039425503798</v>
      </c>
      <c r="G877" s="3" t="str">
        <f>+IF(Tabla1[[#This Row],[%
ACUMULADO]]&lt;=80%,"A",IF(Tabla1[[#This Row],[%
ACUMULADO]]&lt;=95%,"B","C"))</f>
        <v>B</v>
      </c>
    </row>
    <row r="878" spans="1:7" x14ac:dyDescent="0.25">
      <c r="A878" s="3">
        <v>877</v>
      </c>
      <c r="B878" s="4">
        <f t="shared" si="13"/>
        <v>0.31649224106820645</v>
      </c>
      <c r="C878" s="10" t="s">
        <v>1402</v>
      </c>
      <c r="D878" s="7">
        <v>1096653.8799999999</v>
      </c>
      <c r="E878" s="8">
        <f>SUM(Tabla1[[#This Row],[VALOR VENTAS]])/SUBTOTAL(109,Tabla1[VALOR VENTAS])</f>
        <v>1.6504002676334849E-4</v>
      </c>
      <c r="F878" s="9">
        <f>+Tabla1[[#This Row],[% del total
de ventas]]+F877</f>
        <v>0.9143854342818013</v>
      </c>
      <c r="G878" s="3" t="str">
        <f>+IF(Tabla1[[#This Row],[%
ACUMULADO]]&lt;=80%,"A",IF(Tabla1[[#This Row],[%
ACUMULADO]]&lt;=95%,"B","C"))</f>
        <v>B</v>
      </c>
    </row>
    <row r="879" spans="1:7" x14ac:dyDescent="0.25">
      <c r="A879" s="3">
        <v>878</v>
      </c>
      <c r="B879" s="4">
        <f t="shared" si="13"/>
        <v>0.31685312161674484</v>
      </c>
      <c r="C879" s="10" t="s">
        <v>736</v>
      </c>
      <c r="D879" s="7">
        <v>1095490</v>
      </c>
      <c r="E879" s="8">
        <f>SUM(Tabla1[[#This Row],[VALOR VENTAS]])/SUBTOTAL(109,Tabla1[VALOR VENTAS])</f>
        <v>1.6486486959675978E-4</v>
      </c>
      <c r="F879" s="9">
        <f>+Tabla1[[#This Row],[% del total
de ventas]]+F878</f>
        <v>0.91455029915139807</v>
      </c>
      <c r="G879" s="3" t="str">
        <f>+IF(Tabla1[[#This Row],[%
ACUMULADO]]&lt;=80%,"A",IF(Tabla1[[#This Row],[%
ACUMULADO]]&lt;=95%,"B","C"))</f>
        <v>B</v>
      </c>
    </row>
    <row r="880" spans="1:7" x14ac:dyDescent="0.25">
      <c r="A880" s="3">
        <v>879</v>
      </c>
      <c r="B880" s="4">
        <f t="shared" si="13"/>
        <v>0.31721400216528328</v>
      </c>
      <c r="C880" s="10" t="s">
        <v>1422</v>
      </c>
      <c r="D880" s="7">
        <v>1095024.1499999999</v>
      </c>
      <c r="E880" s="8">
        <f>SUM(Tabla1[[#This Row],[VALOR VENTAS]])/SUBTOTAL(109,Tabla1[VALOR VENTAS])</f>
        <v>1.6479476188285854E-4</v>
      </c>
      <c r="F880" s="9">
        <f>+Tabla1[[#This Row],[% del total
de ventas]]+F879</f>
        <v>0.91471509391328099</v>
      </c>
      <c r="G880" s="3" t="str">
        <f>+IF(Tabla1[[#This Row],[%
ACUMULADO]]&lt;=80%,"A",IF(Tabla1[[#This Row],[%
ACUMULADO]]&lt;=95%,"B","C"))</f>
        <v>B</v>
      </c>
    </row>
    <row r="881" spans="1:7" x14ac:dyDescent="0.25">
      <c r="A881" s="3">
        <v>880</v>
      </c>
      <c r="B881" s="4">
        <f t="shared" si="13"/>
        <v>0.31757488271382173</v>
      </c>
      <c r="C881" s="10" t="s">
        <v>1423</v>
      </c>
      <c r="D881" s="7">
        <v>1092840</v>
      </c>
      <c r="E881" s="8">
        <f>SUM(Tabla1[[#This Row],[VALOR VENTAS]])/SUBTOTAL(109,Tabla1[VALOR VENTAS])</f>
        <v>1.6446606001891662E-4</v>
      </c>
      <c r="F881" s="9">
        <f>+Tabla1[[#This Row],[% del total
de ventas]]+F880</f>
        <v>0.91487955997329995</v>
      </c>
      <c r="G881" s="3" t="str">
        <f>+IF(Tabla1[[#This Row],[%
ACUMULADO]]&lt;=80%,"A",IF(Tabla1[[#This Row],[%
ACUMULADO]]&lt;=95%,"B","C"))</f>
        <v>B</v>
      </c>
    </row>
    <row r="882" spans="1:7" x14ac:dyDescent="0.25">
      <c r="A882" s="3">
        <v>881</v>
      </c>
      <c r="B882" s="4">
        <f t="shared" si="13"/>
        <v>0.31793576326236017</v>
      </c>
      <c r="C882" s="10" t="s">
        <v>1031</v>
      </c>
      <c r="D882" s="7">
        <v>1090000</v>
      </c>
      <c r="E882" s="8">
        <f>SUM(Tabla1[[#This Row],[VALOR VENTAS]])/SUBTOTAL(109,Tabla1[VALOR VENTAS])</f>
        <v>1.6403865654681299E-4</v>
      </c>
      <c r="F882" s="9">
        <f>+Tabla1[[#This Row],[% del total
de ventas]]+F881</f>
        <v>0.91504359862984674</v>
      </c>
      <c r="G882" s="3" t="str">
        <f>+IF(Tabla1[[#This Row],[%
ACUMULADO]]&lt;=80%,"A",IF(Tabla1[[#This Row],[%
ACUMULADO]]&lt;=95%,"B","C"))</f>
        <v>B</v>
      </c>
    </row>
    <row r="883" spans="1:7" x14ac:dyDescent="0.25">
      <c r="A883" s="3">
        <v>882</v>
      </c>
      <c r="B883" s="4">
        <f t="shared" si="13"/>
        <v>0.31829664381089862</v>
      </c>
      <c r="C883" s="10" t="s">
        <v>1146</v>
      </c>
      <c r="D883" s="7">
        <v>1089399.3600000001</v>
      </c>
      <c r="E883" s="8">
        <f>SUM(Tabla1[[#This Row],[VALOR VENTAS]])/SUBTOTAL(109,Tabla1[VALOR VENTAS])</f>
        <v>1.6394826372234669E-4</v>
      </c>
      <c r="F883" s="9">
        <f>+Tabla1[[#This Row],[% del total
de ventas]]+F882</f>
        <v>0.91520754689356909</v>
      </c>
      <c r="G883" s="3" t="str">
        <f>+IF(Tabla1[[#This Row],[%
ACUMULADO]]&lt;=80%,"A",IF(Tabla1[[#This Row],[%
ACUMULADO]]&lt;=95%,"B","C"))</f>
        <v>B</v>
      </c>
    </row>
    <row r="884" spans="1:7" x14ac:dyDescent="0.25">
      <c r="A884" s="3">
        <v>883</v>
      </c>
      <c r="B884" s="4">
        <f t="shared" si="13"/>
        <v>0.31865752435943701</v>
      </c>
      <c r="C884" s="10" t="s">
        <v>1426</v>
      </c>
      <c r="D884" s="7">
        <v>1087734</v>
      </c>
      <c r="E884" s="8">
        <f>SUM(Tabla1[[#This Row],[VALOR VENTAS]])/SUBTOTAL(109,Tabla1[VALOR VENTAS])</f>
        <v>1.6369763673421199E-4</v>
      </c>
      <c r="F884" s="9">
        <f>+Tabla1[[#This Row],[% del total
de ventas]]+F883</f>
        <v>0.91537124453030327</v>
      </c>
      <c r="G884" s="3" t="str">
        <f>+IF(Tabla1[[#This Row],[%
ACUMULADO]]&lt;=80%,"A",IF(Tabla1[[#This Row],[%
ACUMULADO]]&lt;=95%,"B","C"))</f>
        <v>B</v>
      </c>
    </row>
    <row r="885" spans="1:7" x14ac:dyDescent="0.25">
      <c r="A885" s="3">
        <v>884</v>
      </c>
      <c r="B885" s="4">
        <f t="shared" si="13"/>
        <v>0.31901840490797545</v>
      </c>
      <c r="C885" s="10" t="s">
        <v>1428</v>
      </c>
      <c r="D885" s="7">
        <v>1086988.28</v>
      </c>
      <c r="E885" s="8">
        <f>SUM(Tabla1[[#This Row],[VALOR VENTAS]])/SUBTOTAL(109,Tabla1[VALOR VENTAS])</f>
        <v>1.6358541021406514E-4</v>
      </c>
      <c r="F885" s="9">
        <f>+Tabla1[[#This Row],[% del total
de ventas]]+F884</f>
        <v>0.91553482994051738</v>
      </c>
      <c r="G885" s="3" t="str">
        <f>+IF(Tabla1[[#This Row],[%
ACUMULADO]]&lt;=80%,"A",IF(Tabla1[[#This Row],[%
ACUMULADO]]&lt;=95%,"B","C"))</f>
        <v>B</v>
      </c>
    </row>
    <row r="886" spans="1:7" x14ac:dyDescent="0.25">
      <c r="A886" s="3">
        <v>885</v>
      </c>
      <c r="B886" s="4">
        <f t="shared" si="13"/>
        <v>0.3193792854565139</v>
      </c>
      <c r="C886" s="10" t="s">
        <v>1430</v>
      </c>
      <c r="D886" s="7">
        <v>1081326.4800000002</v>
      </c>
      <c r="E886" s="8">
        <f>SUM(Tabla1[[#This Row],[VALOR VENTAS]])/SUBTOTAL(109,Tabla1[VALOR VENTAS])</f>
        <v>1.6273334226393971E-4</v>
      </c>
      <c r="F886" s="9">
        <f>+Tabla1[[#This Row],[% del total
de ventas]]+F885</f>
        <v>0.91569756328278129</v>
      </c>
      <c r="G886" s="3" t="str">
        <f>+IF(Tabla1[[#This Row],[%
ACUMULADO]]&lt;=80%,"A",IF(Tabla1[[#This Row],[%
ACUMULADO]]&lt;=95%,"B","C"))</f>
        <v>B</v>
      </c>
    </row>
    <row r="887" spans="1:7" x14ac:dyDescent="0.25">
      <c r="A887" s="3">
        <v>886</v>
      </c>
      <c r="B887" s="4">
        <f t="shared" si="13"/>
        <v>0.31974016600505234</v>
      </c>
      <c r="C887" s="10" t="s">
        <v>1432</v>
      </c>
      <c r="D887" s="7">
        <v>1068930.8599999999</v>
      </c>
      <c r="E887" s="8">
        <f>SUM(Tabla1[[#This Row],[VALOR VENTAS]])/SUBTOTAL(109,Tabla1[VALOR VENTAS])</f>
        <v>1.6086787359250406E-4</v>
      </c>
      <c r="F887" s="9">
        <f>+Tabla1[[#This Row],[% del total
de ventas]]+F886</f>
        <v>0.91585843115637378</v>
      </c>
      <c r="G887" s="3" t="str">
        <f>+IF(Tabla1[[#This Row],[%
ACUMULADO]]&lt;=80%,"A",IF(Tabla1[[#This Row],[%
ACUMULADO]]&lt;=95%,"B","C"))</f>
        <v>B</v>
      </c>
    </row>
    <row r="888" spans="1:7" x14ac:dyDescent="0.25">
      <c r="A888" s="3">
        <v>887</v>
      </c>
      <c r="B888" s="4">
        <f t="shared" si="13"/>
        <v>0.32010104655359078</v>
      </c>
      <c r="C888" s="10" t="s">
        <v>1434</v>
      </c>
      <c r="D888" s="7">
        <v>1067818.3399999999</v>
      </c>
      <c r="E888" s="8">
        <f>SUM(Tabla1[[#This Row],[VALOR VENTAS]])/SUBTOTAL(109,Tabla1[VALOR VENTAS])</f>
        <v>1.6070044580701647E-4</v>
      </c>
      <c r="F888" s="9">
        <f>+Tabla1[[#This Row],[% del total
de ventas]]+F887</f>
        <v>0.91601913160218085</v>
      </c>
      <c r="G888" s="3" t="str">
        <f>+IF(Tabla1[[#This Row],[%
ACUMULADO]]&lt;=80%,"A",IF(Tabla1[[#This Row],[%
ACUMULADO]]&lt;=95%,"B","C"))</f>
        <v>B</v>
      </c>
    </row>
    <row r="889" spans="1:7" x14ac:dyDescent="0.25">
      <c r="A889" s="3">
        <v>888</v>
      </c>
      <c r="B889" s="4">
        <f t="shared" si="13"/>
        <v>0.32046192710212917</v>
      </c>
      <c r="C889" s="10" t="s">
        <v>1115</v>
      </c>
      <c r="D889" s="7">
        <v>1062195.1199999999</v>
      </c>
      <c r="E889" s="8">
        <f>SUM(Tabla1[[#This Row],[VALOR VENTAS]])/SUBTOTAL(109,Tabla1[VALOR VENTAS])</f>
        <v>1.598541839223677E-4</v>
      </c>
      <c r="F889" s="9">
        <f>+Tabla1[[#This Row],[% del total
de ventas]]+F888</f>
        <v>0.91617898578610324</v>
      </c>
      <c r="G889" s="3" t="str">
        <f>+IF(Tabla1[[#This Row],[%
ACUMULADO]]&lt;=80%,"A",IF(Tabla1[[#This Row],[%
ACUMULADO]]&lt;=95%,"B","C"))</f>
        <v>B</v>
      </c>
    </row>
    <row r="890" spans="1:7" x14ac:dyDescent="0.25">
      <c r="A890" s="3">
        <v>889</v>
      </c>
      <c r="B890" s="4">
        <f t="shared" si="13"/>
        <v>0.32082280765066762</v>
      </c>
      <c r="C890" s="10" t="s">
        <v>1436</v>
      </c>
      <c r="D890" s="7">
        <v>1060591.8400000001</v>
      </c>
      <c r="E890" s="8">
        <f>SUM(Tabla1[[#This Row],[VALOR VENTAS]])/SUBTOTAL(109,Tabla1[VALOR VENTAS])</f>
        <v>1.5961289961294721E-4</v>
      </c>
      <c r="F890" s="9">
        <f>+Tabla1[[#This Row],[% del total
de ventas]]+F889</f>
        <v>0.91633859868571621</v>
      </c>
      <c r="G890" s="3" t="str">
        <f>+IF(Tabla1[[#This Row],[%
ACUMULADO]]&lt;=80%,"A",IF(Tabla1[[#This Row],[%
ACUMULADO]]&lt;=95%,"B","C"))</f>
        <v>B</v>
      </c>
    </row>
    <row r="891" spans="1:7" x14ac:dyDescent="0.25">
      <c r="A891" s="3">
        <v>890</v>
      </c>
      <c r="B891" s="4">
        <f t="shared" si="13"/>
        <v>0.32118368819920606</v>
      </c>
      <c r="C891" s="10" t="s">
        <v>1438</v>
      </c>
      <c r="D891" s="7">
        <v>1060428</v>
      </c>
      <c r="E891" s="8">
        <f>SUM(Tabla1[[#This Row],[VALOR VENTAS]])/SUBTOTAL(109,Tabla1[VALOR VENTAS])</f>
        <v>1.5958824264644385E-4</v>
      </c>
      <c r="F891" s="9">
        <f>+Tabla1[[#This Row],[% del total
de ventas]]+F890</f>
        <v>0.9164981869283626</v>
      </c>
      <c r="G891" s="3" t="str">
        <f>+IF(Tabla1[[#This Row],[%
ACUMULADO]]&lt;=80%,"A",IF(Tabla1[[#This Row],[%
ACUMULADO]]&lt;=95%,"B","C"))</f>
        <v>B</v>
      </c>
    </row>
    <row r="892" spans="1:7" x14ac:dyDescent="0.25">
      <c r="A892" s="3">
        <v>891</v>
      </c>
      <c r="B892" s="4">
        <f t="shared" si="13"/>
        <v>0.32154456874774451</v>
      </c>
      <c r="C892" s="10" t="s">
        <v>1178</v>
      </c>
      <c r="D892" s="7">
        <v>1058822.76</v>
      </c>
      <c r="E892" s="8">
        <f>SUM(Tabla1[[#This Row],[VALOR VENTAS]])/SUBTOTAL(109,Tabla1[VALOR VENTAS])</f>
        <v>1.5934666336842992E-4</v>
      </c>
      <c r="F892" s="9">
        <f>+Tabla1[[#This Row],[% del total
de ventas]]+F891</f>
        <v>0.91665753359173108</v>
      </c>
      <c r="G892" s="3" t="str">
        <f>+IF(Tabla1[[#This Row],[%
ACUMULADO]]&lt;=80%,"A",IF(Tabla1[[#This Row],[%
ACUMULADO]]&lt;=95%,"B","C"))</f>
        <v>B</v>
      </c>
    </row>
    <row r="893" spans="1:7" x14ac:dyDescent="0.25">
      <c r="A893" s="3">
        <v>892</v>
      </c>
      <c r="B893" s="4">
        <f t="shared" si="13"/>
        <v>0.32190544929628295</v>
      </c>
      <c r="C893" s="10" t="s">
        <v>583</v>
      </c>
      <c r="D893" s="7">
        <v>1056002.3999999999</v>
      </c>
      <c r="E893" s="8">
        <f>SUM(Tabla1[[#This Row],[VALOR VENTAS]])/SUBTOTAL(109,Tabla1[VALOR VENTAS])</f>
        <v>1.5892221560202772E-4</v>
      </c>
      <c r="F893" s="9">
        <f>+Tabla1[[#This Row],[% del total
de ventas]]+F892</f>
        <v>0.91681645580733306</v>
      </c>
      <c r="G893" s="3" t="str">
        <f>+IF(Tabla1[[#This Row],[%
ACUMULADO]]&lt;=80%,"A",IF(Tabla1[[#This Row],[%
ACUMULADO]]&lt;=95%,"B","C"))</f>
        <v>B</v>
      </c>
    </row>
    <row r="894" spans="1:7" x14ac:dyDescent="0.25">
      <c r="A894" s="3">
        <v>893</v>
      </c>
      <c r="B894" s="4">
        <f t="shared" si="13"/>
        <v>0.32226632984482134</v>
      </c>
      <c r="C894" s="10" t="s">
        <v>1441</v>
      </c>
      <c r="D894" s="7">
        <v>1054563</v>
      </c>
      <c r="E894" s="8">
        <f>SUM(Tabla1[[#This Row],[VALOR VENTAS]])/SUBTOTAL(109,Tabla1[VALOR VENTAS])</f>
        <v>1.5870559427887774E-4</v>
      </c>
      <c r="F894" s="9">
        <f>+Tabla1[[#This Row],[% del total
de ventas]]+F893</f>
        <v>0.91697516140161195</v>
      </c>
      <c r="G894" s="3" t="str">
        <f>+IF(Tabla1[[#This Row],[%
ACUMULADO]]&lt;=80%,"A",IF(Tabla1[[#This Row],[%
ACUMULADO]]&lt;=95%,"B","C"))</f>
        <v>B</v>
      </c>
    </row>
    <row r="895" spans="1:7" x14ac:dyDescent="0.25">
      <c r="A895" s="3">
        <v>894</v>
      </c>
      <c r="B895" s="4">
        <f t="shared" si="13"/>
        <v>0.32262721039335979</v>
      </c>
      <c r="C895" s="10" t="s">
        <v>1443</v>
      </c>
      <c r="D895" s="7">
        <v>1054033.9199999999</v>
      </c>
      <c r="E895" s="8">
        <f>SUM(Tabla1[[#This Row],[VALOR VENTAS]])/SUBTOTAL(109,Tabla1[VALOR VENTAS])</f>
        <v>1.5862597081795499E-4</v>
      </c>
      <c r="F895" s="9">
        <f>+Tabla1[[#This Row],[% del total
de ventas]]+F894</f>
        <v>0.9171337873724299</v>
      </c>
      <c r="G895" s="3" t="str">
        <f>+IF(Tabla1[[#This Row],[%
ACUMULADO]]&lt;=80%,"A",IF(Tabla1[[#This Row],[%
ACUMULADO]]&lt;=95%,"B","C"))</f>
        <v>B</v>
      </c>
    </row>
    <row r="896" spans="1:7" x14ac:dyDescent="0.25">
      <c r="A896" s="3">
        <v>895</v>
      </c>
      <c r="B896" s="4">
        <f t="shared" si="13"/>
        <v>0.32298809094189823</v>
      </c>
      <c r="C896" s="10" t="s">
        <v>1445</v>
      </c>
      <c r="D896" s="7">
        <v>1053900</v>
      </c>
      <c r="E896" s="8">
        <f>SUM(Tabla1[[#This Row],[VALOR VENTAS]])/SUBTOTAL(109,Tabla1[VALOR VENTAS])</f>
        <v>1.586058166373268E-4</v>
      </c>
      <c r="F896" s="9">
        <f>+Tabla1[[#This Row],[% del total
de ventas]]+F895</f>
        <v>0.91729239318906719</v>
      </c>
      <c r="G896" s="3" t="str">
        <f>+IF(Tabla1[[#This Row],[%
ACUMULADO]]&lt;=80%,"A",IF(Tabla1[[#This Row],[%
ACUMULADO]]&lt;=95%,"B","C"))</f>
        <v>B</v>
      </c>
    </row>
    <row r="897" spans="1:7" x14ac:dyDescent="0.25">
      <c r="A897" s="3">
        <v>896</v>
      </c>
      <c r="B897" s="4">
        <f t="shared" si="13"/>
        <v>0.32334897149043668</v>
      </c>
      <c r="C897" s="10" t="s">
        <v>1446</v>
      </c>
      <c r="D897" s="7">
        <v>1046670.0599999999</v>
      </c>
      <c r="E897" s="8">
        <f>SUM(Tabla1[[#This Row],[VALOR VENTAS]])/SUBTOTAL(109,Tabla1[VALOR VENTAS])</f>
        <v>1.5751775274327719E-4</v>
      </c>
      <c r="F897" s="9">
        <f>+Tabla1[[#This Row],[% del total
de ventas]]+F896</f>
        <v>0.9174499109418105</v>
      </c>
      <c r="G897" s="3" t="str">
        <f>+IF(Tabla1[[#This Row],[%
ACUMULADO]]&lt;=80%,"A",IF(Tabla1[[#This Row],[%
ACUMULADO]]&lt;=95%,"B","C"))</f>
        <v>B</v>
      </c>
    </row>
    <row r="898" spans="1:7" x14ac:dyDescent="0.25">
      <c r="A898" s="3">
        <v>897</v>
      </c>
      <c r="B898" s="4">
        <f t="shared" ref="B898:B961" si="14">+A898/2771</f>
        <v>0.32370985203897512</v>
      </c>
      <c r="C898" s="10" t="s">
        <v>1175</v>
      </c>
      <c r="D898" s="7">
        <v>1046549.76</v>
      </c>
      <c r="E898" s="8">
        <f>SUM(Tabla1[[#This Row],[VALOR VENTAS]])/SUBTOTAL(109,Tabla1[VALOR VENTAS])</f>
        <v>1.5749964829338492E-4</v>
      </c>
      <c r="F898" s="9">
        <f>+Tabla1[[#This Row],[% del total
de ventas]]+F897</f>
        <v>0.91760741059010387</v>
      </c>
      <c r="G898" s="3" t="str">
        <f>+IF(Tabla1[[#This Row],[%
ACUMULADO]]&lt;=80%,"A",IF(Tabla1[[#This Row],[%
ACUMULADO]]&lt;=95%,"B","C"))</f>
        <v>B</v>
      </c>
    </row>
    <row r="899" spans="1:7" x14ac:dyDescent="0.25">
      <c r="A899" s="3">
        <v>898</v>
      </c>
      <c r="B899" s="4">
        <f t="shared" si="14"/>
        <v>0.32407073258751351</v>
      </c>
      <c r="C899" s="10" t="s">
        <v>1447</v>
      </c>
      <c r="D899" s="7">
        <v>1045609.44</v>
      </c>
      <c r="E899" s="8">
        <f>SUM(Tabla1[[#This Row],[VALOR VENTAS]])/SUBTOTAL(109,Tabla1[VALOR VENTAS])</f>
        <v>1.5735813560574811E-4</v>
      </c>
      <c r="F899" s="9">
        <f>+Tabla1[[#This Row],[% del total
de ventas]]+F898</f>
        <v>0.91776476872570967</v>
      </c>
      <c r="G899" s="3" t="str">
        <f>+IF(Tabla1[[#This Row],[%
ACUMULADO]]&lt;=80%,"A",IF(Tabla1[[#This Row],[%
ACUMULADO]]&lt;=95%,"B","C"))</f>
        <v>B</v>
      </c>
    </row>
    <row r="900" spans="1:7" x14ac:dyDescent="0.25">
      <c r="A900" s="3">
        <v>899</v>
      </c>
      <c r="B900" s="4">
        <f t="shared" si="14"/>
        <v>0.32443161313605196</v>
      </c>
      <c r="C900" s="10" t="s">
        <v>1448</v>
      </c>
      <c r="D900" s="7">
        <v>1044683.2</v>
      </c>
      <c r="E900" s="8">
        <f>SUM(Tabla1[[#This Row],[VALOR VENTAS]])/SUBTOTAL(109,Tabla1[VALOR VENTAS])</f>
        <v>1.5721874187617021E-4</v>
      </c>
      <c r="F900" s="9">
        <f>+Tabla1[[#This Row],[% del total
de ventas]]+F899</f>
        <v>0.9179219874675858</v>
      </c>
      <c r="G900" s="3" t="str">
        <f>+IF(Tabla1[[#This Row],[%
ACUMULADO]]&lt;=80%,"A",IF(Tabla1[[#This Row],[%
ACUMULADO]]&lt;=95%,"B","C"))</f>
        <v>B</v>
      </c>
    </row>
    <row r="901" spans="1:7" x14ac:dyDescent="0.25">
      <c r="A901" s="3">
        <v>900</v>
      </c>
      <c r="B901" s="4">
        <f t="shared" si="14"/>
        <v>0.3247924936845904</v>
      </c>
      <c r="C901" s="10" t="s">
        <v>1170</v>
      </c>
      <c r="D901" s="7">
        <v>1036545.52</v>
      </c>
      <c r="E901" s="8">
        <f>SUM(Tabla1[[#This Row],[VALOR VENTAS]])/SUBTOTAL(109,Tabla1[VALOR VENTAS])</f>
        <v>1.5599406839487861E-4</v>
      </c>
      <c r="F901" s="9">
        <f>+Tabla1[[#This Row],[% del total
de ventas]]+F900</f>
        <v>0.91807798153598064</v>
      </c>
      <c r="G901" s="3" t="str">
        <f>+IF(Tabla1[[#This Row],[%
ACUMULADO]]&lt;=80%,"A",IF(Tabla1[[#This Row],[%
ACUMULADO]]&lt;=95%,"B","C"))</f>
        <v>B</v>
      </c>
    </row>
    <row r="902" spans="1:7" x14ac:dyDescent="0.25">
      <c r="A902" s="3">
        <v>901</v>
      </c>
      <c r="B902" s="4">
        <f t="shared" si="14"/>
        <v>0.32515337423312884</v>
      </c>
      <c r="C902" s="10" t="s">
        <v>1451</v>
      </c>
      <c r="D902" s="7">
        <v>1035727.2600000001</v>
      </c>
      <c r="E902" s="8">
        <f>SUM(Tabla1[[#This Row],[VALOR VENTAS]])/SUBTOTAL(109,Tabla1[VALOR VENTAS])</f>
        <v>1.5587092502689147E-4</v>
      </c>
      <c r="F902" s="9">
        <f>+Tabla1[[#This Row],[% del total
de ventas]]+F901</f>
        <v>0.91823385246100753</v>
      </c>
      <c r="G902" s="3" t="str">
        <f>+IF(Tabla1[[#This Row],[%
ACUMULADO]]&lt;=80%,"A",IF(Tabla1[[#This Row],[%
ACUMULADO]]&lt;=95%,"B","C"))</f>
        <v>B</v>
      </c>
    </row>
    <row r="903" spans="1:7" x14ac:dyDescent="0.25">
      <c r="A903" s="3">
        <v>902</v>
      </c>
      <c r="B903" s="4">
        <f t="shared" si="14"/>
        <v>0.32551425478166729</v>
      </c>
      <c r="C903" s="10" t="s">
        <v>1452</v>
      </c>
      <c r="D903" s="7">
        <v>1034696.88</v>
      </c>
      <c r="E903" s="8">
        <f>SUM(Tabla1[[#This Row],[VALOR VENTAS]])/SUBTOTAL(109,Tabla1[VALOR VENTAS])</f>
        <v>1.5571585883337519E-4</v>
      </c>
      <c r="F903" s="9">
        <f>+Tabla1[[#This Row],[% del total
de ventas]]+F902</f>
        <v>0.91838956831984087</v>
      </c>
      <c r="G903" s="3" t="str">
        <f>+IF(Tabla1[[#This Row],[%
ACUMULADO]]&lt;=80%,"A",IF(Tabla1[[#This Row],[%
ACUMULADO]]&lt;=95%,"B","C"))</f>
        <v>B</v>
      </c>
    </row>
    <row r="904" spans="1:7" x14ac:dyDescent="0.25">
      <c r="A904" s="3">
        <v>903</v>
      </c>
      <c r="B904" s="4">
        <f t="shared" si="14"/>
        <v>0.32587513533020568</v>
      </c>
      <c r="C904" s="10" t="s">
        <v>1454</v>
      </c>
      <c r="D904" s="7">
        <v>1030529</v>
      </c>
      <c r="E904" s="8">
        <f>SUM(Tabla1[[#This Row],[VALOR VENTAS]])/SUBTOTAL(109,Tabla1[VALOR VENTAS])</f>
        <v>1.5508861714911068E-4</v>
      </c>
      <c r="F904" s="9">
        <f>+Tabla1[[#This Row],[% del total
de ventas]]+F903</f>
        <v>0.91854465693698994</v>
      </c>
      <c r="G904" s="3" t="str">
        <f>+IF(Tabla1[[#This Row],[%
ACUMULADO]]&lt;=80%,"A",IF(Tabla1[[#This Row],[%
ACUMULADO]]&lt;=95%,"B","C"))</f>
        <v>B</v>
      </c>
    </row>
    <row r="905" spans="1:7" x14ac:dyDescent="0.25">
      <c r="A905" s="3">
        <v>904</v>
      </c>
      <c r="B905" s="4">
        <f t="shared" si="14"/>
        <v>0.32623601587874412</v>
      </c>
      <c r="C905" s="10" t="s">
        <v>1455</v>
      </c>
      <c r="D905" s="7">
        <v>1029381.0500000002</v>
      </c>
      <c r="E905" s="8">
        <f>SUM(Tabla1[[#This Row],[VALOR VENTAS]])/SUBTOTAL(109,Tabla1[VALOR VENTAS])</f>
        <v>1.5491585735481447E-4</v>
      </c>
      <c r="F905" s="9">
        <f>+Tabla1[[#This Row],[% del total
de ventas]]+F904</f>
        <v>0.91869957279434478</v>
      </c>
      <c r="G905" s="3" t="str">
        <f>+IF(Tabla1[[#This Row],[%
ACUMULADO]]&lt;=80%,"A",IF(Tabla1[[#This Row],[%
ACUMULADO]]&lt;=95%,"B","C"))</f>
        <v>B</v>
      </c>
    </row>
    <row r="906" spans="1:7" x14ac:dyDescent="0.25">
      <c r="A906" s="3">
        <v>905</v>
      </c>
      <c r="B906" s="4">
        <f t="shared" si="14"/>
        <v>0.32659689642728257</v>
      </c>
      <c r="C906" s="10" t="s">
        <v>1456</v>
      </c>
      <c r="D906" s="7">
        <v>1029111.85</v>
      </c>
      <c r="E906" s="8">
        <f>SUM(Tabla1[[#This Row],[VALOR VENTAS]])/SUBTOTAL(109,Tabla1[VALOR VENTAS])</f>
        <v>1.5487534432147277E-4</v>
      </c>
      <c r="F906" s="9">
        <f>+Tabla1[[#This Row],[% del total
de ventas]]+F905</f>
        <v>0.91885444813866624</v>
      </c>
      <c r="G906" s="3" t="str">
        <f>+IF(Tabla1[[#This Row],[%
ACUMULADO]]&lt;=80%,"A",IF(Tabla1[[#This Row],[%
ACUMULADO]]&lt;=95%,"B","C"))</f>
        <v>B</v>
      </c>
    </row>
    <row r="907" spans="1:7" x14ac:dyDescent="0.25">
      <c r="A907" s="3">
        <v>906</v>
      </c>
      <c r="B907" s="4">
        <f t="shared" si="14"/>
        <v>0.32695777697582101</v>
      </c>
      <c r="C907" s="10" t="s">
        <v>1457</v>
      </c>
      <c r="D907" s="7">
        <v>1027863.9600000001</v>
      </c>
      <c r="E907" s="8">
        <f>SUM(Tabla1[[#This Row],[VALOR VENTAS]])/SUBTOTAL(109,Tabla1[VALOR VENTAS])</f>
        <v>1.5468754413879555E-4</v>
      </c>
      <c r="F907" s="9">
        <f>+Tabla1[[#This Row],[% del total
de ventas]]+F906</f>
        <v>0.91900913568280507</v>
      </c>
      <c r="G907" s="3" t="str">
        <f>+IF(Tabla1[[#This Row],[%
ACUMULADO]]&lt;=80%,"A",IF(Tabla1[[#This Row],[%
ACUMULADO]]&lt;=95%,"B","C"))</f>
        <v>B</v>
      </c>
    </row>
    <row r="908" spans="1:7" x14ac:dyDescent="0.25">
      <c r="A908" s="3">
        <v>907</v>
      </c>
      <c r="B908" s="4">
        <f t="shared" si="14"/>
        <v>0.32731865752435946</v>
      </c>
      <c r="C908" s="10" t="s">
        <v>1458</v>
      </c>
      <c r="D908" s="7">
        <v>1027059</v>
      </c>
      <c r="E908" s="8">
        <f>SUM(Tabla1[[#This Row],[VALOR VENTAS]])/SUBTOTAL(109,Tabla1[VALOR VENTAS])</f>
        <v>1.5456640234340661E-4</v>
      </c>
      <c r="F908" s="9">
        <f>+Tabla1[[#This Row],[% del total
de ventas]]+F907</f>
        <v>0.91916370208514853</v>
      </c>
      <c r="G908" s="3" t="str">
        <f>+IF(Tabla1[[#This Row],[%
ACUMULADO]]&lt;=80%,"A",IF(Tabla1[[#This Row],[%
ACUMULADO]]&lt;=95%,"B","C"))</f>
        <v>B</v>
      </c>
    </row>
    <row r="909" spans="1:7" x14ac:dyDescent="0.25">
      <c r="A909" s="3">
        <v>908</v>
      </c>
      <c r="B909" s="4">
        <f t="shared" si="14"/>
        <v>0.32767953807289785</v>
      </c>
      <c r="C909" s="10" t="s">
        <v>1460</v>
      </c>
      <c r="D909" s="7">
        <v>1026262.15</v>
      </c>
      <c r="E909" s="8">
        <f>SUM(Tabla1[[#This Row],[VALOR VENTAS]])/SUBTOTAL(109,Tabla1[VALOR VENTAS])</f>
        <v>1.5444648105582007E-4</v>
      </c>
      <c r="F909" s="9">
        <f>+Tabla1[[#This Row],[% del total
de ventas]]+F908</f>
        <v>0.91931814856620431</v>
      </c>
      <c r="G909" s="3" t="str">
        <f>+IF(Tabla1[[#This Row],[%
ACUMULADO]]&lt;=80%,"A",IF(Tabla1[[#This Row],[%
ACUMULADO]]&lt;=95%,"B","C"))</f>
        <v>B</v>
      </c>
    </row>
    <row r="910" spans="1:7" x14ac:dyDescent="0.25">
      <c r="A910" s="3">
        <v>909</v>
      </c>
      <c r="B910" s="4">
        <f t="shared" si="14"/>
        <v>0.32804041862143629</v>
      </c>
      <c r="C910" s="10" t="s">
        <v>1462</v>
      </c>
      <c r="D910" s="7">
        <v>1026252.74</v>
      </c>
      <c r="E910" s="8">
        <f>SUM(Tabla1[[#This Row],[VALOR VENTAS]])/SUBTOTAL(109,Tabla1[VALOR VENTAS])</f>
        <v>1.5444506490558328E-4</v>
      </c>
      <c r="F910" s="9">
        <f>+Tabla1[[#This Row],[% del total
de ventas]]+F909</f>
        <v>0.91947259363110989</v>
      </c>
      <c r="G910" s="3" t="str">
        <f>+IF(Tabla1[[#This Row],[%
ACUMULADO]]&lt;=80%,"A",IF(Tabla1[[#This Row],[%
ACUMULADO]]&lt;=95%,"B","C"))</f>
        <v>B</v>
      </c>
    </row>
    <row r="911" spans="1:7" x14ac:dyDescent="0.25">
      <c r="A911" s="3">
        <v>910</v>
      </c>
      <c r="B911" s="4">
        <f t="shared" si="14"/>
        <v>0.32840129916997474</v>
      </c>
      <c r="C911" s="10" t="s">
        <v>556</v>
      </c>
      <c r="D911" s="7">
        <v>1025123.12</v>
      </c>
      <c r="E911" s="8">
        <f>SUM(Tabla1[[#This Row],[VALOR VENTAS]])/SUBTOTAL(109,Tabla1[VALOR VENTAS])</f>
        <v>1.5427506366961225E-4</v>
      </c>
      <c r="F911" s="9">
        <f>+Tabla1[[#This Row],[% del total
de ventas]]+F910</f>
        <v>0.9196268686947795</v>
      </c>
      <c r="G911" s="3" t="str">
        <f>+IF(Tabla1[[#This Row],[%
ACUMULADO]]&lt;=80%,"A",IF(Tabla1[[#This Row],[%
ACUMULADO]]&lt;=95%,"B","C"))</f>
        <v>B</v>
      </c>
    </row>
    <row r="912" spans="1:7" x14ac:dyDescent="0.25">
      <c r="A912" s="3">
        <v>911</v>
      </c>
      <c r="B912" s="4">
        <f t="shared" si="14"/>
        <v>0.32876217971851318</v>
      </c>
      <c r="C912" s="10" t="s">
        <v>761</v>
      </c>
      <c r="D912" s="7">
        <v>1024730</v>
      </c>
      <c r="E912" s="8">
        <f>SUM(Tabla1[[#This Row],[VALOR VENTAS]])/SUBTOTAL(109,Tabla1[VALOR VENTAS])</f>
        <v>1.5421590139744556E-4</v>
      </c>
      <c r="F912" s="9">
        <f>+Tabla1[[#This Row],[% del total
de ventas]]+F911</f>
        <v>0.91978108459617691</v>
      </c>
      <c r="G912" s="3" t="str">
        <f>+IF(Tabla1[[#This Row],[%
ACUMULADO]]&lt;=80%,"A",IF(Tabla1[[#This Row],[%
ACUMULADO]]&lt;=95%,"B","C"))</f>
        <v>B</v>
      </c>
    </row>
    <row r="913" spans="1:7" x14ac:dyDescent="0.25">
      <c r="A913" s="3">
        <v>912</v>
      </c>
      <c r="B913" s="4">
        <f t="shared" si="14"/>
        <v>0.32912306026705163</v>
      </c>
      <c r="C913" s="10" t="s">
        <v>1463</v>
      </c>
      <c r="D913" s="7">
        <v>1020369.0399999999</v>
      </c>
      <c r="E913" s="8">
        <f>SUM(Tabla1[[#This Row],[VALOR VENTAS]])/SUBTOTAL(109,Tabla1[VALOR VENTAS])</f>
        <v>1.5355960229684521E-4</v>
      </c>
      <c r="F913" s="9">
        <f>+Tabla1[[#This Row],[% del total
de ventas]]+F912</f>
        <v>0.91993464419847371</v>
      </c>
      <c r="G913" s="3" t="str">
        <f>+IF(Tabla1[[#This Row],[%
ACUMULADO]]&lt;=80%,"A",IF(Tabla1[[#This Row],[%
ACUMULADO]]&lt;=95%,"B","C"))</f>
        <v>B</v>
      </c>
    </row>
    <row r="914" spans="1:7" x14ac:dyDescent="0.25">
      <c r="A914" s="3">
        <v>913</v>
      </c>
      <c r="B914" s="4">
        <f t="shared" si="14"/>
        <v>0.32948394081559002</v>
      </c>
      <c r="C914" s="10" t="s">
        <v>1465</v>
      </c>
      <c r="D914" s="7">
        <v>1020197.3</v>
      </c>
      <c r="E914" s="8">
        <f>SUM(Tabla1[[#This Row],[VALOR VENTAS]])/SUBTOTAL(109,Tabla1[VALOR VENTAS])</f>
        <v>1.5353375642631738E-4</v>
      </c>
      <c r="F914" s="9">
        <f>+Tabla1[[#This Row],[% del total
de ventas]]+F913</f>
        <v>0.92008817795490005</v>
      </c>
      <c r="G914" s="3" t="str">
        <f>+IF(Tabla1[[#This Row],[%
ACUMULADO]]&lt;=80%,"A",IF(Tabla1[[#This Row],[%
ACUMULADO]]&lt;=95%,"B","C"))</f>
        <v>B</v>
      </c>
    </row>
    <row r="915" spans="1:7" x14ac:dyDescent="0.25">
      <c r="A915" s="3">
        <v>914</v>
      </c>
      <c r="B915" s="4">
        <f t="shared" si="14"/>
        <v>0.32984482136412846</v>
      </c>
      <c r="C915" s="10" t="s">
        <v>1466</v>
      </c>
      <c r="D915" s="7">
        <v>1014596</v>
      </c>
      <c r="E915" s="8">
        <f>SUM(Tabla1[[#This Row],[VALOR VENTAS]])/SUBTOTAL(109,Tabla1[VALOR VENTAS])</f>
        <v>1.5269079337410117E-4</v>
      </c>
      <c r="F915" s="9">
        <f>+Tabla1[[#This Row],[% del total
de ventas]]+F914</f>
        <v>0.92024086874827415</v>
      </c>
      <c r="G915" s="3" t="str">
        <f>+IF(Tabla1[[#This Row],[%
ACUMULADO]]&lt;=80%,"A",IF(Tabla1[[#This Row],[%
ACUMULADO]]&lt;=95%,"B","C"))</f>
        <v>B</v>
      </c>
    </row>
    <row r="916" spans="1:7" x14ac:dyDescent="0.25">
      <c r="A916" s="3">
        <v>915</v>
      </c>
      <c r="B916" s="4">
        <f t="shared" si="14"/>
        <v>0.3302057019126669</v>
      </c>
      <c r="C916" s="10" t="s">
        <v>1467</v>
      </c>
      <c r="D916" s="7">
        <v>1014367.1</v>
      </c>
      <c r="E916" s="8">
        <f>SUM(Tabla1[[#This Row],[VALOR VENTAS]])/SUBTOTAL(109,Tabla1[VALOR VENTAS])</f>
        <v>1.5265634525622634E-4</v>
      </c>
      <c r="F916" s="9">
        <f>+Tabla1[[#This Row],[% del total
de ventas]]+F915</f>
        <v>0.92039352509353034</v>
      </c>
      <c r="G916" s="3" t="str">
        <f>+IF(Tabla1[[#This Row],[%
ACUMULADO]]&lt;=80%,"A",IF(Tabla1[[#This Row],[%
ACUMULADO]]&lt;=95%,"B","C"))</f>
        <v>B</v>
      </c>
    </row>
    <row r="917" spans="1:7" x14ac:dyDescent="0.25">
      <c r="A917" s="3">
        <v>916</v>
      </c>
      <c r="B917" s="4">
        <f t="shared" si="14"/>
        <v>0.33056658246120535</v>
      </c>
      <c r="C917" s="10" t="s">
        <v>942</v>
      </c>
      <c r="D917" s="7">
        <v>1008759.1300000002</v>
      </c>
      <c r="E917" s="8">
        <f>SUM(Tabla1[[#This Row],[VALOR VENTAS]])/SUBTOTAL(109,Tabla1[VALOR VENTAS])</f>
        <v>1.5181237840782745E-4</v>
      </c>
      <c r="F917" s="9">
        <f>+Tabla1[[#This Row],[% del total
de ventas]]+F916</f>
        <v>0.92054533747193812</v>
      </c>
      <c r="G917" s="3" t="str">
        <f>+IF(Tabla1[[#This Row],[%
ACUMULADO]]&lt;=80%,"A",IF(Tabla1[[#This Row],[%
ACUMULADO]]&lt;=95%,"B","C"))</f>
        <v>B</v>
      </c>
    </row>
    <row r="918" spans="1:7" x14ac:dyDescent="0.25">
      <c r="A918" s="3">
        <v>917</v>
      </c>
      <c r="B918" s="4">
        <f t="shared" si="14"/>
        <v>0.33092746300974379</v>
      </c>
      <c r="C918" s="10" t="s">
        <v>1468</v>
      </c>
      <c r="D918" s="7">
        <v>1008589.9</v>
      </c>
      <c r="E918" s="8">
        <f>SUM(Tabla1[[#This Row],[VALOR VENTAS]])/SUBTOTAL(109,Tabla1[VALOR VENTAS])</f>
        <v>1.5178691027769217E-4</v>
      </c>
      <c r="F918" s="9">
        <f>+Tabla1[[#This Row],[% del total
de ventas]]+F917</f>
        <v>0.92069712438221585</v>
      </c>
      <c r="G918" s="3" t="str">
        <f>+IF(Tabla1[[#This Row],[%
ACUMULADO]]&lt;=80%,"A",IF(Tabla1[[#This Row],[%
ACUMULADO]]&lt;=95%,"B","C"))</f>
        <v>B</v>
      </c>
    </row>
    <row r="919" spans="1:7" x14ac:dyDescent="0.25">
      <c r="A919" s="3">
        <v>918</v>
      </c>
      <c r="B919" s="4">
        <f t="shared" si="14"/>
        <v>0.33128834355828218</v>
      </c>
      <c r="C919" s="10" t="s">
        <v>1470</v>
      </c>
      <c r="D919" s="7">
        <v>1008521.25</v>
      </c>
      <c r="E919" s="8">
        <f>SUM(Tabla1[[#This Row],[VALOR VENTAS]])/SUBTOTAL(109,Tabla1[VALOR VENTAS])</f>
        <v>1.5177657885221332E-4</v>
      </c>
      <c r="F919" s="9">
        <f>+Tabla1[[#This Row],[% del total
de ventas]]+F918</f>
        <v>0.92084890096106808</v>
      </c>
      <c r="G919" s="3" t="str">
        <f>+IF(Tabla1[[#This Row],[%
ACUMULADO]]&lt;=80%,"A",IF(Tabla1[[#This Row],[%
ACUMULADO]]&lt;=95%,"B","C"))</f>
        <v>B</v>
      </c>
    </row>
    <row r="920" spans="1:7" x14ac:dyDescent="0.25">
      <c r="A920" s="3">
        <v>919</v>
      </c>
      <c r="B920" s="4">
        <f t="shared" si="14"/>
        <v>0.33164922410682063</v>
      </c>
      <c r="C920" s="10" t="s">
        <v>1472</v>
      </c>
      <c r="D920" s="7">
        <v>997584.87999999977</v>
      </c>
      <c r="E920" s="8">
        <f>SUM(Tabla1[[#This Row],[VALOR VENTAS]])/SUBTOTAL(109,Tabla1[VALOR VENTAS])</f>
        <v>1.5013071881340699E-4</v>
      </c>
      <c r="F920" s="9">
        <f>+Tabla1[[#This Row],[% del total
de ventas]]+F919</f>
        <v>0.92099903167988151</v>
      </c>
      <c r="G920" s="3" t="str">
        <f>+IF(Tabla1[[#This Row],[%
ACUMULADO]]&lt;=80%,"A",IF(Tabla1[[#This Row],[%
ACUMULADO]]&lt;=95%,"B","C"))</f>
        <v>B</v>
      </c>
    </row>
    <row r="921" spans="1:7" x14ac:dyDescent="0.25">
      <c r="A921" s="3">
        <v>920</v>
      </c>
      <c r="B921" s="4">
        <f t="shared" si="14"/>
        <v>0.33201010465535907</v>
      </c>
      <c r="C921" s="10" t="s">
        <v>1421</v>
      </c>
      <c r="D921" s="7">
        <v>996382</v>
      </c>
      <c r="E921" s="8">
        <f>SUM(Tabla1[[#This Row],[VALOR VENTAS]])/SUBTOTAL(109,Tabla1[VALOR VENTAS])</f>
        <v>1.4994969237378588E-4</v>
      </c>
      <c r="F921" s="9">
        <f>+Tabla1[[#This Row],[% del total
de ventas]]+F920</f>
        <v>0.92114898137225532</v>
      </c>
      <c r="G921" s="3" t="str">
        <f>+IF(Tabla1[[#This Row],[%
ACUMULADO]]&lt;=80%,"A",IF(Tabla1[[#This Row],[%
ACUMULADO]]&lt;=95%,"B","C"))</f>
        <v>B</v>
      </c>
    </row>
    <row r="922" spans="1:7" x14ac:dyDescent="0.25">
      <c r="A922" s="3">
        <v>921</v>
      </c>
      <c r="B922" s="4">
        <f t="shared" si="14"/>
        <v>0.33237098520389752</v>
      </c>
      <c r="C922" s="10" t="s">
        <v>1474</v>
      </c>
      <c r="D922" s="7">
        <v>996283.96</v>
      </c>
      <c r="E922" s="8">
        <f>SUM(Tabla1[[#This Row],[VALOR VENTAS]])/SUBTOTAL(109,Tabla1[VALOR VENTAS])</f>
        <v>1.4993493792434749E-4</v>
      </c>
      <c r="F922" s="9">
        <f>+Tabla1[[#This Row],[% del total
de ventas]]+F921</f>
        <v>0.92129891631017968</v>
      </c>
      <c r="G922" s="3" t="str">
        <f>+IF(Tabla1[[#This Row],[%
ACUMULADO]]&lt;=80%,"A",IF(Tabla1[[#This Row],[%
ACUMULADO]]&lt;=95%,"B","C"))</f>
        <v>B</v>
      </c>
    </row>
    <row r="923" spans="1:7" x14ac:dyDescent="0.25">
      <c r="A923" s="3">
        <v>922</v>
      </c>
      <c r="B923" s="4">
        <f t="shared" si="14"/>
        <v>0.33273186575243596</v>
      </c>
      <c r="C923" s="10" t="s">
        <v>1476</v>
      </c>
      <c r="D923" s="7">
        <v>995543.01</v>
      </c>
      <c r="E923" s="8">
        <f>SUM(Tabla1[[#This Row],[VALOR VENTAS]])/SUBTOTAL(109,Tabla1[VALOR VENTAS])</f>
        <v>1.4982342926144076E-4</v>
      </c>
      <c r="F923" s="9">
        <f>+Tabla1[[#This Row],[% del total
de ventas]]+F922</f>
        <v>0.92144873973944108</v>
      </c>
      <c r="G923" s="3" t="str">
        <f>+IF(Tabla1[[#This Row],[%
ACUMULADO]]&lt;=80%,"A",IF(Tabla1[[#This Row],[%
ACUMULADO]]&lt;=95%,"B","C"))</f>
        <v>B</v>
      </c>
    </row>
    <row r="924" spans="1:7" x14ac:dyDescent="0.25">
      <c r="A924" s="3">
        <v>923</v>
      </c>
      <c r="B924" s="4">
        <f t="shared" si="14"/>
        <v>0.33309274630097435</v>
      </c>
      <c r="C924" s="10" t="s">
        <v>1478</v>
      </c>
      <c r="D924" s="7">
        <v>994588.02</v>
      </c>
      <c r="E924" s="8">
        <f>SUM(Tabla1[[#This Row],[VALOR VENTAS]])/SUBTOTAL(109,Tabla1[VALOR VENTAS])</f>
        <v>1.4967970882417869E-4</v>
      </c>
      <c r="F924" s="9">
        <f>+Tabla1[[#This Row],[% del total
de ventas]]+F923</f>
        <v>0.92159841944826526</v>
      </c>
      <c r="G924" s="3" t="str">
        <f>+IF(Tabla1[[#This Row],[%
ACUMULADO]]&lt;=80%,"A",IF(Tabla1[[#This Row],[%
ACUMULADO]]&lt;=95%,"B","C"))</f>
        <v>B</v>
      </c>
    </row>
    <row r="925" spans="1:7" x14ac:dyDescent="0.25">
      <c r="A925" s="3">
        <v>924</v>
      </c>
      <c r="B925" s="4">
        <f t="shared" si="14"/>
        <v>0.3334536268495128</v>
      </c>
      <c r="C925" s="10" t="s">
        <v>1480</v>
      </c>
      <c r="D925" s="7">
        <v>990970</v>
      </c>
      <c r="E925" s="8">
        <f>SUM(Tabla1[[#This Row],[VALOR VENTAS]])/SUBTOTAL(109,Tabla1[VALOR VENTAS])</f>
        <v>1.4913521786990392E-4</v>
      </c>
      <c r="F925" s="9">
        <f>+Tabla1[[#This Row],[% del total
de ventas]]+F924</f>
        <v>0.92174755466613512</v>
      </c>
      <c r="G925" s="3" t="str">
        <f>+IF(Tabla1[[#This Row],[%
ACUMULADO]]&lt;=80%,"A",IF(Tabla1[[#This Row],[%
ACUMULADO]]&lt;=95%,"B","C"))</f>
        <v>B</v>
      </c>
    </row>
    <row r="926" spans="1:7" x14ac:dyDescent="0.25">
      <c r="A926" s="3">
        <v>925</v>
      </c>
      <c r="B926" s="4">
        <f t="shared" si="14"/>
        <v>0.33381450739805124</v>
      </c>
      <c r="C926" s="10" t="s">
        <v>1481</v>
      </c>
      <c r="D926" s="7">
        <v>990277.2</v>
      </c>
      <c r="E926" s="8">
        <f>SUM(Tabla1[[#This Row],[VALOR VENTAS]])/SUBTOTAL(109,Tabla1[VALOR VENTAS])</f>
        <v>1.4903095550177948E-4</v>
      </c>
      <c r="F926" s="9">
        <f>+Tabla1[[#This Row],[% del total
de ventas]]+F925</f>
        <v>0.9218965856216369</v>
      </c>
      <c r="G926" s="3" t="str">
        <f>+IF(Tabla1[[#This Row],[%
ACUMULADO]]&lt;=80%,"A",IF(Tabla1[[#This Row],[%
ACUMULADO]]&lt;=95%,"B","C"))</f>
        <v>B</v>
      </c>
    </row>
    <row r="927" spans="1:7" x14ac:dyDescent="0.25">
      <c r="A927" s="3">
        <v>926</v>
      </c>
      <c r="B927" s="4">
        <f t="shared" si="14"/>
        <v>0.33417538794658969</v>
      </c>
      <c r="C927" s="10" t="s">
        <v>1433</v>
      </c>
      <c r="D927" s="7">
        <v>990240</v>
      </c>
      <c r="E927" s="8">
        <f>SUM(Tabla1[[#This Row],[VALOR VENTAS]])/SUBTOTAL(109,Tabla1[VALOR VENTAS])</f>
        <v>1.4902535711827164E-4</v>
      </c>
      <c r="F927" s="9">
        <f>+Tabla1[[#This Row],[% del total
de ventas]]+F926</f>
        <v>0.92204561097875515</v>
      </c>
      <c r="G927" s="3" t="str">
        <f>+IF(Tabla1[[#This Row],[%
ACUMULADO]]&lt;=80%,"A",IF(Tabla1[[#This Row],[%
ACUMULADO]]&lt;=95%,"B","C"))</f>
        <v>B</v>
      </c>
    </row>
    <row r="928" spans="1:7" x14ac:dyDescent="0.25">
      <c r="A928" s="3">
        <v>927</v>
      </c>
      <c r="B928" s="4">
        <f t="shared" si="14"/>
        <v>0.33453626849512813</v>
      </c>
      <c r="C928" s="10" t="s">
        <v>1477</v>
      </c>
      <c r="D928" s="7">
        <v>989067.65</v>
      </c>
      <c r="E928" s="8">
        <f>SUM(Tabla1[[#This Row],[VALOR VENTAS]])/SUBTOTAL(109,Tabla1[VALOR VENTAS])</f>
        <v>1.4884892526597564E-4</v>
      </c>
      <c r="F928" s="9">
        <f>+Tabla1[[#This Row],[% del total
de ventas]]+F927</f>
        <v>0.92219445990402116</v>
      </c>
      <c r="G928" s="3" t="str">
        <f>+IF(Tabla1[[#This Row],[%
ACUMULADO]]&lt;=80%,"A",IF(Tabla1[[#This Row],[%
ACUMULADO]]&lt;=95%,"B","C"))</f>
        <v>B</v>
      </c>
    </row>
    <row r="929" spans="1:7" x14ac:dyDescent="0.25">
      <c r="A929" s="3">
        <v>928</v>
      </c>
      <c r="B929" s="4">
        <f t="shared" si="14"/>
        <v>0.33489714904366652</v>
      </c>
      <c r="C929" s="10" t="s">
        <v>1482</v>
      </c>
      <c r="D929" s="7">
        <v>987525</v>
      </c>
      <c r="E929" s="8">
        <f>SUM(Tabla1[[#This Row],[VALOR VENTAS]])/SUBTOTAL(109,Tabla1[VALOR VENTAS])</f>
        <v>1.4861676541870779E-4</v>
      </c>
      <c r="F929" s="9">
        <f>+Tabla1[[#This Row],[% del total
de ventas]]+F928</f>
        <v>0.92234307666943982</v>
      </c>
      <c r="G929" s="3" t="str">
        <f>+IF(Tabla1[[#This Row],[%
ACUMULADO]]&lt;=80%,"A",IF(Tabla1[[#This Row],[%
ACUMULADO]]&lt;=95%,"B","C"))</f>
        <v>B</v>
      </c>
    </row>
    <row r="930" spans="1:7" x14ac:dyDescent="0.25">
      <c r="A930" s="3">
        <v>929</v>
      </c>
      <c r="B930" s="4">
        <f t="shared" si="14"/>
        <v>0.33525802959220496</v>
      </c>
      <c r="C930" s="10" t="s">
        <v>1484</v>
      </c>
      <c r="D930" s="7">
        <v>986416.84</v>
      </c>
      <c r="E930" s="8">
        <f>SUM(Tabla1[[#This Row],[VALOR VENTAS]])/SUBTOTAL(109,Tabla1[VALOR VENTAS])</f>
        <v>1.4844999378784641E-4</v>
      </c>
      <c r="F930" s="9">
        <f>+Tabla1[[#This Row],[% del total
de ventas]]+F929</f>
        <v>0.92249152666322765</v>
      </c>
      <c r="G930" s="3" t="str">
        <f>+IF(Tabla1[[#This Row],[%
ACUMULADO]]&lt;=80%,"A",IF(Tabla1[[#This Row],[%
ACUMULADO]]&lt;=95%,"B","C"))</f>
        <v>B</v>
      </c>
    </row>
    <row r="931" spans="1:7" x14ac:dyDescent="0.25">
      <c r="A931" s="3">
        <v>930</v>
      </c>
      <c r="B931" s="4">
        <f t="shared" si="14"/>
        <v>0.33561891014074341</v>
      </c>
      <c r="C931" s="10" t="s">
        <v>840</v>
      </c>
      <c r="D931" s="7">
        <v>986414.07999999996</v>
      </c>
      <c r="E931" s="8">
        <f>SUM(Tabla1[[#This Row],[VALOR VENTAS]])/SUBTOTAL(109,Tabla1[VALOR VENTAS])</f>
        <v>1.4844957842390872E-4</v>
      </c>
      <c r="F931" s="9">
        <f>+Tabla1[[#This Row],[% del total
de ventas]]+F930</f>
        <v>0.9226399762416515</v>
      </c>
      <c r="G931" s="3" t="str">
        <f>+IF(Tabla1[[#This Row],[%
ACUMULADO]]&lt;=80%,"A",IF(Tabla1[[#This Row],[%
ACUMULADO]]&lt;=95%,"B","C"))</f>
        <v>B</v>
      </c>
    </row>
    <row r="932" spans="1:7" x14ac:dyDescent="0.25">
      <c r="A932" s="3">
        <v>931</v>
      </c>
      <c r="B932" s="4">
        <f t="shared" si="14"/>
        <v>0.33597979068928185</v>
      </c>
      <c r="C932" s="10" t="s">
        <v>1486</v>
      </c>
      <c r="D932" s="7">
        <v>985904.73</v>
      </c>
      <c r="E932" s="8">
        <f>SUM(Tabla1[[#This Row],[VALOR VENTAS]])/SUBTOTAL(109,Tabla1[VALOR VENTAS])</f>
        <v>1.4837292421316365E-4</v>
      </c>
      <c r="F932" s="9">
        <f>+Tabla1[[#This Row],[% del total
de ventas]]+F931</f>
        <v>0.92278834916586472</v>
      </c>
      <c r="G932" s="3" t="str">
        <f>+IF(Tabla1[[#This Row],[%
ACUMULADO]]&lt;=80%,"A",IF(Tabla1[[#This Row],[%
ACUMULADO]]&lt;=95%,"B","C"))</f>
        <v>B</v>
      </c>
    </row>
    <row r="933" spans="1:7" x14ac:dyDescent="0.25">
      <c r="A933" s="3">
        <v>932</v>
      </c>
      <c r="B933" s="4">
        <f t="shared" si="14"/>
        <v>0.3363406712378203</v>
      </c>
      <c r="C933" s="10" t="s">
        <v>1488</v>
      </c>
      <c r="D933" s="7">
        <v>985029.12000000011</v>
      </c>
      <c r="E933" s="8">
        <f>SUM(Tabla1[[#This Row],[VALOR VENTAS]])/SUBTOTAL(109,Tabla1[VALOR VENTAS])</f>
        <v>1.4824115000393529E-4</v>
      </c>
      <c r="F933" s="9">
        <f>+Tabla1[[#This Row],[% del total
de ventas]]+F932</f>
        <v>0.92293659031586861</v>
      </c>
      <c r="G933" s="3" t="str">
        <f>+IF(Tabla1[[#This Row],[%
ACUMULADO]]&lt;=80%,"A",IF(Tabla1[[#This Row],[%
ACUMULADO]]&lt;=95%,"B","C"))</f>
        <v>B</v>
      </c>
    </row>
    <row r="934" spans="1:7" x14ac:dyDescent="0.25">
      <c r="A934" s="3">
        <v>933</v>
      </c>
      <c r="B934" s="4">
        <f t="shared" si="14"/>
        <v>0.33670155178635869</v>
      </c>
      <c r="C934" s="10" t="s">
        <v>632</v>
      </c>
      <c r="D934" s="7">
        <v>984647.60000000009</v>
      </c>
      <c r="E934" s="8">
        <f>SUM(Tabla1[[#This Row],[VALOR VENTAS]])/SUBTOTAL(109,Tabla1[VALOR VENTAS])</f>
        <v>1.4818373346426028E-4</v>
      </c>
      <c r="F934" s="9">
        <f>+Tabla1[[#This Row],[% del total
de ventas]]+F933</f>
        <v>0.92308477404933287</v>
      </c>
      <c r="G934" s="3" t="str">
        <f>+IF(Tabla1[[#This Row],[%
ACUMULADO]]&lt;=80%,"A",IF(Tabla1[[#This Row],[%
ACUMULADO]]&lt;=95%,"B","C"))</f>
        <v>B</v>
      </c>
    </row>
    <row r="935" spans="1:7" x14ac:dyDescent="0.25">
      <c r="A935" s="3">
        <v>934</v>
      </c>
      <c r="B935" s="4">
        <f t="shared" si="14"/>
        <v>0.33706243233489713</v>
      </c>
      <c r="C935" s="10" t="s">
        <v>1491</v>
      </c>
      <c r="D935" s="7">
        <v>983646</v>
      </c>
      <c r="E935" s="8">
        <f>SUM(Tabla1[[#This Row],[VALOR VENTAS]])/SUBTOTAL(109,Tabla1[VALOR VENTAS])</f>
        <v>1.4803299849325358E-4</v>
      </c>
      <c r="F935" s="9">
        <f>+Tabla1[[#This Row],[% del total
de ventas]]+F934</f>
        <v>0.92323280704782618</v>
      </c>
      <c r="G935" s="3" t="str">
        <f>+IF(Tabla1[[#This Row],[%
ACUMULADO]]&lt;=80%,"A",IF(Tabla1[[#This Row],[%
ACUMULADO]]&lt;=95%,"B","C"))</f>
        <v>B</v>
      </c>
    </row>
    <row r="936" spans="1:7" x14ac:dyDescent="0.25">
      <c r="A936" s="3">
        <v>935</v>
      </c>
      <c r="B936" s="4">
        <f t="shared" si="14"/>
        <v>0.33742331288343558</v>
      </c>
      <c r="C936" s="10" t="s">
        <v>499</v>
      </c>
      <c r="D936" s="7">
        <v>982995.0399999998</v>
      </c>
      <c r="E936" s="8">
        <f>SUM(Tabla1[[#This Row],[VALOR VENTAS]])/SUBTOTAL(109,Tabla1[VALOR VENTAS])</f>
        <v>1.4793503280163364E-4</v>
      </c>
      <c r="F936" s="9">
        <f>+Tabla1[[#This Row],[% del total
de ventas]]+F935</f>
        <v>0.92338074208062781</v>
      </c>
      <c r="G936" s="3" t="str">
        <f>+IF(Tabla1[[#This Row],[%
ACUMULADO]]&lt;=80%,"A",IF(Tabla1[[#This Row],[%
ACUMULADO]]&lt;=95%,"B","C"))</f>
        <v>B</v>
      </c>
    </row>
    <row r="937" spans="1:7" x14ac:dyDescent="0.25">
      <c r="A937" s="3">
        <v>936</v>
      </c>
      <c r="B937" s="4">
        <f t="shared" si="14"/>
        <v>0.33778419343197402</v>
      </c>
      <c r="C937" s="10" t="s">
        <v>1494</v>
      </c>
      <c r="D937" s="7">
        <v>981700</v>
      </c>
      <c r="E937" s="8">
        <f>SUM(Tabla1[[#This Row],[VALOR VENTAS]])/SUBTOTAL(109,Tabla1[VALOR VENTAS])</f>
        <v>1.4774013681835441E-4</v>
      </c>
      <c r="F937" s="9">
        <f>+Tabla1[[#This Row],[% del total
de ventas]]+F936</f>
        <v>0.92352848221744621</v>
      </c>
      <c r="G937" s="3" t="str">
        <f>+IF(Tabla1[[#This Row],[%
ACUMULADO]]&lt;=80%,"A",IF(Tabla1[[#This Row],[%
ACUMULADO]]&lt;=95%,"B","C"))</f>
        <v>B</v>
      </c>
    </row>
    <row r="938" spans="1:7" x14ac:dyDescent="0.25">
      <c r="A938" s="3">
        <v>937</v>
      </c>
      <c r="B938" s="4">
        <f t="shared" si="14"/>
        <v>0.33814507398051247</v>
      </c>
      <c r="C938" s="10" t="s">
        <v>1496</v>
      </c>
      <c r="D938" s="7">
        <v>980435</v>
      </c>
      <c r="E938" s="8">
        <f>SUM(Tabla1[[#This Row],[VALOR VENTAS]])/SUBTOTAL(109,Tabla1[VALOR VENTAS])</f>
        <v>1.4754976168025193E-4</v>
      </c>
      <c r="F938" s="9">
        <f>+Tabla1[[#This Row],[% del total
de ventas]]+F937</f>
        <v>0.92367603197912651</v>
      </c>
      <c r="G938" s="3" t="str">
        <f>+IF(Tabla1[[#This Row],[%
ACUMULADO]]&lt;=80%,"A",IF(Tabla1[[#This Row],[%
ACUMULADO]]&lt;=95%,"B","C"))</f>
        <v>B</v>
      </c>
    </row>
    <row r="939" spans="1:7" x14ac:dyDescent="0.25">
      <c r="A939" s="3">
        <v>938</v>
      </c>
      <c r="B939" s="4">
        <f t="shared" si="14"/>
        <v>0.33850595452905086</v>
      </c>
      <c r="C939" s="10" t="s">
        <v>665</v>
      </c>
      <c r="D939" s="7">
        <v>974871.40999999992</v>
      </c>
      <c r="E939" s="8">
        <f>SUM(Tabla1[[#This Row],[VALOR VENTAS]])/SUBTOTAL(109,Tabla1[VALOR VENTAS])</f>
        <v>1.467124737635755E-4</v>
      </c>
      <c r="F939" s="9">
        <f>+Tabla1[[#This Row],[% del total
de ventas]]+F938</f>
        <v>0.92382274445289003</v>
      </c>
      <c r="G939" s="3" t="str">
        <f>+IF(Tabla1[[#This Row],[%
ACUMULADO]]&lt;=80%,"A",IF(Tabla1[[#This Row],[%
ACUMULADO]]&lt;=95%,"B","C"))</f>
        <v>B</v>
      </c>
    </row>
    <row r="940" spans="1:7" x14ac:dyDescent="0.25">
      <c r="A940" s="3">
        <v>939</v>
      </c>
      <c r="B940" s="4">
        <f t="shared" si="14"/>
        <v>0.3388668350775893</v>
      </c>
      <c r="C940" s="10" t="s">
        <v>1498</v>
      </c>
      <c r="D940" s="7">
        <v>973057</v>
      </c>
      <c r="E940" s="8">
        <f>SUM(Tabla1[[#This Row],[VALOR VENTAS]])/SUBTOTAL(109,Tabla1[VALOR VENTAS])</f>
        <v>1.4643941561786442E-4</v>
      </c>
      <c r="F940" s="9">
        <f>+Tabla1[[#This Row],[% del total
de ventas]]+F939</f>
        <v>0.9239691838685079</v>
      </c>
      <c r="G940" s="3" t="str">
        <f>+IF(Tabla1[[#This Row],[%
ACUMULADO]]&lt;=80%,"A",IF(Tabla1[[#This Row],[%
ACUMULADO]]&lt;=95%,"B","C"))</f>
        <v>B</v>
      </c>
    </row>
    <row r="941" spans="1:7" x14ac:dyDescent="0.25">
      <c r="A941" s="3">
        <v>940</v>
      </c>
      <c r="B941" s="4">
        <f t="shared" si="14"/>
        <v>0.33922771562612775</v>
      </c>
      <c r="C941" s="10" t="s">
        <v>1499</v>
      </c>
      <c r="D941" s="7">
        <v>972983</v>
      </c>
      <c r="E941" s="8">
        <f>SUM(Tabla1[[#This Row],[VALOR VENTAS]])/SUBTOTAL(109,Tabla1[VALOR VENTAS])</f>
        <v>1.4642827904852088E-4</v>
      </c>
      <c r="F941" s="9">
        <f>+Tabla1[[#This Row],[% del total
de ventas]]+F940</f>
        <v>0.92411561214755644</v>
      </c>
      <c r="G941" s="3" t="str">
        <f>+IF(Tabla1[[#This Row],[%
ACUMULADO]]&lt;=80%,"A",IF(Tabla1[[#This Row],[%
ACUMULADO]]&lt;=95%,"B","C"))</f>
        <v>B</v>
      </c>
    </row>
    <row r="942" spans="1:7" x14ac:dyDescent="0.25">
      <c r="A942" s="3">
        <v>941</v>
      </c>
      <c r="B942" s="4">
        <f t="shared" si="14"/>
        <v>0.33958859617466619</v>
      </c>
      <c r="C942" s="10" t="s">
        <v>1501</v>
      </c>
      <c r="D942" s="7">
        <v>971424.68</v>
      </c>
      <c r="E942" s="8">
        <f>SUM(Tabla1[[#This Row],[VALOR VENTAS]])/SUBTOTAL(109,Tabla1[VALOR VENTAS])</f>
        <v>1.4619376095744745E-4</v>
      </c>
      <c r="F942" s="9">
        <f>+Tabla1[[#This Row],[% del total
de ventas]]+F941</f>
        <v>0.92426180590851392</v>
      </c>
      <c r="G942" s="3" t="str">
        <f>+IF(Tabla1[[#This Row],[%
ACUMULADO]]&lt;=80%,"A",IF(Tabla1[[#This Row],[%
ACUMULADO]]&lt;=95%,"B","C"))</f>
        <v>B</v>
      </c>
    </row>
    <row r="943" spans="1:7" x14ac:dyDescent="0.25">
      <c r="A943" s="3">
        <v>942</v>
      </c>
      <c r="B943" s="4">
        <f t="shared" si="14"/>
        <v>0.33994947672320464</v>
      </c>
      <c r="C943" s="10" t="s">
        <v>1479</v>
      </c>
      <c r="D943" s="7">
        <v>971340.72</v>
      </c>
      <c r="E943" s="8">
        <f>SUM(Tabla1[[#This Row],[VALOR VENTAS]])/SUBTOTAL(109,Tabla1[VALOR VENTAS])</f>
        <v>1.4618112546606793E-4</v>
      </c>
      <c r="F943" s="9">
        <f>+Tabla1[[#This Row],[% del total
de ventas]]+F942</f>
        <v>0.92440798703397997</v>
      </c>
      <c r="G943" s="3" t="str">
        <f>+IF(Tabla1[[#This Row],[%
ACUMULADO]]&lt;=80%,"A",IF(Tabla1[[#This Row],[%
ACUMULADO]]&lt;=95%,"B","C"))</f>
        <v>B</v>
      </c>
    </row>
    <row r="944" spans="1:7" x14ac:dyDescent="0.25">
      <c r="A944" s="3">
        <v>943</v>
      </c>
      <c r="B944" s="4">
        <f t="shared" si="14"/>
        <v>0.34031035727174308</v>
      </c>
      <c r="C944" s="10" t="s">
        <v>1504</v>
      </c>
      <c r="D944" s="7">
        <v>969916.96000000008</v>
      </c>
      <c r="E944" s="8">
        <f>SUM(Tabla1[[#This Row],[VALOR VENTAS]])/SUBTOTAL(109,Tabla1[VALOR VENTAS])</f>
        <v>1.4596685787189814E-4</v>
      </c>
      <c r="F944" s="9">
        <f>+Tabla1[[#This Row],[% del total
de ventas]]+F943</f>
        <v>0.92455395389185191</v>
      </c>
      <c r="G944" s="3" t="str">
        <f>+IF(Tabla1[[#This Row],[%
ACUMULADO]]&lt;=80%,"A",IF(Tabla1[[#This Row],[%
ACUMULADO]]&lt;=95%,"B","C"))</f>
        <v>B</v>
      </c>
    </row>
    <row r="945" spans="1:7" x14ac:dyDescent="0.25">
      <c r="A945" s="3">
        <v>944</v>
      </c>
      <c r="B945" s="4">
        <f t="shared" si="14"/>
        <v>0.34067123782028147</v>
      </c>
      <c r="C945" s="10" t="s">
        <v>1505</v>
      </c>
      <c r="D945" s="7">
        <v>968499.89999999991</v>
      </c>
      <c r="E945" s="8">
        <f>SUM(Tabla1[[#This Row],[VALOR VENTAS]])/SUBTOTAL(109,Tabla1[VALOR VENTAS])</f>
        <v>1.4575359858873642E-4</v>
      </c>
      <c r="F945" s="9">
        <f>+Tabla1[[#This Row],[% del total
de ventas]]+F944</f>
        <v>0.92469970749044061</v>
      </c>
      <c r="G945" s="3" t="str">
        <f>+IF(Tabla1[[#This Row],[%
ACUMULADO]]&lt;=80%,"A",IF(Tabla1[[#This Row],[%
ACUMULADO]]&lt;=95%,"B","C"))</f>
        <v>B</v>
      </c>
    </row>
    <row r="946" spans="1:7" x14ac:dyDescent="0.25">
      <c r="A946" s="3">
        <v>945</v>
      </c>
      <c r="B946" s="4">
        <f t="shared" si="14"/>
        <v>0.34103211836881991</v>
      </c>
      <c r="C946" s="10" t="s">
        <v>621</v>
      </c>
      <c r="D946" s="7">
        <v>968288</v>
      </c>
      <c r="E946" s="8">
        <f>SUM(Tabla1[[#This Row],[VALOR VENTAS]])/SUBTOTAL(109,Tabla1[VALOR VENTAS])</f>
        <v>1.4572170887192703E-4</v>
      </c>
      <c r="F946" s="9">
        <f>+Tabla1[[#This Row],[% del total
de ventas]]+F945</f>
        <v>0.92484542919931256</v>
      </c>
      <c r="G946" s="3" t="str">
        <f>+IF(Tabla1[[#This Row],[%
ACUMULADO]]&lt;=80%,"A",IF(Tabla1[[#This Row],[%
ACUMULADO]]&lt;=95%,"B","C"))</f>
        <v>B</v>
      </c>
    </row>
    <row r="947" spans="1:7" x14ac:dyDescent="0.25">
      <c r="A947" s="3">
        <v>946</v>
      </c>
      <c r="B947" s="4">
        <f t="shared" si="14"/>
        <v>0.34139299891735836</v>
      </c>
      <c r="C947" s="10" t="s">
        <v>844</v>
      </c>
      <c r="D947" s="7">
        <v>964618.2</v>
      </c>
      <c r="E947" s="8">
        <f>SUM(Tabla1[[#This Row],[VALOR VENTAS]])/SUBTOTAL(109,Tabla1[VALOR VENTAS])</f>
        <v>1.4516942532899536E-4</v>
      </c>
      <c r="F947" s="9">
        <f>+Tabla1[[#This Row],[% del total
de ventas]]+F946</f>
        <v>0.92499059862464161</v>
      </c>
      <c r="G947" s="3" t="str">
        <f>+IF(Tabla1[[#This Row],[%
ACUMULADO]]&lt;=80%,"A",IF(Tabla1[[#This Row],[%
ACUMULADO]]&lt;=95%,"B","C"))</f>
        <v>B</v>
      </c>
    </row>
    <row r="948" spans="1:7" x14ac:dyDescent="0.25">
      <c r="A948" s="3">
        <v>947</v>
      </c>
      <c r="B948" s="4">
        <f t="shared" si="14"/>
        <v>0.3417538794658968</v>
      </c>
      <c r="C948" s="10" t="s">
        <v>1507</v>
      </c>
      <c r="D948" s="7">
        <v>961841.54</v>
      </c>
      <c r="E948" s="8">
        <f>SUM(Tabla1[[#This Row],[VALOR VENTAS]])/SUBTOTAL(109,Tabla1[VALOR VENTAS])</f>
        <v>1.4475155415827313E-4</v>
      </c>
      <c r="F948" s="9">
        <f>+Tabla1[[#This Row],[% del total
de ventas]]+F947</f>
        <v>0.92513535017879989</v>
      </c>
      <c r="G948" s="3" t="str">
        <f>+IF(Tabla1[[#This Row],[%
ACUMULADO]]&lt;=80%,"A",IF(Tabla1[[#This Row],[%
ACUMULADO]]&lt;=95%,"B","C"))</f>
        <v>B</v>
      </c>
    </row>
    <row r="949" spans="1:7" x14ac:dyDescent="0.25">
      <c r="A949" s="3">
        <v>948</v>
      </c>
      <c r="B949" s="4">
        <f t="shared" si="14"/>
        <v>0.34211476001443525</v>
      </c>
      <c r="C949" s="10" t="s">
        <v>1508</v>
      </c>
      <c r="D949" s="7">
        <v>960400</v>
      </c>
      <c r="E949" s="8">
        <f>SUM(Tabla1[[#This Row],[VALOR VENTAS]])/SUBTOTAL(109,Tabla1[VALOR VENTAS])</f>
        <v>1.4453461077757723E-4</v>
      </c>
      <c r="F949" s="9">
        <f>+Tabla1[[#This Row],[% del total
de ventas]]+F948</f>
        <v>0.92527988478957746</v>
      </c>
      <c r="G949" s="3" t="str">
        <f>+IF(Tabla1[[#This Row],[%
ACUMULADO]]&lt;=80%,"A",IF(Tabla1[[#This Row],[%
ACUMULADO]]&lt;=95%,"B","C"))</f>
        <v>B</v>
      </c>
    </row>
    <row r="950" spans="1:7" x14ac:dyDescent="0.25">
      <c r="A950" s="3">
        <v>949</v>
      </c>
      <c r="B950" s="4">
        <f t="shared" si="14"/>
        <v>0.34247564056297364</v>
      </c>
      <c r="C950" s="10" t="s">
        <v>1509</v>
      </c>
      <c r="D950" s="7">
        <v>959431.66</v>
      </c>
      <c r="E950" s="8">
        <f>SUM(Tabla1[[#This Row],[VALOR VENTAS]])/SUBTOTAL(109,Tabla1[VALOR VENTAS])</f>
        <v>1.4438888124300794E-4</v>
      </c>
      <c r="F950" s="9">
        <f>+Tabla1[[#This Row],[% del total
de ventas]]+F949</f>
        <v>0.92542427367082047</v>
      </c>
      <c r="G950" s="3" t="str">
        <f>+IF(Tabla1[[#This Row],[%
ACUMULADO]]&lt;=80%,"A",IF(Tabla1[[#This Row],[%
ACUMULADO]]&lt;=95%,"B","C"))</f>
        <v>B</v>
      </c>
    </row>
    <row r="951" spans="1:7" x14ac:dyDescent="0.25">
      <c r="A951" s="3">
        <v>950</v>
      </c>
      <c r="B951" s="4">
        <f t="shared" si="14"/>
        <v>0.34283652111151208</v>
      </c>
      <c r="C951" s="10" t="s">
        <v>1511</v>
      </c>
      <c r="D951" s="7">
        <v>958095</v>
      </c>
      <c r="E951" s="8">
        <f>SUM(Tabla1[[#This Row],[VALOR VENTAS]])/SUBTOTAL(109,Tabla1[VALOR VENTAS])</f>
        <v>1.4418772169194386E-4</v>
      </c>
      <c r="F951" s="9">
        <f>+Tabla1[[#This Row],[% del total
de ventas]]+F950</f>
        <v>0.92556846139251236</v>
      </c>
      <c r="G951" s="3" t="str">
        <f>+IF(Tabla1[[#This Row],[%
ACUMULADO]]&lt;=80%,"A",IF(Tabla1[[#This Row],[%
ACUMULADO]]&lt;=95%,"B","C"))</f>
        <v>B</v>
      </c>
    </row>
    <row r="952" spans="1:7" x14ac:dyDescent="0.25">
      <c r="A952" s="3">
        <v>951</v>
      </c>
      <c r="B952" s="4">
        <f t="shared" si="14"/>
        <v>0.34319740166005053</v>
      </c>
      <c r="C952" s="10" t="s">
        <v>1070</v>
      </c>
      <c r="D952" s="7">
        <v>954833.54999999993</v>
      </c>
      <c r="E952" s="8">
        <f>SUM(Tabla1[[#This Row],[VALOR VENTAS]])/SUBTOTAL(109,Tabla1[VALOR VENTAS])</f>
        <v>1.4369689244754511E-4</v>
      </c>
      <c r="F952" s="9">
        <f>+Tabla1[[#This Row],[% del total
de ventas]]+F951</f>
        <v>0.9257121582849599</v>
      </c>
      <c r="G952" s="3" t="str">
        <f>+IF(Tabla1[[#This Row],[%
ACUMULADO]]&lt;=80%,"A",IF(Tabla1[[#This Row],[%
ACUMULADO]]&lt;=95%,"B","C"))</f>
        <v>B</v>
      </c>
    </row>
    <row r="953" spans="1:7" x14ac:dyDescent="0.25">
      <c r="A953" s="3">
        <v>952</v>
      </c>
      <c r="B953" s="4">
        <f t="shared" si="14"/>
        <v>0.34355828220858897</v>
      </c>
      <c r="C953" s="10" t="s">
        <v>1512</v>
      </c>
      <c r="D953" s="7">
        <v>954565.58</v>
      </c>
      <c r="E953" s="8">
        <f>SUM(Tabla1[[#This Row],[VALOR VENTAS]])/SUBTOTAL(109,Tabla1[VALOR VENTAS])</f>
        <v>1.4365656452204525E-4</v>
      </c>
      <c r="F953" s="9">
        <f>+Tabla1[[#This Row],[% del total
de ventas]]+F952</f>
        <v>0.92585581484948198</v>
      </c>
      <c r="G953" s="3" t="str">
        <f>+IF(Tabla1[[#This Row],[%
ACUMULADO]]&lt;=80%,"A",IF(Tabla1[[#This Row],[%
ACUMULADO]]&lt;=95%,"B","C"))</f>
        <v>B</v>
      </c>
    </row>
    <row r="954" spans="1:7" x14ac:dyDescent="0.25">
      <c r="A954" s="3">
        <v>953</v>
      </c>
      <c r="B954" s="4">
        <f t="shared" si="14"/>
        <v>0.34391916275712742</v>
      </c>
      <c r="C954" s="10" t="s">
        <v>1513</v>
      </c>
      <c r="D954" s="7">
        <v>953743.92999999993</v>
      </c>
      <c r="E954" s="8">
        <f>SUM(Tabla1[[#This Row],[VALOR VENTAS]])/SUBTOTAL(109,Tabla1[VALOR VENTAS])</f>
        <v>1.4353291097878682E-4</v>
      </c>
      <c r="F954" s="9">
        <f>+Tabla1[[#This Row],[% del total
de ventas]]+F953</f>
        <v>0.92599934776046078</v>
      </c>
      <c r="G954" s="3" t="str">
        <f>+IF(Tabla1[[#This Row],[%
ACUMULADO]]&lt;=80%,"A",IF(Tabla1[[#This Row],[%
ACUMULADO]]&lt;=95%,"B","C"))</f>
        <v>B</v>
      </c>
    </row>
    <row r="955" spans="1:7" x14ac:dyDescent="0.25">
      <c r="A955" s="3">
        <v>954</v>
      </c>
      <c r="B955" s="4">
        <f t="shared" si="14"/>
        <v>0.34428004330566581</v>
      </c>
      <c r="C955" s="10" t="s">
        <v>1515</v>
      </c>
      <c r="D955" s="7">
        <v>951079.34</v>
      </c>
      <c r="E955" s="8">
        <f>SUM(Tabla1[[#This Row],[VALOR VENTAS]])/SUBTOTAL(109,Tabla1[VALOR VENTAS])</f>
        <v>1.4313190569085281E-4</v>
      </c>
      <c r="F955" s="9">
        <f>+Tabla1[[#This Row],[% del total
de ventas]]+F954</f>
        <v>0.9261424796661516</v>
      </c>
      <c r="G955" s="3" t="str">
        <f>+IF(Tabla1[[#This Row],[%
ACUMULADO]]&lt;=80%,"A",IF(Tabla1[[#This Row],[%
ACUMULADO]]&lt;=95%,"B","C"))</f>
        <v>B</v>
      </c>
    </row>
    <row r="956" spans="1:7" x14ac:dyDescent="0.25">
      <c r="A956" s="3">
        <v>955</v>
      </c>
      <c r="B956" s="4">
        <f t="shared" si="14"/>
        <v>0.34464092385420425</v>
      </c>
      <c r="C956" s="10" t="s">
        <v>1517</v>
      </c>
      <c r="D956" s="7">
        <v>944730</v>
      </c>
      <c r="E956" s="8">
        <f>SUM(Tabla1[[#This Row],[VALOR VENTAS]])/SUBTOTAL(109,Tabla1[VALOR VENTAS])</f>
        <v>1.4217636697199141E-4</v>
      </c>
      <c r="F956" s="9">
        <f>+Tabla1[[#This Row],[% del total
de ventas]]+F955</f>
        <v>0.9262846560331236</v>
      </c>
      <c r="G956" s="3" t="str">
        <f>+IF(Tabla1[[#This Row],[%
ACUMULADO]]&lt;=80%,"A",IF(Tabla1[[#This Row],[%
ACUMULADO]]&lt;=95%,"B","C"))</f>
        <v>B</v>
      </c>
    </row>
    <row r="957" spans="1:7" x14ac:dyDescent="0.25">
      <c r="A957" s="3">
        <v>956</v>
      </c>
      <c r="B957" s="4">
        <f t="shared" si="14"/>
        <v>0.3450018044027427</v>
      </c>
      <c r="C957" s="10" t="s">
        <v>1519</v>
      </c>
      <c r="D957" s="7">
        <v>943601.44000000006</v>
      </c>
      <c r="E957" s="8">
        <f>SUM(Tabla1[[#This Row],[VALOR VENTAS]])/SUBTOTAL(109,Tabla1[VALOR VENTAS])</f>
        <v>1.4200652525985153E-4</v>
      </c>
      <c r="F957" s="9">
        <f>+Tabla1[[#This Row],[% del total
de ventas]]+F956</f>
        <v>0.92642666255838346</v>
      </c>
      <c r="G957" s="3" t="str">
        <f>+IF(Tabla1[[#This Row],[%
ACUMULADO]]&lt;=80%,"A",IF(Tabla1[[#This Row],[%
ACUMULADO]]&lt;=95%,"B","C"))</f>
        <v>B</v>
      </c>
    </row>
    <row r="958" spans="1:7" x14ac:dyDescent="0.25">
      <c r="A958" s="3">
        <v>957</v>
      </c>
      <c r="B958" s="4">
        <f t="shared" si="14"/>
        <v>0.34536268495128114</v>
      </c>
      <c r="C958" s="10" t="s">
        <v>1044</v>
      </c>
      <c r="D958" s="7">
        <v>940294.49999999977</v>
      </c>
      <c r="E958" s="8">
        <f>SUM(Tabla1[[#This Row],[VALOR VENTAS]])/SUBTOTAL(109,Tabla1[VALOR VENTAS])</f>
        <v>1.4150885003519009E-4</v>
      </c>
      <c r="F958" s="9">
        <f>+Tabla1[[#This Row],[% del total
de ventas]]+F957</f>
        <v>0.92656817140841863</v>
      </c>
      <c r="G958" s="3" t="str">
        <f>+IF(Tabla1[[#This Row],[%
ACUMULADO]]&lt;=80%,"A",IF(Tabla1[[#This Row],[%
ACUMULADO]]&lt;=95%,"B","C"))</f>
        <v>B</v>
      </c>
    </row>
    <row r="959" spans="1:7" x14ac:dyDescent="0.25">
      <c r="A959" s="3">
        <v>958</v>
      </c>
      <c r="B959" s="4">
        <f t="shared" si="14"/>
        <v>0.34572356549981959</v>
      </c>
      <c r="C959" s="10" t="s">
        <v>1521</v>
      </c>
      <c r="D959" s="7">
        <v>940191.56</v>
      </c>
      <c r="E959" s="8">
        <f>SUM(Tabla1[[#This Row],[VALOR VENTAS]])/SUBTOTAL(109,Tabla1[VALOR VENTAS])</f>
        <v>1.4149335816426818E-4</v>
      </c>
      <c r="F959" s="9">
        <f>+Tabla1[[#This Row],[% del total
de ventas]]+F958</f>
        <v>0.9267096647665829</v>
      </c>
      <c r="G959" s="3" t="str">
        <f>+IF(Tabla1[[#This Row],[%
ACUMULADO]]&lt;=80%,"A",IF(Tabla1[[#This Row],[%
ACUMULADO]]&lt;=95%,"B","C"))</f>
        <v>B</v>
      </c>
    </row>
    <row r="960" spans="1:7" x14ac:dyDescent="0.25">
      <c r="A960" s="3">
        <v>959</v>
      </c>
      <c r="B960" s="4">
        <f t="shared" si="14"/>
        <v>0.34608444604835797</v>
      </c>
      <c r="C960" s="10" t="s">
        <v>1065</v>
      </c>
      <c r="D960" s="7">
        <v>938267.03</v>
      </c>
      <c r="E960" s="8">
        <f>SUM(Tabla1[[#This Row],[VALOR VENTAS]])/SUBTOTAL(109,Tabla1[VALOR VENTAS])</f>
        <v>1.4120372759942045E-4</v>
      </c>
      <c r="F960" s="9">
        <f>+Tabla1[[#This Row],[% del total
de ventas]]+F959</f>
        <v>0.9268508684941823</v>
      </c>
      <c r="G960" s="3" t="str">
        <f>+IF(Tabla1[[#This Row],[%
ACUMULADO]]&lt;=80%,"A",IF(Tabla1[[#This Row],[%
ACUMULADO]]&lt;=95%,"B","C"))</f>
        <v>B</v>
      </c>
    </row>
    <row r="961" spans="1:7" x14ac:dyDescent="0.25">
      <c r="A961" s="3">
        <v>960</v>
      </c>
      <c r="B961" s="4">
        <f t="shared" si="14"/>
        <v>0.34644532659689642</v>
      </c>
      <c r="C961" s="10" t="s">
        <v>1522</v>
      </c>
      <c r="D961" s="7">
        <v>937254</v>
      </c>
      <c r="E961" s="8">
        <f>SUM(Tabla1[[#This Row],[VALOR VENTAS]])/SUBTOTAL(109,Tabla1[VALOR VENTAS])</f>
        <v>1.4105127247993272E-4</v>
      </c>
      <c r="F961" s="9">
        <f>+Tabla1[[#This Row],[% del total
de ventas]]+F960</f>
        <v>0.92699191976666229</v>
      </c>
      <c r="G961" s="3" t="str">
        <f>+IF(Tabla1[[#This Row],[%
ACUMULADO]]&lt;=80%,"A",IF(Tabla1[[#This Row],[%
ACUMULADO]]&lt;=95%,"B","C"))</f>
        <v>B</v>
      </c>
    </row>
    <row r="962" spans="1:7" x14ac:dyDescent="0.25">
      <c r="A962" s="3">
        <v>961</v>
      </c>
      <c r="B962" s="4">
        <f t="shared" ref="B962:B1025" si="15">+A962/2771</f>
        <v>0.34680620714543486</v>
      </c>
      <c r="C962" s="10" t="s">
        <v>1523</v>
      </c>
      <c r="D962" s="7">
        <v>934525.88</v>
      </c>
      <c r="E962" s="8">
        <f>SUM(Tabla1[[#This Row],[VALOR VENTAS]])/SUBTOTAL(109,Tabla1[VALOR VENTAS])</f>
        <v>1.406407062967231E-4</v>
      </c>
      <c r="F962" s="9">
        <f>+Tabla1[[#This Row],[% del total
de ventas]]+F961</f>
        <v>0.927132560472959</v>
      </c>
      <c r="G962" s="3" t="str">
        <f>+IF(Tabla1[[#This Row],[%
ACUMULADO]]&lt;=80%,"A",IF(Tabla1[[#This Row],[%
ACUMULADO]]&lt;=95%,"B","C"))</f>
        <v>B</v>
      </c>
    </row>
    <row r="963" spans="1:7" x14ac:dyDescent="0.25">
      <c r="A963" s="3">
        <v>962</v>
      </c>
      <c r="B963" s="4">
        <f t="shared" si="15"/>
        <v>0.34716708769397331</v>
      </c>
      <c r="C963" s="10" t="s">
        <v>1525</v>
      </c>
      <c r="D963" s="7">
        <v>933271.68</v>
      </c>
      <c r="E963" s="8">
        <f>SUM(Tabla1[[#This Row],[VALOR VENTAS]])/SUBTOTAL(109,Tabla1[VALOR VENTAS])</f>
        <v>1.4045195649576805E-4</v>
      </c>
      <c r="F963" s="9">
        <f>+Tabla1[[#This Row],[% del total
de ventas]]+F962</f>
        <v>0.92727301242945481</v>
      </c>
      <c r="G963" s="3" t="str">
        <f>+IF(Tabla1[[#This Row],[%
ACUMULADO]]&lt;=80%,"A",IF(Tabla1[[#This Row],[%
ACUMULADO]]&lt;=95%,"B","C"))</f>
        <v>B</v>
      </c>
    </row>
    <row r="964" spans="1:7" x14ac:dyDescent="0.25">
      <c r="A964" s="3">
        <v>963</v>
      </c>
      <c r="B964" s="4">
        <f t="shared" si="15"/>
        <v>0.34752796824251175</v>
      </c>
      <c r="C964" s="10" t="s">
        <v>1453</v>
      </c>
      <c r="D964" s="7">
        <v>930061.12</v>
      </c>
      <c r="E964" s="8">
        <f>SUM(Tabla1[[#This Row],[VALOR VENTAS]])/SUBTOTAL(109,Tabla1[VALOR VENTAS])</f>
        <v>1.399687859002057E-4</v>
      </c>
      <c r="F964" s="9">
        <f>+Tabla1[[#This Row],[% del total
de ventas]]+F963</f>
        <v>0.92741298121535498</v>
      </c>
      <c r="G964" s="3" t="str">
        <f>+IF(Tabla1[[#This Row],[%
ACUMULADO]]&lt;=80%,"A",IF(Tabla1[[#This Row],[%
ACUMULADO]]&lt;=95%,"B","C"))</f>
        <v>B</v>
      </c>
    </row>
    <row r="965" spans="1:7" x14ac:dyDescent="0.25">
      <c r="A965" s="3">
        <v>964</v>
      </c>
      <c r="B965" s="4">
        <f t="shared" si="15"/>
        <v>0.34788884879105014</v>
      </c>
      <c r="C965" s="10" t="s">
        <v>1527</v>
      </c>
      <c r="D965" s="7">
        <v>927383</v>
      </c>
      <c r="E965" s="8">
        <f>SUM(Tabla1[[#This Row],[VALOR VENTAS]])/SUBTOTAL(109,Tabla1[VALOR VENTAS])</f>
        <v>1.3956574442601199E-4</v>
      </c>
      <c r="F965" s="9">
        <f>+Tabla1[[#This Row],[% del total
de ventas]]+F964</f>
        <v>0.92755254695978095</v>
      </c>
      <c r="G965" s="3" t="str">
        <f>+IF(Tabla1[[#This Row],[%
ACUMULADO]]&lt;=80%,"A",IF(Tabla1[[#This Row],[%
ACUMULADO]]&lt;=95%,"B","C"))</f>
        <v>B</v>
      </c>
    </row>
    <row r="966" spans="1:7" x14ac:dyDescent="0.25">
      <c r="A966" s="3">
        <v>965</v>
      </c>
      <c r="B966" s="4">
        <f t="shared" si="15"/>
        <v>0.34824972933958859</v>
      </c>
      <c r="C966" s="10" t="s">
        <v>1487</v>
      </c>
      <c r="D966" s="7">
        <v>925969</v>
      </c>
      <c r="E966" s="8">
        <f>SUM(Tabla1[[#This Row],[VALOR VENTAS]])/SUBTOTAL(109,Tabla1[VALOR VENTAS])</f>
        <v>1.393529456550421E-4</v>
      </c>
      <c r="F966" s="9">
        <f>+Tabla1[[#This Row],[% del total
de ventas]]+F965</f>
        <v>0.92769189990543599</v>
      </c>
      <c r="G966" s="3" t="str">
        <f>+IF(Tabla1[[#This Row],[%
ACUMULADO]]&lt;=80%,"A",IF(Tabla1[[#This Row],[%
ACUMULADO]]&lt;=95%,"B","C"))</f>
        <v>B</v>
      </c>
    </row>
    <row r="967" spans="1:7" x14ac:dyDescent="0.25">
      <c r="A967" s="3">
        <v>966</v>
      </c>
      <c r="B967" s="4">
        <f t="shared" si="15"/>
        <v>0.34861060988812703</v>
      </c>
      <c r="C967" s="10" t="s">
        <v>1529</v>
      </c>
      <c r="D967" s="7">
        <v>924706</v>
      </c>
      <c r="E967" s="8">
        <f>SUM(Tabla1[[#This Row],[VALOR VENTAS]])/SUBTOTAL(109,Tabla1[VALOR VENTAS])</f>
        <v>1.3916287150530024E-4</v>
      </c>
      <c r="F967" s="9">
        <f>+Tabla1[[#This Row],[% del total
de ventas]]+F966</f>
        <v>0.92783106277694127</v>
      </c>
      <c r="G967" s="3" t="str">
        <f>+IF(Tabla1[[#This Row],[%
ACUMULADO]]&lt;=80%,"A",IF(Tabla1[[#This Row],[%
ACUMULADO]]&lt;=95%,"B","C"))</f>
        <v>B</v>
      </c>
    </row>
    <row r="968" spans="1:7" x14ac:dyDescent="0.25">
      <c r="A968" s="3">
        <v>967</v>
      </c>
      <c r="B968" s="4">
        <f t="shared" si="15"/>
        <v>0.34897149043666548</v>
      </c>
      <c r="C968" s="10" t="s">
        <v>1024</v>
      </c>
      <c r="D968" s="7">
        <v>920855.71</v>
      </c>
      <c r="E968" s="8">
        <f>SUM(Tabla1[[#This Row],[VALOR VENTAS]])/SUBTOTAL(109,Tabla1[VALOR VENTAS])</f>
        <v>1.3858342526776296E-4</v>
      </c>
      <c r="F968" s="9">
        <f>+Tabla1[[#This Row],[% del total
de ventas]]+F967</f>
        <v>0.92796964620220901</v>
      </c>
      <c r="G968" s="3" t="str">
        <f>+IF(Tabla1[[#This Row],[%
ACUMULADO]]&lt;=80%,"A",IF(Tabla1[[#This Row],[%
ACUMULADO]]&lt;=95%,"B","C"))</f>
        <v>B</v>
      </c>
    </row>
    <row r="969" spans="1:7" x14ac:dyDescent="0.25">
      <c r="A969" s="3">
        <v>968</v>
      </c>
      <c r="B969" s="4">
        <f t="shared" si="15"/>
        <v>0.34933237098520392</v>
      </c>
      <c r="C969" s="10" t="s">
        <v>1531</v>
      </c>
      <c r="D969" s="7">
        <v>919765.29999999993</v>
      </c>
      <c r="E969" s="8">
        <f>SUM(Tabla1[[#This Row],[VALOR VENTAS]])/SUBTOTAL(109,Tabla1[VALOR VENTAS])</f>
        <v>1.384193249086022E-4</v>
      </c>
      <c r="F969" s="9">
        <f>+Tabla1[[#This Row],[% del total
de ventas]]+F968</f>
        <v>0.92810806552711766</v>
      </c>
      <c r="G969" s="3" t="str">
        <f>+IF(Tabla1[[#This Row],[%
ACUMULADO]]&lt;=80%,"A",IF(Tabla1[[#This Row],[%
ACUMULADO]]&lt;=95%,"B","C"))</f>
        <v>B</v>
      </c>
    </row>
    <row r="970" spans="1:7" x14ac:dyDescent="0.25">
      <c r="A970" s="3">
        <v>969</v>
      </c>
      <c r="B970" s="4">
        <f t="shared" si="15"/>
        <v>0.34969325153374231</v>
      </c>
      <c r="C970" s="10" t="s">
        <v>1533</v>
      </c>
      <c r="D970" s="7">
        <v>917670</v>
      </c>
      <c r="E970" s="8">
        <f>SUM(Tabla1[[#This Row],[VALOR VENTAS]])/SUBTOTAL(109,Tabla1[VALOR VENTAS])</f>
        <v>1.3810399445258155E-4</v>
      </c>
      <c r="F970" s="9">
        <f>+Tabla1[[#This Row],[% del total
de ventas]]+F969</f>
        <v>0.92824616952157024</v>
      </c>
      <c r="G970" s="3" t="str">
        <f>+IF(Tabla1[[#This Row],[%
ACUMULADO]]&lt;=80%,"A",IF(Tabla1[[#This Row],[%
ACUMULADO]]&lt;=95%,"B","C"))</f>
        <v>B</v>
      </c>
    </row>
    <row r="971" spans="1:7" x14ac:dyDescent="0.25">
      <c r="A971" s="3">
        <v>970</v>
      </c>
      <c r="B971" s="4">
        <f t="shared" si="15"/>
        <v>0.35005413208228076</v>
      </c>
      <c r="C971" s="10" t="s">
        <v>1535</v>
      </c>
      <c r="D971" s="7">
        <v>915781.7699999999</v>
      </c>
      <c r="E971" s="8">
        <f>SUM(Tabla1[[#This Row],[VALOR VENTAS]])/SUBTOTAL(109,Tabla1[VALOR VENTAS])</f>
        <v>1.3781982682647934E-4</v>
      </c>
      <c r="F971" s="9">
        <f>+Tabla1[[#This Row],[% del total
de ventas]]+F970</f>
        <v>0.92838398934839672</v>
      </c>
      <c r="G971" s="3" t="str">
        <f>+IF(Tabla1[[#This Row],[%
ACUMULADO]]&lt;=80%,"A",IF(Tabla1[[#This Row],[%
ACUMULADO]]&lt;=95%,"B","C"))</f>
        <v>B</v>
      </c>
    </row>
    <row r="972" spans="1:7" x14ac:dyDescent="0.25">
      <c r="A972" s="3">
        <v>971</v>
      </c>
      <c r="B972" s="4">
        <f t="shared" si="15"/>
        <v>0.3504150126308192</v>
      </c>
      <c r="C972" s="10" t="s">
        <v>1537</v>
      </c>
      <c r="D972" s="7">
        <v>912428</v>
      </c>
      <c r="E972" s="8">
        <f>SUM(Tabla1[[#This Row],[VALOR VENTAS]])/SUBTOTAL(109,Tabla1[VALOR VENTAS])</f>
        <v>1.3731510395935365E-4</v>
      </c>
      <c r="F972" s="9">
        <f>+Tabla1[[#This Row],[% del total
de ventas]]+F971</f>
        <v>0.92852130445235603</v>
      </c>
      <c r="G972" s="3" t="str">
        <f>+IF(Tabla1[[#This Row],[%
ACUMULADO]]&lt;=80%,"A",IF(Tabla1[[#This Row],[%
ACUMULADO]]&lt;=95%,"B","C"))</f>
        <v>B</v>
      </c>
    </row>
    <row r="973" spans="1:7" x14ac:dyDescent="0.25">
      <c r="A973" s="3">
        <v>972</v>
      </c>
      <c r="B973" s="4">
        <f t="shared" si="15"/>
        <v>0.35077589317935765</v>
      </c>
      <c r="C973" s="10" t="s">
        <v>1539</v>
      </c>
      <c r="D973" s="7">
        <v>906294</v>
      </c>
      <c r="E973" s="8">
        <f>SUM(Tabla1[[#This Row],[VALOR VENTAS]])/SUBTOTAL(109,Tabla1[VALOR VENTAS])</f>
        <v>1.3639197265728195E-4</v>
      </c>
      <c r="F973" s="9">
        <f>+Tabla1[[#This Row],[% del total
de ventas]]+F972</f>
        <v>0.92865769642501328</v>
      </c>
      <c r="G973" s="3" t="str">
        <f>+IF(Tabla1[[#This Row],[%
ACUMULADO]]&lt;=80%,"A",IF(Tabla1[[#This Row],[%
ACUMULADO]]&lt;=95%,"B","C"))</f>
        <v>B</v>
      </c>
    </row>
    <row r="974" spans="1:7" x14ac:dyDescent="0.25">
      <c r="A974" s="3">
        <v>973</v>
      </c>
      <c r="B974" s="4">
        <f t="shared" si="15"/>
        <v>0.35113677372789609</v>
      </c>
      <c r="C974" s="10" t="s">
        <v>1540</v>
      </c>
      <c r="D974" s="7">
        <v>905537.60000000009</v>
      </c>
      <c r="E974" s="8">
        <f>SUM(Tabla1[[#This Row],[VALOR VENTAS]])/SUBTOTAL(109,Tabla1[VALOR VENTAS])</f>
        <v>1.3627813885928931E-4</v>
      </c>
      <c r="F974" s="9">
        <f>+Tabla1[[#This Row],[% del total
de ventas]]+F973</f>
        <v>0.92879397456387258</v>
      </c>
      <c r="G974" s="3" t="str">
        <f>+IF(Tabla1[[#This Row],[%
ACUMULADO]]&lt;=80%,"A",IF(Tabla1[[#This Row],[%
ACUMULADO]]&lt;=95%,"B","C"))</f>
        <v>B</v>
      </c>
    </row>
    <row r="975" spans="1:7" x14ac:dyDescent="0.25">
      <c r="A975" s="3">
        <v>974</v>
      </c>
      <c r="B975" s="4">
        <f t="shared" si="15"/>
        <v>0.35149765427643448</v>
      </c>
      <c r="C975" s="10" t="s">
        <v>1541</v>
      </c>
      <c r="D975" s="7">
        <v>905476.8600000001</v>
      </c>
      <c r="E975" s="8">
        <f>SUM(Tabla1[[#This Row],[VALOR VENTAS]])/SUBTOTAL(109,Tabla1[VALOR VENTAS])</f>
        <v>1.3626899784277677E-4</v>
      </c>
      <c r="F975" s="9">
        <f>+Tabla1[[#This Row],[% del total
de ventas]]+F974</f>
        <v>0.92893024356171539</v>
      </c>
      <c r="G975" s="3" t="str">
        <f>+IF(Tabla1[[#This Row],[%
ACUMULADO]]&lt;=80%,"A",IF(Tabla1[[#This Row],[%
ACUMULADO]]&lt;=95%,"B","C"))</f>
        <v>B</v>
      </c>
    </row>
    <row r="976" spans="1:7" x14ac:dyDescent="0.25">
      <c r="A976" s="3">
        <v>975</v>
      </c>
      <c r="B976" s="4">
        <f t="shared" si="15"/>
        <v>0.35185853482497292</v>
      </c>
      <c r="C976" s="10" t="s">
        <v>1543</v>
      </c>
      <c r="D976" s="7">
        <v>902921.50000000012</v>
      </c>
      <c r="E976" s="8">
        <f>SUM(Tabla1[[#This Row],[VALOR VENTAS]])/SUBTOTAL(109,Tabla1[VALOR VENTAS])</f>
        <v>1.3588443103415893E-4</v>
      </c>
      <c r="F976" s="9">
        <f>+Tabla1[[#This Row],[% del total
de ventas]]+F975</f>
        <v>0.92906612799274957</v>
      </c>
      <c r="G976" s="3" t="str">
        <f>+IF(Tabla1[[#This Row],[%
ACUMULADO]]&lt;=80%,"A",IF(Tabla1[[#This Row],[%
ACUMULADO]]&lt;=95%,"B","C"))</f>
        <v>B</v>
      </c>
    </row>
    <row r="977" spans="1:7" x14ac:dyDescent="0.25">
      <c r="A977" s="3">
        <v>976</v>
      </c>
      <c r="B977" s="4">
        <f t="shared" si="15"/>
        <v>0.35221941537351137</v>
      </c>
      <c r="C977" s="10" t="s">
        <v>1545</v>
      </c>
      <c r="D977" s="7">
        <v>902657.46000000008</v>
      </c>
      <c r="E977" s="8">
        <f>SUM(Tabla1[[#This Row],[VALOR VENTAS]])/SUBTOTAL(109,Tabla1[VALOR VENTAS])</f>
        <v>1.3584469455078771E-4</v>
      </c>
      <c r="F977" s="9">
        <f>+Tabla1[[#This Row],[% del total
de ventas]]+F976</f>
        <v>0.92920197268730031</v>
      </c>
      <c r="G977" s="3" t="str">
        <f>+IF(Tabla1[[#This Row],[%
ACUMULADO]]&lt;=80%,"A",IF(Tabla1[[#This Row],[%
ACUMULADO]]&lt;=95%,"B","C"))</f>
        <v>B</v>
      </c>
    </row>
    <row r="978" spans="1:7" x14ac:dyDescent="0.25">
      <c r="A978" s="3">
        <v>977</v>
      </c>
      <c r="B978" s="4">
        <f t="shared" si="15"/>
        <v>0.35258029592204981</v>
      </c>
      <c r="C978" s="10" t="s">
        <v>412</v>
      </c>
      <c r="D978" s="7">
        <v>900930.60000000009</v>
      </c>
      <c r="E978" s="8">
        <f>SUM(Tabla1[[#This Row],[VALOR VENTAS]])/SUBTOTAL(109,Tabla1[VALOR VENTAS])</f>
        <v>1.3558481217056345E-4</v>
      </c>
      <c r="F978" s="9">
        <f>+Tabla1[[#This Row],[% del total
de ventas]]+F977</f>
        <v>0.92933755749947089</v>
      </c>
      <c r="G978" s="3" t="str">
        <f>+IF(Tabla1[[#This Row],[%
ACUMULADO]]&lt;=80%,"A",IF(Tabla1[[#This Row],[%
ACUMULADO]]&lt;=95%,"B","C"))</f>
        <v>B</v>
      </c>
    </row>
    <row r="979" spans="1:7" x14ac:dyDescent="0.25">
      <c r="A979" s="3">
        <v>978</v>
      </c>
      <c r="B979" s="4">
        <f t="shared" si="15"/>
        <v>0.35294117647058826</v>
      </c>
      <c r="C979" s="10" t="s">
        <v>1307</v>
      </c>
      <c r="D979" s="7">
        <v>900784</v>
      </c>
      <c r="E979" s="8">
        <f>SUM(Tabla1[[#This Row],[VALOR VENTAS]])/SUBTOTAL(109,Tabla1[VALOR VENTAS])</f>
        <v>1.3556274972372881E-4</v>
      </c>
      <c r="F979" s="9">
        <f>+Tabla1[[#This Row],[% del total
de ventas]]+F978</f>
        <v>0.9294731202491946</v>
      </c>
      <c r="G979" s="3" t="str">
        <f>+IF(Tabla1[[#This Row],[%
ACUMULADO]]&lt;=80%,"A",IF(Tabla1[[#This Row],[%
ACUMULADO]]&lt;=95%,"B","C"))</f>
        <v>B</v>
      </c>
    </row>
    <row r="980" spans="1:7" x14ac:dyDescent="0.25">
      <c r="A980" s="3">
        <v>979</v>
      </c>
      <c r="B980" s="4">
        <f t="shared" si="15"/>
        <v>0.35330205701912665</v>
      </c>
      <c r="C980" s="10" t="s">
        <v>1548</v>
      </c>
      <c r="D980" s="7">
        <v>899907.12</v>
      </c>
      <c r="E980" s="8">
        <f>SUM(Tabla1[[#This Row],[VALOR VENTAS]])/SUBTOTAL(109,Tabla1[VALOR VENTAS])</f>
        <v>1.354307843868914E-4</v>
      </c>
      <c r="F980" s="9">
        <f>+Tabla1[[#This Row],[% del total
de ventas]]+F979</f>
        <v>0.92960855103358153</v>
      </c>
      <c r="G980" s="3" t="str">
        <f>+IF(Tabla1[[#This Row],[%
ACUMULADO]]&lt;=80%,"A",IF(Tabla1[[#This Row],[%
ACUMULADO]]&lt;=95%,"B","C"))</f>
        <v>B</v>
      </c>
    </row>
    <row r="981" spans="1:7" x14ac:dyDescent="0.25">
      <c r="A981" s="3">
        <v>980</v>
      </c>
      <c r="B981" s="4">
        <f t="shared" si="15"/>
        <v>0.35366293756766509</v>
      </c>
      <c r="C981" s="10" t="s">
        <v>5</v>
      </c>
      <c r="D981" s="7">
        <v>899000.72</v>
      </c>
      <c r="E981" s="8">
        <f>SUM(Tabla1[[#This Row],[VALOR VENTAS]])/SUBTOTAL(109,Tabla1[VALOR VENTAS])</f>
        <v>1.35294376461851E-4</v>
      </c>
      <c r="F981" s="9">
        <f>+Tabla1[[#This Row],[% del total
de ventas]]+F980</f>
        <v>0.9297438454100434</v>
      </c>
      <c r="G981" s="3" t="str">
        <f>+IF(Tabla1[[#This Row],[%
ACUMULADO]]&lt;=80%,"A",IF(Tabla1[[#This Row],[%
ACUMULADO]]&lt;=95%,"B","C"))</f>
        <v>B</v>
      </c>
    </row>
    <row r="982" spans="1:7" x14ac:dyDescent="0.25">
      <c r="A982" s="3">
        <v>981</v>
      </c>
      <c r="B982" s="4">
        <f t="shared" si="15"/>
        <v>0.35402381811620354</v>
      </c>
      <c r="C982" s="10" t="s">
        <v>1550</v>
      </c>
      <c r="D982" s="7">
        <v>897729</v>
      </c>
      <c r="E982" s="8">
        <f>SUM(Tabla1[[#This Row],[VALOR VENTAS]])/SUBTOTAL(109,Tabla1[VALOR VENTAS])</f>
        <v>1.3510299000285677E-4</v>
      </c>
      <c r="F982" s="9">
        <f>+Tabla1[[#This Row],[% del total
de ventas]]+F981</f>
        <v>0.92987894840004626</v>
      </c>
      <c r="G982" s="3" t="str">
        <f>+IF(Tabla1[[#This Row],[%
ACUMULADO]]&lt;=80%,"A",IF(Tabla1[[#This Row],[%
ACUMULADO]]&lt;=95%,"B","C"))</f>
        <v>B</v>
      </c>
    </row>
    <row r="983" spans="1:7" x14ac:dyDescent="0.25">
      <c r="A983" s="3">
        <v>982</v>
      </c>
      <c r="B983" s="4">
        <f t="shared" si="15"/>
        <v>0.35438469866474198</v>
      </c>
      <c r="C983" s="10" t="s">
        <v>1551</v>
      </c>
      <c r="D983" s="7">
        <v>896668.61999999988</v>
      </c>
      <c r="E983" s="8">
        <f>SUM(Tabla1[[#This Row],[VALOR VENTAS]])/SUBTOTAL(109,Tabla1[VALOR VENTAS])</f>
        <v>1.3494340898393095E-4</v>
      </c>
      <c r="F983" s="9">
        <f>+Tabla1[[#This Row],[% del total
de ventas]]+F982</f>
        <v>0.93001389180903016</v>
      </c>
      <c r="G983" s="3" t="str">
        <f>+IF(Tabla1[[#This Row],[%
ACUMULADO]]&lt;=80%,"A",IF(Tabla1[[#This Row],[%
ACUMULADO]]&lt;=95%,"B","C"))</f>
        <v>B</v>
      </c>
    </row>
    <row r="984" spans="1:7" x14ac:dyDescent="0.25">
      <c r="A984" s="3">
        <v>983</v>
      </c>
      <c r="B984" s="4">
        <f t="shared" si="15"/>
        <v>0.35474557921328043</v>
      </c>
      <c r="C984" s="10" t="s">
        <v>585</v>
      </c>
      <c r="D984" s="7">
        <v>895190.96999999986</v>
      </c>
      <c r="E984" s="8">
        <f>SUM(Tabla1[[#This Row],[VALOR VENTAS]])/SUBTOTAL(109,Tabla1[VALOR VENTAS])</f>
        <v>1.3472103125838379E-4</v>
      </c>
      <c r="F984" s="9">
        <f>+Tabla1[[#This Row],[% del total
de ventas]]+F983</f>
        <v>0.93014861284028849</v>
      </c>
      <c r="G984" s="3" t="str">
        <f>+IF(Tabla1[[#This Row],[%
ACUMULADO]]&lt;=80%,"A",IF(Tabla1[[#This Row],[%
ACUMULADO]]&lt;=95%,"B","C"))</f>
        <v>B</v>
      </c>
    </row>
    <row r="985" spans="1:7" x14ac:dyDescent="0.25">
      <c r="A985" s="3">
        <v>984</v>
      </c>
      <c r="B985" s="4">
        <f t="shared" si="15"/>
        <v>0.35510645976181882</v>
      </c>
      <c r="C985" s="10" t="s">
        <v>1554</v>
      </c>
      <c r="D985" s="7">
        <v>894505.28</v>
      </c>
      <c r="E985" s="8">
        <f>SUM(Tabla1[[#This Row],[VALOR VENTAS]])/SUBTOTAL(109,Tabla1[VALOR VENTAS])</f>
        <v>1.3461783890388146E-4</v>
      </c>
      <c r="F985" s="9">
        <f>+Tabla1[[#This Row],[% del total
de ventas]]+F984</f>
        <v>0.93028323067919239</v>
      </c>
      <c r="G985" s="3" t="str">
        <f>+IF(Tabla1[[#This Row],[%
ACUMULADO]]&lt;=80%,"A",IF(Tabla1[[#This Row],[%
ACUMULADO]]&lt;=95%,"B","C"))</f>
        <v>B</v>
      </c>
    </row>
    <row r="986" spans="1:7" x14ac:dyDescent="0.25">
      <c r="A986" s="3">
        <v>985</v>
      </c>
      <c r="B986" s="4">
        <f t="shared" si="15"/>
        <v>0.35546734031035726</v>
      </c>
      <c r="C986" s="10" t="s">
        <v>1555</v>
      </c>
      <c r="D986" s="7">
        <v>894179.44000000006</v>
      </c>
      <c r="E986" s="8">
        <f>SUM(Tabla1[[#This Row],[VALOR VENTAS]])/SUBTOTAL(109,Tabla1[VALOR VENTAS])</f>
        <v>1.345688018801666E-4</v>
      </c>
      <c r="F986" s="9">
        <f>+Tabla1[[#This Row],[% del total
de ventas]]+F985</f>
        <v>0.9304177994810725</v>
      </c>
      <c r="G986" s="3" t="str">
        <f>+IF(Tabla1[[#This Row],[%
ACUMULADO]]&lt;=80%,"A",IF(Tabla1[[#This Row],[%
ACUMULADO]]&lt;=95%,"B","C"))</f>
        <v>B</v>
      </c>
    </row>
    <row r="987" spans="1:7" x14ac:dyDescent="0.25">
      <c r="A987" s="3">
        <v>986</v>
      </c>
      <c r="B987" s="4">
        <f t="shared" si="15"/>
        <v>0.35582822085889571</v>
      </c>
      <c r="C987" s="10" t="s">
        <v>1557</v>
      </c>
      <c r="D987" s="7">
        <v>892848</v>
      </c>
      <c r="E987" s="8">
        <f>SUM(Tabla1[[#This Row],[VALOR VENTAS]])/SUBTOTAL(109,Tabla1[VALOR VENTAS])</f>
        <v>1.3436842790872375E-4</v>
      </c>
      <c r="F987" s="9">
        <f>+Tabla1[[#This Row],[% del total
de ventas]]+F986</f>
        <v>0.93055216790898121</v>
      </c>
      <c r="G987" s="3" t="str">
        <f>+IF(Tabla1[[#This Row],[%
ACUMULADO]]&lt;=80%,"A",IF(Tabla1[[#This Row],[%
ACUMULADO]]&lt;=95%,"B","C"))</f>
        <v>B</v>
      </c>
    </row>
    <row r="988" spans="1:7" x14ac:dyDescent="0.25">
      <c r="A988" s="3">
        <v>987</v>
      </c>
      <c r="B988" s="4">
        <f t="shared" si="15"/>
        <v>0.35618910140743415</v>
      </c>
      <c r="C988" s="10" t="s">
        <v>1559</v>
      </c>
      <c r="D988" s="7">
        <v>891000</v>
      </c>
      <c r="E988" s="8">
        <f>SUM(Tabla1[[#This Row],[VALOR VENTAS]])/SUBTOTAL(109,Tabla1[VALOR VENTAS])</f>
        <v>1.3409031466349577E-4</v>
      </c>
      <c r="F988" s="9">
        <f>+Tabla1[[#This Row],[% del total
de ventas]]+F987</f>
        <v>0.9306862582236447</v>
      </c>
      <c r="G988" s="3" t="str">
        <f>+IF(Tabla1[[#This Row],[%
ACUMULADO]]&lt;=80%,"A",IF(Tabla1[[#This Row],[%
ACUMULADO]]&lt;=95%,"B","C"))</f>
        <v>B</v>
      </c>
    </row>
    <row r="989" spans="1:7" x14ac:dyDescent="0.25">
      <c r="A989" s="3">
        <v>988</v>
      </c>
      <c r="B989" s="4">
        <f t="shared" si="15"/>
        <v>0.35654998195597259</v>
      </c>
      <c r="C989" s="10" t="s">
        <v>1560</v>
      </c>
      <c r="D989" s="7">
        <v>889318.04</v>
      </c>
      <c r="E989" s="8">
        <f>SUM(Tabla1[[#This Row],[VALOR VENTAS]])/SUBTOTAL(109,Tabla1[VALOR VENTAS])</f>
        <v>1.338371894719678E-4</v>
      </c>
      <c r="F989" s="9">
        <f>+Tabla1[[#This Row],[% del total
de ventas]]+F988</f>
        <v>0.93082009541311672</v>
      </c>
      <c r="G989" s="3" t="str">
        <f>+IF(Tabla1[[#This Row],[%
ACUMULADO]]&lt;=80%,"A",IF(Tabla1[[#This Row],[%
ACUMULADO]]&lt;=95%,"B","C"))</f>
        <v>B</v>
      </c>
    </row>
    <row r="990" spans="1:7" x14ac:dyDescent="0.25">
      <c r="A990" s="3">
        <v>989</v>
      </c>
      <c r="B990" s="4">
        <f t="shared" si="15"/>
        <v>0.35691086250451098</v>
      </c>
      <c r="C990" s="10" t="s">
        <v>1095</v>
      </c>
      <c r="D990" s="7">
        <v>888036.72</v>
      </c>
      <c r="E990" s="8">
        <f>SUM(Tabla1[[#This Row],[VALOR VENTAS]])/SUBTOTAL(109,Tabla1[VALOR VENTAS])</f>
        <v>1.336443582688425E-4</v>
      </c>
      <c r="F990" s="9">
        <f>+Tabla1[[#This Row],[% del total
de ventas]]+F989</f>
        <v>0.93095373977138551</v>
      </c>
      <c r="G990" s="3" t="str">
        <f>+IF(Tabla1[[#This Row],[%
ACUMULADO]]&lt;=80%,"A",IF(Tabla1[[#This Row],[%
ACUMULADO]]&lt;=95%,"B","C"))</f>
        <v>B</v>
      </c>
    </row>
    <row r="991" spans="1:7" x14ac:dyDescent="0.25">
      <c r="A991" s="3">
        <v>990</v>
      </c>
      <c r="B991" s="4">
        <f t="shared" si="15"/>
        <v>0.35727174305304943</v>
      </c>
      <c r="C991" s="10" t="s">
        <v>1562</v>
      </c>
      <c r="D991" s="7">
        <v>885732.5</v>
      </c>
      <c r="E991" s="8">
        <f>SUM(Tabla1[[#This Row],[VALOR VENTAS]])/SUBTOTAL(109,Tabla1[VALOR VENTAS])</f>
        <v>1.3329758656866977E-4</v>
      </c>
      <c r="F991" s="9">
        <f>+Tabla1[[#This Row],[% del total
de ventas]]+F990</f>
        <v>0.93108703735795417</v>
      </c>
      <c r="G991" s="3" t="str">
        <f>+IF(Tabla1[[#This Row],[%
ACUMULADO]]&lt;=80%,"A",IF(Tabla1[[#This Row],[%
ACUMULADO]]&lt;=95%,"B","C"))</f>
        <v>B</v>
      </c>
    </row>
    <row r="992" spans="1:7" x14ac:dyDescent="0.25">
      <c r="A992" s="3">
        <v>991</v>
      </c>
      <c r="B992" s="4">
        <f t="shared" si="15"/>
        <v>0.35763262360158787</v>
      </c>
      <c r="C992" s="10" t="s">
        <v>1563</v>
      </c>
      <c r="D992" s="7">
        <v>883814.16</v>
      </c>
      <c r="E992" s="8">
        <f>SUM(Tabla1[[#This Row],[VALOR VENTAS]])/SUBTOTAL(109,Tabla1[VALOR VENTAS])</f>
        <v>1.3300888756279818E-4</v>
      </c>
      <c r="F992" s="9">
        <f>+Tabla1[[#This Row],[% del total
de ventas]]+F991</f>
        <v>0.93122004624551702</v>
      </c>
      <c r="G992" s="3" t="str">
        <f>+IF(Tabla1[[#This Row],[%
ACUMULADO]]&lt;=80%,"A",IF(Tabla1[[#This Row],[%
ACUMULADO]]&lt;=95%,"B","C"))</f>
        <v>B</v>
      </c>
    </row>
    <row r="993" spans="1:7" x14ac:dyDescent="0.25">
      <c r="A993" s="3">
        <v>992</v>
      </c>
      <c r="B993" s="4">
        <f t="shared" si="15"/>
        <v>0.35799350415012632</v>
      </c>
      <c r="C993" s="10" t="s">
        <v>1564</v>
      </c>
      <c r="D993" s="7">
        <v>882725.71</v>
      </c>
      <c r="E993" s="8">
        <f>SUM(Tabla1[[#This Row],[VALOR VENTAS]])/SUBTOTAL(109,Tabla1[VALOR VENTAS])</f>
        <v>1.3284508217223086E-4</v>
      </c>
      <c r="F993" s="9">
        <f>+Tabla1[[#This Row],[% del total
de ventas]]+F992</f>
        <v>0.93135289132768928</v>
      </c>
      <c r="G993" s="3" t="str">
        <f>+IF(Tabla1[[#This Row],[%
ACUMULADO]]&lt;=80%,"A",IF(Tabla1[[#This Row],[%
ACUMULADO]]&lt;=95%,"B","C"))</f>
        <v>B</v>
      </c>
    </row>
    <row r="994" spans="1:7" x14ac:dyDescent="0.25">
      <c r="A994" s="3">
        <v>993</v>
      </c>
      <c r="B994" s="4">
        <f t="shared" si="15"/>
        <v>0.35835438469866476</v>
      </c>
      <c r="C994" s="10" t="s">
        <v>977</v>
      </c>
      <c r="D994" s="7">
        <v>881030</v>
      </c>
      <c r="E994" s="8">
        <f>SUM(Tabla1[[#This Row],[VALOR VENTAS]])/SUBTOTAL(109,Tabla1[VALOR VENTAS])</f>
        <v>1.3258988768572353E-4</v>
      </c>
      <c r="F994" s="9">
        <f>+Tabla1[[#This Row],[% del total
de ventas]]+F993</f>
        <v>0.931485481215375</v>
      </c>
      <c r="G994" s="3" t="str">
        <f>+IF(Tabla1[[#This Row],[%
ACUMULADO]]&lt;=80%,"A",IF(Tabla1[[#This Row],[%
ACUMULADO]]&lt;=95%,"B","C"))</f>
        <v>B</v>
      </c>
    </row>
    <row r="995" spans="1:7" x14ac:dyDescent="0.25">
      <c r="A995" s="3">
        <v>994</v>
      </c>
      <c r="B995" s="4">
        <f t="shared" si="15"/>
        <v>0.35871526524720315</v>
      </c>
      <c r="C995" s="10" t="s">
        <v>966</v>
      </c>
      <c r="D995" s="7">
        <v>880201</v>
      </c>
      <c r="E995" s="8">
        <f>SUM(Tabla1[[#This Row],[VALOR VENTAS]])/SUBTOTAL(109,Tabla1[VALOR VENTAS])</f>
        <v>1.3246512801023976E-4</v>
      </c>
      <c r="F995" s="9">
        <f>+Tabla1[[#This Row],[% del total
de ventas]]+F994</f>
        <v>0.93161794634338524</v>
      </c>
      <c r="G995" s="3" t="str">
        <f>+IF(Tabla1[[#This Row],[%
ACUMULADO]]&lt;=80%,"A",IF(Tabla1[[#This Row],[%
ACUMULADO]]&lt;=95%,"B","C"))</f>
        <v>B</v>
      </c>
    </row>
    <row r="996" spans="1:7" x14ac:dyDescent="0.25">
      <c r="A996" s="3">
        <v>995</v>
      </c>
      <c r="B996" s="4">
        <f t="shared" si="15"/>
        <v>0.3590761457957416</v>
      </c>
      <c r="C996" s="10" t="s">
        <v>1565</v>
      </c>
      <c r="D996" s="7">
        <v>873869</v>
      </c>
      <c r="E996" s="8">
        <f>SUM(Tabla1[[#This Row],[VALOR VENTAS]])/SUBTOTAL(109,Tabla1[VALOR VENTAS])</f>
        <v>1.3151219886046507E-4</v>
      </c>
      <c r="F996" s="9">
        <f>+Tabla1[[#This Row],[% del total
de ventas]]+F995</f>
        <v>0.93174945854224567</v>
      </c>
      <c r="G996" s="3" t="str">
        <f>+IF(Tabla1[[#This Row],[%
ACUMULADO]]&lt;=80%,"A",IF(Tabla1[[#This Row],[%
ACUMULADO]]&lt;=95%,"B","C"))</f>
        <v>B</v>
      </c>
    </row>
    <row r="997" spans="1:7" x14ac:dyDescent="0.25">
      <c r="A997" s="3">
        <v>996</v>
      </c>
      <c r="B997" s="4">
        <f t="shared" si="15"/>
        <v>0.35943702634428004</v>
      </c>
      <c r="C997" s="10" t="s">
        <v>1258</v>
      </c>
      <c r="D997" s="7">
        <v>871640.34999999986</v>
      </c>
      <c r="E997" s="8">
        <f>SUM(Tabla1[[#This Row],[VALOR VENTAS]])/SUBTOTAL(109,Tabla1[VALOR VENTAS])</f>
        <v>1.3117680000549893E-4</v>
      </c>
      <c r="F997" s="9">
        <f>+Tabla1[[#This Row],[% del total
de ventas]]+F996</f>
        <v>0.93188063534225118</v>
      </c>
      <c r="G997" s="3" t="str">
        <f>+IF(Tabla1[[#This Row],[%
ACUMULADO]]&lt;=80%,"A",IF(Tabla1[[#This Row],[%
ACUMULADO]]&lt;=95%,"B","C"))</f>
        <v>B</v>
      </c>
    </row>
    <row r="998" spans="1:7" x14ac:dyDescent="0.25">
      <c r="A998" s="3">
        <v>997</v>
      </c>
      <c r="B998" s="4">
        <f t="shared" si="15"/>
        <v>0.35979790689281849</v>
      </c>
      <c r="C998" s="10" t="s">
        <v>1568</v>
      </c>
      <c r="D998" s="7">
        <v>870033.74</v>
      </c>
      <c r="E998" s="8">
        <f>SUM(Tabla1[[#This Row],[VALOR VENTAS]])/SUBTOTAL(109,Tabla1[VALOR VENTAS])</f>
        <v>1.3093501455045797E-4</v>
      </c>
      <c r="F998" s="9">
        <f>+Tabla1[[#This Row],[% del total
de ventas]]+F997</f>
        <v>0.9320115703568016</v>
      </c>
      <c r="G998" s="3" t="str">
        <f>+IF(Tabla1[[#This Row],[%
ACUMULADO]]&lt;=80%,"A",IF(Tabla1[[#This Row],[%
ACUMULADO]]&lt;=95%,"B","C"))</f>
        <v>B</v>
      </c>
    </row>
    <row r="999" spans="1:7" x14ac:dyDescent="0.25">
      <c r="A999" s="3">
        <v>998</v>
      </c>
      <c r="B999" s="4">
        <f t="shared" si="15"/>
        <v>0.36015878744135693</v>
      </c>
      <c r="C999" s="10" t="s">
        <v>1569</v>
      </c>
      <c r="D999" s="7">
        <v>868845.13</v>
      </c>
      <c r="E999" s="8">
        <f>SUM(Tabla1[[#This Row],[VALOR VENTAS]])/SUBTOTAL(109,Tabla1[VALOR VENTAS])</f>
        <v>1.3075613566279E-4</v>
      </c>
      <c r="F999" s="9">
        <f>+Tabla1[[#This Row],[% del total
de ventas]]+F998</f>
        <v>0.93214232649246442</v>
      </c>
      <c r="G999" s="3" t="str">
        <f>+IF(Tabla1[[#This Row],[%
ACUMULADO]]&lt;=80%,"A",IF(Tabla1[[#This Row],[%
ACUMULADO]]&lt;=95%,"B","C"))</f>
        <v>B</v>
      </c>
    </row>
    <row r="1000" spans="1:7" x14ac:dyDescent="0.25">
      <c r="A1000" s="3">
        <v>999</v>
      </c>
      <c r="B1000" s="4">
        <f t="shared" si="15"/>
        <v>0.36051966798989532</v>
      </c>
      <c r="C1000" s="10" t="s">
        <v>167</v>
      </c>
      <c r="D1000" s="7">
        <v>865656.25000000012</v>
      </c>
      <c r="E1000" s="8">
        <f>SUM(Tabla1[[#This Row],[VALOR VENTAS]])/SUBTOTAL(109,Tabla1[VALOR VENTAS])</f>
        <v>1.3027622778105698E-4</v>
      </c>
      <c r="F1000" s="9">
        <f>+Tabla1[[#This Row],[% del total
de ventas]]+F999</f>
        <v>0.93227260272024548</v>
      </c>
      <c r="G1000" s="3" t="str">
        <f>+IF(Tabla1[[#This Row],[%
ACUMULADO]]&lt;=80%,"A",IF(Tabla1[[#This Row],[%
ACUMULADO]]&lt;=95%,"B","C"))</f>
        <v>B</v>
      </c>
    </row>
    <row r="1001" spans="1:7" x14ac:dyDescent="0.25">
      <c r="A1001" s="3">
        <v>1000</v>
      </c>
      <c r="B1001" s="4">
        <f t="shared" si="15"/>
        <v>0.36088054853843377</v>
      </c>
      <c r="C1001" s="10" t="s">
        <v>1168</v>
      </c>
      <c r="D1001" s="7">
        <v>863470</v>
      </c>
      <c r="E1001" s="8">
        <f>SUM(Tabla1[[#This Row],[VALOR VENTAS]])/SUBTOTAL(109,Tabla1[VALOR VENTAS])</f>
        <v>1.2994720987933634E-4</v>
      </c>
      <c r="F1001" s="9">
        <f>+Tabla1[[#This Row],[% del total
de ventas]]+F1000</f>
        <v>0.93240254993012484</v>
      </c>
      <c r="G1001" s="3" t="str">
        <f>+IF(Tabla1[[#This Row],[%
ACUMULADO]]&lt;=80%,"A",IF(Tabla1[[#This Row],[%
ACUMULADO]]&lt;=95%,"B","C"))</f>
        <v>B</v>
      </c>
    </row>
    <row r="1002" spans="1:7" x14ac:dyDescent="0.25">
      <c r="A1002" s="3">
        <v>1001</v>
      </c>
      <c r="B1002" s="4">
        <f t="shared" si="15"/>
        <v>0.36124142908697221</v>
      </c>
      <c r="C1002" s="10" t="s">
        <v>1573</v>
      </c>
      <c r="D1002" s="7">
        <v>862220.88</v>
      </c>
      <c r="E1002" s="8">
        <f>SUM(Tabla1[[#This Row],[VALOR VENTAS]])/SUBTOTAL(109,Tabla1[VALOR VENTAS])</f>
        <v>1.2975922458881731E-4</v>
      </c>
      <c r="F1002" s="9">
        <f>+Tabla1[[#This Row],[% del total
de ventas]]+F1001</f>
        <v>0.93253230915471363</v>
      </c>
      <c r="G1002" s="3" t="str">
        <f>+IF(Tabla1[[#This Row],[%
ACUMULADO]]&lt;=80%,"A",IF(Tabla1[[#This Row],[%
ACUMULADO]]&lt;=95%,"B","C"))</f>
        <v>B</v>
      </c>
    </row>
    <row r="1003" spans="1:7" x14ac:dyDescent="0.25">
      <c r="A1003" s="3">
        <v>1002</v>
      </c>
      <c r="B1003" s="4">
        <f t="shared" si="15"/>
        <v>0.36160230963551065</v>
      </c>
      <c r="C1003" s="10" t="s">
        <v>133</v>
      </c>
      <c r="D1003" s="7">
        <v>861769.32000000007</v>
      </c>
      <c r="E1003" s="8">
        <f>SUM(Tabla1[[#This Row],[VALOR VENTAS]])/SUBTOTAL(109,Tabla1[VALOR VENTAS])</f>
        <v>1.2969126743675284E-4</v>
      </c>
      <c r="F1003" s="9">
        <f>+Tabla1[[#This Row],[% del total
de ventas]]+F1002</f>
        <v>0.93266200042215042</v>
      </c>
      <c r="G1003" s="3" t="str">
        <f>+IF(Tabla1[[#This Row],[%
ACUMULADO]]&lt;=80%,"A",IF(Tabla1[[#This Row],[%
ACUMULADO]]&lt;=95%,"B","C"))</f>
        <v>B</v>
      </c>
    </row>
    <row r="1004" spans="1:7" x14ac:dyDescent="0.25">
      <c r="A1004" s="3">
        <v>1003</v>
      </c>
      <c r="B1004" s="4">
        <f t="shared" si="15"/>
        <v>0.3619631901840491</v>
      </c>
      <c r="C1004" s="10" t="s">
        <v>1576</v>
      </c>
      <c r="D1004" s="7">
        <v>860670</v>
      </c>
      <c r="E1004" s="8">
        <f>SUM(Tabla1[[#This Row],[VALOR VENTAS]])/SUBTOTAL(109,Tabla1[VALOR VENTAS])</f>
        <v>1.2952582617444544E-4</v>
      </c>
      <c r="F1004" s="9">
        <f>+Tabla1[[#This Row],[% del total
de ventas]]+F1003</f>
        <v>0.93279152624832484</v>
      </c>
      <c r="G1004" s="3" t="str">
        <f>+IF(Tabla1[[#This Row],[%
ACUMULADO]]&lt;=80%,"A",IF(Tabla1[[#This Row],[%
ACUMULADO]]&lt;=95%,"B","C"))</f>
        <v>B</v>
      </c>
    </row>
    <row r="1005" spans="1:7" x14ac:dyDescent="0.25">
      <c r="A1005" s="3">
        <v>1004</v>
      </c>
      <c r="B1005" s="4">
        <f t="shared" si="15"/>
        <v>0.36232407073258749</v>
      </c>
      <c r="C1005" s="10" t="s">
        <v>1578</v>
      </c>
      <c r="D1005" s="7">
        <v>860112</v>
      </c>
      <c r="E1005" s="8">
        <f>SUM(Tabla1[[#This Row],[VALOR VENTAS]])/SUBTOTAL(109,Tabla1[VALOR VENTAS])</f>
        <v>1.294418504218279E-4</v>
      </c>
      <c r="F1005" s="9">
        <f>+Tabla1[[#This Row],[% del total
de ventas]]+F1004</f>
        <v>0.93292096809874669</v>
      </c>
      <c r="G1005" s="3" t="str">
        <f>+IF(Tabla1[[#This Row],[%
ACUMULADO]]&lt;=80%,"A",IF(Tabla1[[#This Row],[%
ACUMULADO]]&lt;=95%,"B","C"))</f>
        <v>B</v>
      </c>
    </row>
    <row r="1006" spans="1:7" x14ac:dyDescent="0.25">
      <c r="A1006" s="3">
        <v>1005</v>
      </c>
      <c r="B1006" s="4">
        <f t="shared" si="15"/>
        <v>0.36268495128112593</v>
      </c>
      <c r="C1006" s="10" t="s">
        <v>1579</v>
      </c>
      <c r="D1006" s="7">
        <v>858787.08</v>
      </c>
      <c r="E1006" s="8">
        <f>SUM(Tabla1[[#This Row],[VALOR VENTAS]])/SUBTOTAL(109,Tabla1[VALOR VENTAS])</f>
        <v>1.2924245767244072E-4</v>
      </c>
      <c r="F1006" s="9">
        <f>+Tabla1[[#This Row],[% del total
de ventas]]+F1005</f>
        <v>0.93305021055641912</v>
      </c>
      <c r="G1006" s="3" t="str">
        <f>+IF(Tabla1[[#This Row],[%
ACUMULADO]]&lt;=80%,"A",IF(Tabla1[[#This Row],[%
ACUMULADO]]&lt;=95%,"B","C"))</f>
        <v>B</v>
      </c>
    </row>
    <row r="1007" spans="1:7" x14ac:dyDescent="0.25">
      <c r="A1007" s="3">
        <v>1006</v>
      </c>
      <c r="B1007" s="4">
        <f t="shared" si="15"/>
        <v>0.36304583182966438</v>
      </c>
      <c r="C1007" s="10" t="s">
        <v>1581</v>
      </c>
      <c r="D1007" s="7">
        <v>855637</v>
      </c>
      <c r="E1007" s="8">
        <f>SUM(Tabla1[[#This Row],[VALOR VENTAS]])/SUBTOTAL(109,Tabla1[VALOR VENTAS])</f>
        <v>1.2876838896490407E-4</v>
      </c>
      <c r="F1007" s="9">
        <f>+Tabla1[[#This Row],[% del total
de ventas]]+F1006</f>
        <v>0.93317897894538404</v>
      </c>
      <c r="G1007" s="3" t="str">
        <f>+IF(Tabla1[[#This Row],[%
ACUMULADO]]&lt;=80%,"A",IF(Tabla1[[#This Row],[%
ACUMULADO]]&lt;=95%,"B","C"))</f>
        <v>B</v>
      </c>
    </row>
    <row r="1008" spans="1:7" x14ac:dyDescent="0.25">
      <c r="A1008" s="3">
        <v>1007</v>
      </c>
      <c r="B1008" s="4">
        <f t="shared" si="15"/>
        <v>0.36340671237820282</v>
      </c>
      <c r="C1008" s="10" t="s">
        <v>1583</v>
      </c>
      <c r="D1008" s="7">
        <v>855543.67999999993</v>
      </c>
      <c r="E1008" s="8">
        <f>SUM(Tabla1[[#This Row],[VALOR VENTAS]])/SUBTOTAL(109,Tabla1[VALOR VENTAS])</f>
        <v>1.2875434484799675E-4</v>
      </c>
      <c r="F1008" s="9">
        <f>+Tabla1[[#This Row],[% del total
de ventas]]+F1007</f>
        <v>0.93330773329023209</v>
      </c>
      <c r="G1008" s="3" t="str">
        <f>+IF(Tabla1[[#This Row],[%
ACUMULADO]]&lt;=80%,"A",IF(Tabla1[[#This Row],[%
ACUMULADO]]&lt;=95%,"B","C"))</f>
        <v>B</v>
      </c>
    </row>
    <row r="1009" spans="1:7" x14ac:dyDescent="0.25">
      <c r="A1009" s="3">
        <v>1008</v>
      </c>
      <c r="B1009" s="4">
        <f t="shared" si="15"/>
        <v>0.36376759292674127</v>
      </c>
      <c r="C1009" s="10" t="s">
        <v>1585</v>
      </c>
      <c r="D1009" s="7">
        <v>853480.32</v>
      </c>
      <c r="E1009" s="8">
        <f>SUM(Tabla1[[#This Row],[VALOR VENTAS]])/SUBTOTAL(109,Tabla1[VALOR VENTAS])</f>
        <v>1.2844382117609544E-4</v>
      </c>
      <c r="F1009" s="9">
        <f>+Tabla1[[#This Row],[% del total
de ventas]]+F1008</f>
        <v>0.93343617711140814</v>
      </c>
      <c r="G1009" s="3" t="str">
        <f>+IF(Tabla1[[#This Row],[%
ACUMULADO]]&lt;=80%,"A",IF(Tabla1[[#This Row],[%
ACUMULADO]]&lt;=95%,"B","C"))</f>
        <v>B</v>
      </c>
    </row>
    <row r="1010" spans="1:7" x14ac:dyDescent="0.25">
      <c r="A1010" s="3">
        <v>1009</v>
      </c>
      <c r="B1010" s="4">
        <f t="shared" si="15"/>
        <v>0.36412847347527966</v>
      </c>
      <c r="C1010" s="10" t="s">
        <v>1493</v>
      </c>
      <c r="D1010" s="7">
        <v>851448.16</v>
      </c>
      <c r="E1010" s="8">
        <f>SUM(Tabla1[[#This Row],[VALOR VENTAS]])/SUBTOTAL(109,Tabla1[VALOR VENTAS])</f>
        <v>1.2813799292262008E-4</v>
      </c>
      <c r="F1010" s="9">
        <f>+Tabla1[[#This Row],[% del total
de ventas]]+F1009</f>
        <v>0.9335643151043308</v>
      </c>
      <c r="G1010" s="3" t="str">
        <f>+IF(Tabla1[[#This Row],[%
ACUMULADO]]&lt;=80%,"A",IF(Tabla1[[#This Row],[%
ACUMULADO]]&lt;=95%,"B","C"))</f>
        <v>B</v>
      </c>
    </row>
    <row r="1011" spans="1:7" x14ac:dyDescent="0.25">
      <c r="A1011" s="3">
        <v>1010</v>
      </c>
      <c r="B1011" s="4">
        <f t="shared" si="15"/>
        <v>0.3644893540238181</v>
      </c>
      <c r="C1011" s="10" t="s">
        <v>1254</v>
      </c>
      <c r="D1011" s="7">
        <v>851277.1399999999</v>
      </c>
      <c r="E1011" s="8">
        <f>SUM(Tabla1[[#This Row],[VALOR VENTAS]])/SUBTOTAL(109,Tabla1[VALOR VENTAS])</f>
        <v>1.2811225540790204E-4</v>
      </c>
      <c r="F1011" s="9">
        <f>+Tabla1[[#This Row],[% del total
de ventas]]+F1010</f>
        <v>0.93369242735973867</v>
      </c>
      <c r="G1011" s="3" t="str">
        <f>+IF(Tabla1[[#This Row],[%
ACUMULADO]]&lt;=80%,"A",IF(Tabla1[[#This Row],[%
ACUMULADO]]&lt;=95%,"B","C"))</f>
        <v>B</v>
      </c>
    </row>
    <row r="1012" spans="1:7" x14ac:dyDescent="0.25">
      <c r="A1012" s="3">
        <v>1011</v>
      </c>
      <c r="B1012" s="4">
        <f t="shared" si="15"/>
        <v>0.36485023457235655</v>
      </c>
      <c r="C1012" s="10" t="s">
        <v>579</v>
      </c>
      <c r="D1012" s="7">
        <v>851142</v>
      </c>
      <c r="E1012" s="8">
        <f>SUM(Tabla1[[#This Row],[VALOR VENTAS]])/SUBTOTAL(109,Tabla1[VALOR VENTAS])</f>
        <v>1.2809191762437386E-4</v>
      </c>
      <c r="F1012" s="9">
        <f>+Tabla1[[#This Row],[% del total
de ventas]]+F1011</f>
        <v>0.93382051927736309</v>
      </c>
      <c r="G1012" s="3" t="str">
        <f>+IF(Tabla1[[#This Row],[%
ACUMULADO]]&lt;=80%,"A",IF(Tabla1[[#This Row],[%
ACUMULADO]]&lt;=95%,"B","C"))</f>
        <v>B</v>
      </c>
    </row>
    <row r="1013" spans="1:7" x14ac:dyDescent="0.25">
      <c r="A1013" s="3">
        <v>1012</v>
      </c>
      <c r="B1013" s="4">
        <f t="shared" si="15"/>
        <v>0.36521111512089499</v>
      </c>
      <c r="C1013" s="10" t="s">
        <v>1588</v>
      </c>
      <c r="D1013" s="7">
        <v>851115</v>
      </c>
      <c r="E1013" s="8">
        <f>SUM(Tabla1[[#This Row],[VALOR VENTAS]])/SUBTOTAL(109,Tabla1[VALOR VENTAS])</f>
        <v>1.2808785428150527E-4</v>
      </c>
      <c r="F1013" s="9">
        <f>+Tabla1[[#This Row],[% del total
de ventas]]+F1012</f>
        <v>0.93394860713164463</v>
      </c>
      <c r="G1013" s="3" t="str">
        <f>+IF(Tabla1[[#This Row],[%
ACUMULADO]]&lt;=80%,"A",IF(Tabla1[[#This Row],[%
ACUMULADO]]&lt;=95%,"B","C"))</f>
        <v>B</v>
      </c>
    </row>
    <row r="1014" spans="1:7" x14ac:dyDescent="0.25">
      <c r="A1014" s="3">
        <v>1013</v>
      </c>
      <c r="B1014" s="4">
        <f t="shared" si="15"/>
        <v>0.36557199566943344</v>
      </c>
      <c r="C1014" s="10" t="s">
        <v>1219</v>
      </c>
      <c r="D1014" s="7">
        <v>850471</v>
      </c>
      <c r="E1014" s="8">
        <f>SUM(Tabla1[[#This Row],[VALOR VENTAS]])/SUBTOTAL(109,Tabla1[VALOR VENTAS])</f>
        <v>1.2799093602938036E-4</v>
      </c>
      <c r="F1014" s="9">
        <f>+Tabla1[[#This Row],[% del total
de ventas]]+F1013</f>
        <v>0.93407659806767396</v>
      </c>
      <c r="G1014" s="3" t="str">
        <f>+IF(Tabla1[[#This Row],[%
ACUMULADO]]&lt;=80%,"A",IF(Tabla1[[#This Row],[%
ACUMULADO]]&lt;=95%,"B","C"))</f>
        <v>B</v>
      </c>
    </row>
    <row r="1015" spans="1:7" x14ac:dyDescent="0.25">
      <c r="A1015" s="3">
        <v>1014</v>
      </c>
      <c r="B1015" s="4">
        <f t="shared" si="15"/>
        <v>0.36593287621797183</v>
      </c>
      <c r="C1015" s="10" t="s">
        <v>1590</v>
      </c>
      <c r="D1015" s="7">
        <v>850315</v>
      </c>
      <c r="E1015" s="8">
        <f>SUM(Tabla1[[#This Row],[VALOR VENTAS]])/SUBTOTAL(109,Tabla1[VALOR VENTAS])</f>
        <v>1.2796745893725071E-4</v>
      </c>
      <c r="F1015" s="9">
        <f>+Tabla1[[#This Row],[% del total
de ventas]]+F1014</f>
        <v>0.93420456552661124</v>
      </c>
      <c r="G1015" s="3" t="str">
        <f>+IF(Tabla1[[#This Row],[%
ACUMULADO]]&lt;=80%,"A",IF(Tabla1[[#This Row],[%
ACUMULADO]]&lt;=95%,"B","C"))</f>
        <v>B</v>
      </c>
    </row>
    <row r="1016" spans="1:7" x14ac:dyDescent="0.25">
      <c r="A1016" s="3">
        <v>1015</v>
      </c>
      <c r="B1016" s="4">
        <f t="shared" si="15"/>
        <v>0.36629375676651027</v>
      </c>
      <c r="C1016" s="10" t="s">
        <v>1591</v>
      </c>
      <c r="D1016" s="7">
        <v>848992.24</v>
      </c>
      <c r="E1016" s="8">
        <f>SUM(Tabla1[[#This Row],[VALOR VENTAS]])/SUBTOTAL(109,Tabla1[VALOR VENTAS])</f>
        <v>1.2776839125529306E-4</v>
      </c>
      <c r="F1016" s="9">
        <f>+Tabla1[[#This Row],[% del total
de ventas]]+F1015</f>
        <v>0.93433233391786652</v>
      </c>
      <c r="G1016" s="3" t="str">
        <f>+IF(Tabla1[[#This Row],[%
ACUMULADO]]&lt;=80%,"A",IF(Tabla1[[#This Row],[%
ACUMULADO]]&lt;=95%,"B","C"))</f>
        <v>B</v>
      </c>
    </row>
    <row r="1017" spans="1:7" x14ac:dyDescent="0.25">
      <c r="A1017" s="3">
        <v>1016</v>
      </c>
      <c r="B1017" s="4">
        <f t="shared" si="15"/>
        <v>0.36665463731504871</v>
      </c>
      <c r="C1017" s="10" t="s">
        <v>1593</v>
      </c>
      <c r="D1017" s="7">
        <v>846479.72000000009</v>
      </c>
      <c r="E1017" s="8">
        <f>SUM(Tabla1[[#This Row],[VALOR VENTAS]])/SUBTOTAL(109,Tabla1[VALOR VENTAS])</f>
        <v>1.2739027161736004E-4</v>
      </c>
      <c r="F1017" s="9">
        <f>+Tabla1[[#This Row],[% del total
de ventas]]+F1016</f>
        <v>0.93445972418948386</v>
      </c>
      <c r="G1017" s="3" t="str">
        <f>+IF(Tabla1[[#This Row],[%
ACUMULADO]]&lt;=80%,"A",IF(Tabla1[[#This Row],[%
ACUMULADO]]&lt;=95%,"B","C"))</f>
        <v>B</v>
      </c>
    </row>
    <row r="1018" spans="1:7" x14ac:dyDescent="0.25">
      <c r="A1018" s="3">
        <v>1017</v>
      </c>
      <c r="B1018" s="4">
        <f t="shared" si="15"/>
        <v>0.36701551786358716</v>
      </c>
      <c r="C1018" s="10" t="s">
        <v>1320</v>
      </c>
      <c r="D1018" s="7">
        <v>845263.04</v>
      </c>
      <c r="E1018" s="8">
        <f>SUM(Tabla1[[#This Row],[VALOR VENTAS]])/SUBTOTAL(109,Tabla1[VALOR VENTAS])</f>
        <v>1.2720716835805051E-4</v>
      </c>
      <c r="F1018" s="9">
        <f>+Tabla1[[#This Row],[% del total
de ventas]]+F1017</f>
        <v>0.93458693135784188</v>
      </c>
      <c r="G1018" s="3" t="str">
        <f>+IF(Tabla1[[#This Row],[%
ACUMULADO]]&lt;=80%,"A",IF(Tabla1[[#This Row],[%
ACUMULADO]]&lt;=95%,"B","C"))</f>
        <v>B</v>
      </c>
    </row>
    <row r="1019" spans="1:7" x14ac:dyDescent="0.25">
      <c r="A1019" s="3">
        <v>1018</v>
      </c>
      <c r="B1019" s="4">
        <f t="shared" si="15"/>
        <v>0.3673763984121256</v>
      </c>
      <c r="C1019" s="10" t="s">
        <v>1594</v>
      </c>
      <c r="D1019" s="7">
        <v>844925.25</v>
      </c>
      <c r="E1019" s="8">
        <f>SUM(Tabla1[[#This Row],[VALOR VENTAS]])/SUBTOTAL(109,Tabla1[VALOR VENTAS])</f>
        <v>1.2715633292888082E-4</v>
      </c>
      <c r="F1019" s="9">
        <f>+Tabla1[[#This Row],[% del total
de ventas]]+F1018</f>
        <v>0.9347140876907708</v>
      </c>
      <c r="G1019" s="3" t="str">
        <f>+IF(Tabla1[[#This Row],[%
ACUMULADO]]&lt;=80%,"A",IF(Tabla1[[#This Row],[%
ACUMULADO]]&lt;=95%,"B","C"))</f>
        <v>B</v>
      </c>
    </row>
    <row r="1020" spans="1:7" x14ac:dyDescent="0.25">
      <c r="A1020" s="3">
        <v>1019</v>
      </c>
      <c r="B1020" s="4">
        <f t="shared" si="15"/>
        <v>0.36773727896066399</v>
      </c>
      <c r="C1020" s="10" t="s">
        <v>1595</v>
      </c>
      <c r="D1020" s="7">
        <v>842400</v>
      </c>
      <c r="E1020" s="8">
        <f>SUM(Tabla1[[#This Row],[VALOR VENTAS]])/SUBTOTAL(109,Tabla1[VALOR VENTAS])</f>
        <v>1.2677629750003236E-4</v>
      </c>
      <c r="F1020" s="9">
        <f>+Tabla1[[#This Row],[% del total
de ventas]]+F1019</f>
        <v>0.93484086398827082</v>
      </c>
      <c r="G1020" s="3" t="str">
        <f>+IF(Tabla1[[#This Row],[%
ACUMULADO]]&lt;=80%,"A",IF(Tabla1[[#This Row],[%
ACUMULADO]]&lt;=95%,"B","C"))</f>
        <v>B</v>
      </c>
    </row>
    <row r="1021" spans="1:7" x14ac:dyDescent="0.25">
      <c r="A1021" s="3">
        <v>1020</v>
      </c>
      <c r="B1021" s="4">
        <f t="shared" si="15"/>
        <v>0.36809815950920244</v>
      </c>
      <c r="C1021" s="10" t="s">
        <v>1526</v>
      </c>
      <c r="D1021" s="7">
        <v>839559.37</v>
      </c>
      <c r="E1021" s="8">
        <f>SUM(Tabla1[[#This Row],[VALOR VENTAS]])/SUBTOTAL(109,Tabla1[VALOR VENTAS])</f>
        <v>1.2634879921659512E-4</v>
      </c>
      <c r="F1021" s="9">
        <f>+Tabla1[[#This Row],[% del total
de ventas]]+F1020</f>
        <v>0.9349672127874874</v>
      </c>
      <c r="G1021" s="3" t="str">
        <f>+IF(Tabla1[[#This Row],[%
ACUMULADO]]&lt;=80%,"A",IF(Tabla1[[#This Row],[%
ACUMULADO]]&lt;=95%,"B","C"))</f>
        <v>B</v>
      </c>
    </row>
    <row r="1022" spans="1:7" x14ac:dyDescent="0.25">
      <c r="A1022" s="3">
        <v>1021</v>
      </c>
      <c r="B1022" s="4">
        <f t="shared" si="15"/>
        <v>0.36845904005774088</v>
      </c>
      <c r="C1022" s="10" t="s">
        <v>1596</v>
      </c>
      <c r="D1022" s="7">
        <v>838210</v>
      </c>
      <c r="E1022" s="8">
        <f>SUM(Tabla1[[#This Row],[VALOR VENTAS]])/SUBTOTAL(109,Tabla1[VALOR VENTAS])</f>
        <v>1.2614572688449918E-4</v>
      </c>
      <c r="F1022" s="9">
        <f>+Tabla1[[#This Row],[% del total
de ventas]]+F1021</f>
        <v>0.93509335851437192</v>
      </c>
      <c r="G1022" s="3" t="str">
        <f>+IF(Tabla1[[#This Row],[%
ACUMULADO]]&lt;=80%,"A",IF(Tabla1[[#This Row],[%
ACUMULADO]]&lt;=95%,"B","C"))</f>
        <v>B</v>
      </c>
    </row>
    <row r="1023" spans="1:7" x14ac:dyDescent="0.25">
      <c r="A1023" s="3">
        <v>1022</v>
      </c>
      <c r="B1023" s="4">
        <f t="shared" si="15"/>
        <v>0.36881992060627933</v>
      </c>
      <c r="C1023" s="10" t="s">
        <v>1598</v>
      </c>
      <c r="D1023" s="7">
        <v>833486</v>
      </c>
      <c r="E1023" s="8">
        <f>SUM(Tabla1[[#This Row],[VALOR VENTAS]])/SUBTOTAL(109,Tabla1[VALOR VENTAS])</f>
        <v>1.2543479237667613E-4</v>
      </c>
      <c r="F1023" s="9">
        <f>+Tabla1[[#This Row],[% del total
de ventas]]+F1022</f>
        <v>0.93521879330674862</v>
      </c>
      <c r="G1023" s="3" t="str">
        <f>+IF(Tabla1[[#This Row],[%
ACUMULADO]]&lt;=80%,"A",IF(Tabla1[[#This Row],[%
ACUMULADO]]&lt;=95%,"B","C"))</f>
        <v>B</v>
      </c>
    </row>
    <row r="1024" spans="1:7" x14ac:dyDescent="0.25">
      <c r="A1024" s="3">
        <v>1023</v>
      </c>
      <c r="B1024" s="4">
        <f t="shared" si="15"/>
        <v>0.36918080115481777</v>
      </c>
      <c r="C1024" s="10" t="s">
        <v>1599</v>
      </c>
      <c r="D1024" s="7">
        <v>831261.8</v>
      </c>
      <c r="E1024" s="8">
        <f>SUM(Tabla1[[#This Row],[VALOR VENTAS]])/SUBTOTAL(109,Tabla1[VALOR VENTAS])</f>
        <v>1.2510006322081243E-4</v>
      </c>
      <c r="F1024" s="9">
        <f>+Tabla1[[#This Row],[% del total
de ventas]]+F1023</f>
        <v>0.93534389336996948</v>
      </c>
      <c r="G1024" s="3" t="str">
        <f>+IF(Tabla1[[#This Row],[%
ACUMULADO]]&lt;=80%,"A",IF(Tabla1[[#This Row],[%
ACUMULADO]]&lt;=95%,"B","C"))</f>
        <v>B</v>
      </c>
    </row>
    <row r="1025" spans="1:7" x14ac:dyDescent="0.25">
      <c r="A1025" s="3">
        <v>1024</v>
      </c>
      <c r="B1025" s="4">
        <f t="shared" si="15"/>
        <v>0.36954168170335616</v>
      </c>
      <c r="C1025" s="10" t="s">
        <v>40</v>
      </c>
      <c r="D1025" s="7">
        <v>828634.23</v>
      </c>
      <c r="E1025" s="8">
        <f>SUM(Tabla1[[#This Row],[VALOR VENTAS]])/SUBTOTAL(109,Tabla1[VALOR VENTAS])</f>
        <v>1.2470462922743381E-4</v>
      </c>
      <c r="F1025" s="9">
        <f>+Tabla1[[#This Row],[% del total
de ventas]]+F1024</f>
        <v>0.9354685979991969</v>
      </c>
      <c r="G1025" s="3" t="str">
        <f>+IF(Tabla1[[#This Row],[%
ACUMULADO]]&lt;=80%,"A",IF(Tabla1[[#This Row],[%
ACUMULADO]]&lt;=95%,"B","C"))</f>
        <v>B</v>
      </c>
    </row>
    <row r="1026" spans="1:7" x14ac:dyDescent="0.25">
      <c r="A1026" s="3">
        <v>1025</v>
      </c>
      <c r="B1026" s="4">
        <f t="shared" ref="B1026:B1089" si="16">+A1026/2771</f>
        <v>0.36990256225189461</v>
      </c>
      <c r="C1026" s="10" t="s">
        <v>1601</v>
      </c>
      <c r="D1026" s="7">
        <v>822209</v>
      </c>
      <c r="E1026" s="8">
        <f>SUM(Tabla1[[#This Row],[VALOR VENTAS]])/SUBTOTAL(109,Tabla1[VALOR VENTAS])</f>
        <v>1.2373766950522804E-4</v>
      </c>
      <c r="F1026" s="9">
        <f>+Tabla1[[#This Row],[% del total
de ventas]]+F1025</f>
        <v>0.93559233566870215</v>
      </c>
      <c r="G1026" s="3" t="str">
        <f>+IF(Tabla1[[#This Row],[%
ACUMULADO]]&lt;=80%,"A",IF(Tabla1[[#This Row],[%
ACUMULADO]]&lt;=95%,"B","C"))</f>
        <v>B</v>
      </c>
    </row>
    <row r="1027" spans="1:7" x14ac:dyDescent="0.25">
      <c r="A1027" s="3">
        <v>1026</v>
      </c>
      <c r="B1027" s="4">
        <f t="shared" si="16"/>
        <v>0.37026344280043305</v>
      </c>
      <c r="C1027" s="10" t="s">
        <v>1602</v>
      </c>
      <c r="D1027" s="7">
        <v>821886.86</v>
      </c>
      <c r="E1027" s="8">
        <f>SUM(Tabla1[[#This Row],[VALOR VENTAS]])/SUBTOTAL(109,Tabla1[VALOR VENTAS])</f>
        <v>1.2368918930998033E-4</v>
      </c>
      <c r="F1027" s="9">
        <f>+Tabla1[[#This Row],[% del total
de ventas]]+F1026</f>
        <v>0.93571602485801209</v>
      </c>
      <c r="G1027" s="3" t="str">
        <f>+IF(Tabla1[[#This Row],[%
ACUMULADO]]&lt;=80%,"A",IF(Tabla1[[#This Row],[%
ACUMULADO]]&lt;=95%,"B","C"))</f>
        <v>B</v>
      </c>
    </row>
    <row r="1028" spans="1:7" x14ac:dyDescent="0.25">
      <c r="A1028" s="3">
        <v>1027</v>
      </c>
      <c r="B1028" s="4">
        <f t="shared" si="16"/>
        <v>0.3706243233489715</v>
      </c>
      <c r="C1028" s="10" t="s">
        <v>1246</v>
      </c>
      <c r="D1028" s="7">
        <v>821664.09</v>
      </c>
      <c r="E1028" s="8">
        <f>SUM(Tabla1[[#This Row],[VALOR VENTAS]])/SUBTOTAL(109,Tabla1[VALOR VENTAS])</f>
        <v>1.2365566372143086E-4</v>
      </c>
      <c r="F1028" s="9">
        <f>+Tabla1[[#This Row],[% del total
de ventas]]+F1027</f>
        <v>0.9358396805217335</v>
      </c>
      <c r="G1028" s="3" t="str">
        <f>+IF(Tabla1[[#This Row],[%
ACUMULADO]]&lt;=80%,"A",IF(Tabla1[[#This Row],[%
ACUMULADO]]&lt;=95%,"B","C"))</f>
        <v>B</v>
      </c>
    </row>
    <row r="1029" spans="1:7" x14ac:dyDescent="0.25">
      <c r="A1029" s="3">
        <v>1028</v>
      </c>
      <c r="B1029" s="4">
        <f t="shared" si="16"/>
        <v>0.37098520389750994</v>
      </c>
      <c r="C1029" s="10" t="s">
        <v>1603</v>
      </c>
      <c r="D1029" s="7">
        <v>821018.03999999992</v>
      </c>
      <c r="E1029" s="8">
        <f>SUM(Tabla1[[#This Row],[VALOR VENTAS]])/SUBTOTAL(109,Tabla1[VALOR VENTAS])</f>
        <v>1.2355843695623629E-4</v>
      </c>
      <c r="F1029" s="9">
        <f>+Tabla1[[#This Row],[% del total
de ventas]]+F1028</f>
        <v>0.93596323895868971</v>
      </c>
      <c r="G1029" s="3" t="str">
        <f>+IF(Tabla1[[#This Row],[%
ACUMULADO]]&lt;=80%,"A",IF(Tabla1[[#This Row],[%
ACUMULADO]]&lt;=95%,"B","C"))</f>
        <v>B</v>
      </c>
    </row>
    <row r="1030" spans="1:7" x14ac:dyDescent="0.25">
      <c r="A1030" s="3">
        <v>1029</v>
      </c>
      <c r="B1030" s="4">
        <f t="shared" si="16"/>
        <v>0.37134608444604839</v>
      </c>
      <c r="C1030" s="10" t="s">
        <v>1604</v>
      </c>
      <c r="D1030" s="7">
        <v>820429.44</v>
      </c>
      <c r="E1030" s="8">
        <f>SUM(Tabla1[[#This Row],[VALOR VENTAS]])/SUBTOTAL(109,Tabla1[VALOR VENTAS])</f>
        <v>1.2346985608170102E-4</v>
      </c>
      <c r="F1030" s="9">
        <f>+Tabla1[[#This Row],[% del total
de ventas]]+F1029</f>
        <v>0.93608670881477141</v>
      </c>
      <c r="G1030" s="3" t="str">
        <f>+IF(Tabla1[[#This Row],[%
ACUMULADO]]&lt;=80%,"A",IF(Tabla1[[#This Row],[%
ACUMULADO]]&lt;=95%,"B","C"))</f>
        <v>B</v>
      </c>
    </row>
    <row r="1031" spans="1:7" x14ac:dyDescent="0.25">
      <c r="A1031" s="3">
        <v>1030</v>
      </c>
      <c r="B1031" s="4">
        <f t="shared" si="16"/>
        <v>0.37170696499458677</v>
      </c>
      <c r="C1031" s="10" t="s">
        <v>953</v>
      </c>
      <c r="D1031" s="7">
        <v>819070</v>
      </c>
      <c r="E1031" s="8">
        <f>SUM(Tabla1[[#This Row],[VALOR VENTAS]])/SUBTOTAL(109,Tabla1[VALOR VENTAS])</f>
        <v>1.2326526827320929E-4</v>
      </c>
      <c r="F1031" s="9">
        <f>+Tabla1[[#This Row],[% del total
de ventas]]+F1030</f>
        <v>0.93620997408304463</v>
      </c>
      <c r="G1031" s="3" t="str">
        <f>+IF(Tabla1[[#This Row],[%
ACUMULADO]]&lt;=80%,"A",IF(Tabla1[[#This Row],[%
ACUMULADO]]&lt;=95%,"B","C"))</f>
        <v>B</v>
      </c>
    </row>
    <row r="1032" spans="1:7" x14ac:dyDescent="0.25">
      <c r="A1032" s="3">
        <v>1031</v>
      </c>
      <c r="B1032" s="4">
        <f t="shared" si="16"/>
        <v>0.37206784554312522</v>
      </c>
      <c r="C1032" s="10" t="s">
        <v>1606</v>
      </c>
      <c r="D1032" s="7">
        <v>818844</v>
      </c>
      <c r="E1032" s="8">
        <f>SUM(Tabla1[[#This Row],[VALOR VENTAS]])/SUBTOTAL(109,Tabla1[VALOR VENTAS])</f>
        <v>1.2323125658845736E-4</v>
      </c>
      <c r="F1032" s="9">
        <f>+Tabla1[[#This Row],[% del total
de ventas]]+F1031</f>
        <v>0.93633320533963305</v>
      </c>
      <c r="G1032" s="3" t="str">
        <f>+IF(Tabla1[[#This Row],[%
ACUMULADO]]&lt;=80%,"A",IF(Tabla1[[#This Row],[%
ACUMULADO]]&lt;=95%,"B","C"))</f>
        <v>B</v>
      </c>
    </row>
    <row r="1033" spans="1:7" x14ac:dyDescent="0.25">
      <c r="A1033" s="3">
        <v>1032</v>
      </c>
      <c r="B1033" s="4">
        <f t="shared" si="16"/>
        <v>0.37242872609166366</v>
      </c>
      <c r="C1033" s="10" t="s">
        <v>1607</v>
      </c>
      <c r="D1033" s="7">
        <v>817786.17999999993</v>
      </c>
      <c r="E1033" s="8">
        <f>SUM(Tabla1[[#This Row],[VALOR VENTAS]])/SUBTOTAL(109,Tabla1[VALOR VENTAS])</f>
        <v>1.2307206083463318E-4</v>
      </c>
      <c r="F1033" s="9">
        <f>+Tabla1[[#This Row],[% del total
de ventas]]+F1032</f>
        <v>0.93645627740046766</v>
      </c>
      <c r="G1033" s="3" t="str">
        <f>+IF(Tabla1[[#This Row],[%
ACUMULADO]]&lt;=80%,"A",IF(Tabla1[[#This Row],[%
ACUMULADO]]&lt;=95%,"B","C"))</f>
        <v>B</v>
      </c>
    </row>
    <row r="1034" spans="1:7" x14ac:dyDescent="0.25">
      <c r="A1034" s="3">
        <v>1033</v>
      </c>
      <c r="B1034" s="4">
        <f t="shared" si="16"/>
        <v>0.37278960664020211</v>
      </c>
      <c r="C1034" s="10" t="s">
        <v>1608</v>
      </c>
      <c r="D1034" s="7">
        <v>811785</v>
      </c>
      <c r="E1034" s="8">
        <f>SUM(Tabla1[[#This Row],[VALOR VENTAS]])/SUBTOTAL(109,Tabla1[VALOR VENTAS])</f>
        <v>1.2216891816959136E-4</v>
      </c>
      <c r="F1034" s="9">
        <f>+Tabla1[[#This Row],[% del total
de ventas]]+F1033</f>
        <v>0.93657844631863729</v>
      </c>
      <c r="G1034" s="3" t="str">
        <f>+IF(Tabla1[[#This Row],[%
ACUMULADO]]&lt;=80%,"A",IF(Tabla1[[#This Row],[%
ACUMULADO]]&lt;=95%,"B","C"))</f>
        <v>B</v>
      </c>
    </row>
    <row r="1035" spans="1:7" x14ac:dyDescent="0.25">
      <c r="A1035" s="3">
        <v>1034</v>
      </c>
      <c r="B1035" s="4">
        <f t="shared" si="16"/>
        <v>0.37315048718874055</v>
      </c>
      <c r="C1035" s="10" t="s">
        <v>1610</v>
      </c>
      <c r="D1035" s="7">
        <v>809883.36</v>
      </c>
      <c r="E1035" s="8">
        <f>SUM(Tabla1[[#This Row],[VALOR VENTAS]])/SUBTOTAL(109,Tabla1[VALOR VENTAS])</f>
        <v>1.2188273241653111E-4</v>
      </c>
      <c r="F1035" s="9">
        <f>+Tabla1[[#This Row],[% del total
de ventas]]+F1034</f>
        <v>0.93670032905105383</v>
      </c>
      <c r="G1035" s="3" t="str">
        <f>+IF(Tabla1[[#This Row],[%
ACUMULADO]]&lt;=80%,"A",IF(Tabla1[[#This Row],[%
ACUMULADO]]&lt;=95%,"B","C"))</f>
        <v>B</v>
      </c>
    </row>
    <row r="1036" spans="1:7" x14ac:dyDescent="0.25">
      <c r="A1036" s="3">
        <v>1035</v>
      </c>
      <c r="B1036" s="4">
        <f t="shared" si="16"/>
        <v>0.37351136773727894</v>
      </c>
      <c r="C1036" s="10" t="s">
        <v>1363</v>
      </c>
      <c r="D1036" s="7">
        <v>808620.16</v>
      </c>
      <c r="E1036" s="8">
        <f>SUM(Tabla1[[#This Row],[VALOR VENTAS]])/SUBTOTAL(109,Tabla1[VALOR VENTAS])</f>
        <v>1.2169262816795319E-4</v>
      </c>
      <c r="F1036" s="9">
        <f>+Tabla1[[#This Row],[% del total
de ventas]]+F1035</f>
        <v>0.93682202167922179</v>
      </c>
      <c r="G1036" s="3" t="str">
        <f>+IF(Tabla1[[#This Row],[%
ACUMULADO]]&lt;=80%,"A",IF(Tabla1[[#This Row],[%
ACUMULADO]]&lt;=95%,"B","C"))</f>
        <v>B</v>
      </c>
    </row>
    <row r="1037" spans="1:7" x14ac:dyDescent="0.25">
      <c r="A1037" s="3">
        <v>1036</v>
      </c>
      <c r="B1037" s="4">
        <f t="shared" si="16"/>
        <v>0.37387224828581739</v>
      </c>
      <c r="C1037" s="10" t="s">
        <v>1611</v>
      </c>
      <c r="D1037" s="7">
        <v>808301.3899999999</v>
      </c>
      <c r="E1037" s="8">
        <f>SUM(Tabla1[[#This Row],[VALOR VENTAS]])/SUBTOTAL(109,Tabla1[VALOR VENTAS])</f>
        <v>1.2164465513809314E-4</v>
      </c>
      <c r="F1037" s="9">
        <f>+Tabla1[[#This Row],[% del total
de ventas]]+F1036</f>
        <v>0.93694366633435988</v>
      </c>
      <c r="G1037" s="3" t="str">
        <f>+IF(Tabla1[[#This Row],[%
ACUMULADO]]&lt;=80%,"A",IF(Tabla1[[#This Row],[%
ACUMULADO]]&lt;=95%,"B","C"))</f>
        <v>B</v>
      </c>
    </row>
    <row r="1038" spans="1:7" x14ac:dyDescent="0.25">
      <c r="A1038" s="3">
        <v>1037</v>
      </c>
      <c r="B1038" s="4">
        <f t="shared" si="16"/>
        <v>0.37423312883435583</v>
      </c>
      <c r="C1038" s="10" t="s">
        <v>1612</v>
      </c>
      <c r="D1038" s="7">
        <v>808181.46999999974</v>
      </c>
      <c r="E1038" s="8">
        <f>SUM(Tabla1[[#This Row],[VALOR VENTAS]])/SUBTOTAL(109,Tabla1[VALOR VENTAS])</f>
        <v>1.2162660787598936E-4</v>
      </c>
      <c r="F1038" s="9">
        <f>+Tabla1[[#This Row],[% del total
de ventas]]+F1037</f>
        <v>0.93706529294223584</v>
      </c>
      <c r="G1038" s="3" t="str">
        <f>+IF(Tabla1[[#This Row],[%
ACUMULADO]]&lt;=80%,"A",IF(Tabla1[[#This Row],[%
ACUMULADO]]&lt;=95%,"B","C"))</f>
        <v>B</v>
      </c>
    </row>
    <row r="1039" spans="1:7" x14ac:dyDescent="0.25">
      <c r="A1039" s="3">
        <v>1038</v>
      </c>
      <c r="B1039" s="4">
        <f t="shared" si="16"/>
        <v>0.37459400938289428</v>
      </c>
      <c r="C1039" s="10" t="s">
        <v>1613</v>
      </c>
      <c r="D1039" s="7">
        <v>803844</v>
      </c>
      <c r="E1039" s="8">
        <f>SUM(Tabla1[[#This Row],[VALOR VENTAS]])/SUBTOTAL(109,Tabla1[VALOR VENTAS])</f>
        <v>1.2097384388368471E-4</v>
      </c>
      <c r="F1039" s="9">
        <f>+Tabla1[[#This Row],[% del total
de ventas]]+F1038</f>
        <v>0.93718626678611949</v>
      </c>
      <c r="G1039" s="3" t="str">
        <f>+IF(Tabla1[[#This Row],[%
ACUMULADO]]&lt;=80%,"A",IF(Tabla1[[#This Row],[%
ACUMULADO]]&lt;=95%,"B","C"))</f>
        <v>B</v>
      </c>
    </row>
    <row r="1040" spans="1:7" x14ac:dyDescent="0.25">
      <c r="A1040" s="3">
        <v>1039</v>
      </c>
      <c r="B1040" s="4">
        <f t="shared" si="16"/>
        <v>0.37495488993143272</v>
      </c>
      <c r="C1040" s="10" t="s">
        <v>1518</v>
      </c>
      <c r="D1040" s="7">
        <v>803468.82</v>
      </c>
      <c r="E1040" s="8">
        <f>SUM(Tabla1[[#This Row],[VALOR VENTAS]])/SUBTOTAL(109,Tabla1[VALOR VENTAS])</f>
        <v>1.2091738147711294E-4</v>
      </c>
      <c r="F1040" s="9">
        <f>+Tabla1[[#This Row],[% del total
de ventas]]+F1039</f>
        <v>0.93730718416759662</v>
      </c>
      <c r="G1040" s="3" t="str">
        <f>+IF(Tabla1[[#This Row],[%
ACUMULADO]]&lt;=80%,"A",IF(Tabla1[[#This Row],[%
ACUMULADO]]&lt;=95%,"B","C"))</f>
        <v>B</v>
      </c>
    </row>
    <row r="1041" spans="1:7" x14ac:dyDescent="0.25">
      <c r="A1041" s="3">
        <v>1040</v>
      </c>
      <c r="B1041" s="4">
        <f t="shared" si="16"/>
        <v>0.37531577047997111</v>
      </c>
      <c r="C1041" s="10" t="s">
        <v>1615</v>
      </c>
      <c r="D1041" s="7">
        <v>802452.51</v>
      </c>
      <c r="E1041" s="8">
        <f>SUM(Tabla1[[#This Row],[VALOR VENTAS]])/SUBTOTAL(109,Tabla1[VALOR VENTAS])</f>
        <v>1.2076443273671378E-4</v>
      </c>
      <c r="F1041" s="9">
        <f>+Tabla1[[#This Row],[% del total
de ventas]]+F1040</f>
        <v>0.93742794860033329</v>
      </c>
      <c r="G1041" s="3" t="str">
        <f>+IF(Tabla1[[#This Row],[%
ACUMULADO]]&lt;=80%,"A",IF(Tabla1[[#This Row],[%
ACUMULADO]]&lt;=95%,"B","C"))</f>
        <v>B</v>
      </c>
    </row>
    <row r="1042" spans="1:7" x14ac:dyDescent="0.25">
      <c r="A1042" s="3">
        <v>1041</v>
      </c>
      <c r="B1042" s="4">
        <f t="shared" si="16"/>
        <v>0.37567665102850956</v>
      </c>
      <c r="C1042" s="10" t="s">
        <v>1617</v>
      </c>
      <c r="D1042" s="7">
        <v>801609.53999999992</v>
      </c>
      <c r="E1042" s="8">
        <f>SUM(Tabla1[[#This Row],[VALOR VENTAS]])/SUBTOTAL(109,Tabla1[VALOR VENTAS])</f>
        <v>1.2063757065753094E-4</v>
      </c>
      <c r="F1042" s="9">
        <f>+Tabla1[[#This Row],[% del total
de ventas]]+F1041</f>
        <v>0.93754858617099079</v>
      </c>
      <c r="G1042" s="3" t="str">
        <f>+IF(Tabla1[[#This Row],[%
ACUMULADO]]&lt;=80%,"A",IF(Tabla1[[#This Row],[%
ACUMULADO]]&lt;=95%,"B","C"))</f>
        <v>B</v>
      </c>
    </row>
    <row r="1043" spans="1:7" x14ac:dyDescent="0.25">
      <c r="A1043" s="3">
        <v>1042</v>
      </c>
      <c r="B1043" s="4">
        <f t="shared" si="16"/>
        <v>0.376037531577048</v>
      </c>
      <c r="C1043" s="10" t="s">
        <v>1619</v>
      </c>
      <c r="D1043" s="7">
        <v>799544.96</v>
      </c>
      <c r="E1043" s="8">
        <f>SUM(Tabla1[[#This Row],[VALOR VENTAS]])/SUBTOTAL(109,Tabla1[VALOR VENTAS])</f>
        <v>1.2032686338272965E-4</v>
      </c>
      <c r="F1043" s="9">
        <f>+Tabla1[[#This Row],[% del total
de ventas]]+F1042</f>
        <v>0.9376689130343735</v>
      </c>
      <c r="G1043" s="3" t="str">
        <f>+IF(Tabla1[[#This Row],[%
ACUMULADO]]&lt;=80%,"A",IF(Tabla1[[#This Row],[%
ACUMULADO]]&lt;=95%,"B","C"))</f>
        <v>B</v>
      </c>
    </row>
    <row r="1044" spans="1:7" x14ac:dyDescent="0.25">
      <c r="A1044" s="3">
        <v>1043</v>
      </c>
      <c r="B1044" s="4">
        <f t="shared" si="16"/>
        <v>0.37639841212558645</v>
      </c>
      <c r="C1044" s="10" t="s">
        <v>1621</v>
      </c>
      <c r="D1044" s="7">
        <v>798159.72</v>
      </c>
      <c r="E1044" s="8">
        <f>SUM(Tabla1[[#This Row],[VALOR VENTAS]])/SUBTOTAL(109,Tabla1[VALOR VENTAS])</f>
        <v>1.2011839282438571E-4</v>
      </c>
      <c r="F1044" s="9">
        <f>+Tabla1[[#This Row],[% del total
de ventas]]+F1043</f>
        <v>0.93778903142719783</v>
      </c>
      <c r="G1044" s="3" t="str">
        <f>+IF(Tabla1[[#This Row],[%
ACUMULADO]]&lt;=80%,"A",IF(Tabla1[[#This Row],[%
ACUMULADO]]&lt;=95%,"B","C"))</f>
        <v>B</v>
      </c>
    </row>
    <row r="1045" spans="1:7" x14ac:dyDescent="0.25">
      <c r="A1045" s="3">
        <v>1044</v>
      </c>
      <c r="B1045" s="4">
        <f t="shared" si="16"/>
        <v>0.37675929267412489</v>
      </c>
      <c r="C1045" s="10" t="s">
        <v>1318</v>
      </c>
      <c r="D1045" s="7">
        <v>797997.96</v>
      </c>
      <c r="E1045" s="8">
        <f>SUM(Tabla1[[#This Row],[VALOR VENTAS]])/SUBTOTAL(109,Tabla1[VALOR VENTAS])</f>
        <v>1.2009404888577743E-4</v>
      </c>
      <c r="F1045" s="9">
        <f>+Tabla1[[#This Row],[% del total
de ventas]]+F1044</f>
        <v>0.93790912547608363</v>
      </c>
      <c r="G1045" s="3" t="str">
        <f>+IF(Tabla1[[#This Row],[%
ACUMULADO]]&lt;=80%,"A",IF(Tabla1[[#This Row],[%
ACUMULADO]]&lt;=95%,"B","C"))</f>
        <v>B</v>
      </c>
    </row>
    <row r="1046" spans="1:7" x14ac:dyDescent="0.25">
      <c r="A1046" s="3">
        <v>1045</v>
      </c>
      <c r="B1046" s="4">
        <f t="shared" si="16"/>
        <v>0.37712017322266328</v>
      </c>
      <c r="C1046" s="10" t="s">
        <v>964</v>
      </c>
      <c r="D1046" s="7">
        <v>795953</v>
      </c>
      <c r="E1046" s="8">
        <f>SUM(Tabla1[[#This Row],[VALOR VENTAS]])/SUBTOTAL(109,Tabla1[VALOR VENTAS])</f>
        <v>1.1978629430679398E-4</v>
      </c>
      <c r="F1046" s="9">
        <f>+Tabla1[[#This Row],[% del total
de ventas]]+F1045</f>
        <v>0.93802891177039038</v>
      </c>
      <c r="G1046" s="3" t="str">
        <f>+IF(Tabla1[[#This Row],[%
ACUMULADO]]&lt;=80%,"A",IF(Tabla1[[#This Row],[%
ACUMULADO]]&lt;=95%,"B","C"))</f>
        <v>B</v>
      </c>
    </row>
    <row r="1047" spans="1:7" x14ac:dyDescent="0.25">
      <c r="A1047" s="3">
        <v>1046</v>
      </c>
      <c r="B1047" s="4">
        <f t="shared" si="16"/>
        <v>0.37748105377120172</v>
      </c>
      <c r="C1047" s="10" t="s">
        <v>1622</v>
      </c>
      <c r="D1047" s="7">
        <v>794829</v>
      </c>
      <c r="E1047" s="8">
        <f>SUM(Tabla1[[#This Row],[VALOR VENTAS]])/SUBTOTAL(109,Tabla1[VALOR VENTAS])</f>
        <v>1.1961713884811634E-4</v>
      </c>
      <c r="F1047" s="9">
        <f>+Tabla1[[#This Row],[% del total
de ventas]]+F1046</f>
        <v>0.9381485289092385</v>
      </c>
      <c r="G1047" s="3" t="str">
        <f>+IF(Tabla1[[#This Row],[%
ACUMULADO]]&lt;=80%,"A",IF(Tabla1[[#This Row],[%
ACUMULADO]]&lt;=95%,"B","C"))</f>
        <v>B</v>
      </c>
    </row>
    <row r="1048" spans="1:7" x14ac:dyDescent="0.25">
      <c r="A1048" s="3">
        <v>1047</v>
      </c>
      <c r="B1048" s="4">
        <f t="shared" si="16"/>
        <v>0.37784193431974017</v>
      </c>
      <c r="C1048" s="10" t="s">
        <v>968</v>
      </c>
      <c r="D1048" s="7">
        <v>794577</v>
      </c>
      <c r="E1048" s="8">
        <f>SUM(Tabla1[[#This Row],[VALOR VENTAS]])/SUBTOTAL(109,Tabla1[VALOR VENTAS])</f>
        <v>1.1957921431467617E-4</v>
      </c>
      <c r="F1048" s="9">
        <f>+Tabla1[[#This Row],[% del total
de ventas]]+F1047</f>
        <v>0.93826810812355321</v>
      </c>
      <c r="G1048" s="3" t="str">
        <f>+IF(Tabla1[[#This Row],[%
ACUMULADO]]&lt;=80%,"A",IF(Tabla1[[#This Row],[%
ACUMULADO]]&lt;=95%,"B","C"))</f>
        <v>B</v>
      </c>
    </row>
    <row r="1049" spans="1:7" x14ac:dyDescent="0.25">
      <c r="A1049" s="3">
        <v>1048</v>
      </c>
      <c r="B1049" s="4">
        <f t="shared" si="16"/>
        <v>0.37820281486827861</v>
      </c>
      <c r="C1049" s="10" t="s">
        <v>925</v>
      </c>
      <c r="D1049" s="7">
        <v>794455.42000000016</v>
      </c>
      <c r="E1049" s="8">
        <f>SUM(Tabla1[[#This Row],[VALOR VENTAS]])/SUBTOTAL(109,Tabla1[VALOR VENTAS])</f>
        <v>1.1956091723223311E-4</v>
      </c>
      <c r="F1049" s="9">
        <f>+Tabla1[[#This Row],[% del total
de ventas]]+F1048</f>
        <v>0.93838766904078541</v>
      </c>
      <c r="G1049" s="3" t="str">
        <f>+IF(Tabla1[[#This Row],[%
ACUMULADO]]&lt;=80%,"A",IF(Tabla1[[#This Row],[%
ACUMULADO]]&lt;=95%,"B","C"))</f>
        <v>B</v>
      </c>
    </row>
    <row r="1050" spans="1:7" x14ac:dyDescent="0.25">
      <c r="A1050" s="3">
        <v>1049</v>
      </c>
      <c r="B1050" s="4">
        <f t="shared" si="16"/>
        <v>0.37856369541681706</v>
      </c>
      <c r="C1050" s="10" t="s">
        <v>1530</v>
      </c>
      <c r="D1050" s="7">
        <v>791355.77</v>
      </c>
      <c r="E1050" s="8">
        <f>SUM(Tabla1[[#This Row],[VALOR VENTAS]])/SUBTOTAL(109,Tabla1[VALOR VENTAS])</f>
        <v>1.1909443794620985E-4</v>
      </c>
      <c r="F1050" s="9">
        <f>+Tabla1[[#This Row],[% del total
de ventas]]+F1049</f>
        <v>0.93850676347873163</v>
      </c>
      <c r="G1050" s="3" t="str">
        <f>+IF(Tabla1[[#This Row],[%
ACUMULADO]]&lt;=80%,"A",IF(Tabla1[[#This Row],[%
ACUMULADO]]&lt;=95%,"B","C"))</f>
        <v>B</v>
      </c>
    </row>
    <row r="1051" spans="1:7" x14ac:dyDescent="0.25">
      <c r="A1051" s="3">
        <v>1050</v>
      </c>
      <c r="B1051" s="4">
        <f t="shared" si="16"/>
        <v>0.37892457596535545</v>
      </c>
      <c r="C1051" s="10" t="s">
        <v>1625</v>
      </c>
      <c r="D1051" s="7">
        <v>790912.34000000008</v>
      </c>
      <c r="E1051" s="8">
        <f>SUM(Tabla1[[#This Row],[VALOR VENTAS]])/SUBTOTAL(109,Tabla1[VALOR VENTAS])</f>
        <v>1.1902770431183137E-4</v>
      </c>
      <c r="F1051" s="9">
        <f>+Tabla1[[#This Row],[% del total
de ventas]]+F1050</f>
        <v>0.93862579118304346</v>
      </c>
      <c r="G1051" s="3" t="str">
        <f>+IF(Tabla1[[#This Row],[%
ACUMULADO]]&lt;=80%,"A",IF(Tabla1[[#This Row],[%
ACUMULADO]]&lt;=95%,"B","C"))</f>
        <v>B</v>
      </c>
    </row>
    <row r="1052" spans="1:7" x14ac:dyDescent="0.25">
      <c r="A1052" s="3">
        <v>1051</v>
      </c>
      <c r="B1052" s="4">
        <f t="shared" si="16"/>
        <v>0.37928545651389389</v>
      </c>
      <c r="C1052" s="10" t="s">
        <v>1627</v>
      </c>
      <c r="D1052" s="7">
        <v>790440.67999999993</v>
      </c>
      <c r="E1052" s="8">
        <f>SUM(Tabla1[[#This Row],[VALOR VENTAS]])/SUBTOTAL(109,Tabla1[VALOR VENTAS])</f>
        <v>1.1895672222674247E-4</v>
      </c>
      <c r="F1052" s="9">
        <f>+Tabla1[[#This Row],[% del total
de ventas]]+F1051</f>
        <v>0.93874474790527018</v>
      </c>
      <c r="G1052" s="3" t="str">
        <f>+IF(Tabla1[[#This Row],[%
ACUMULADO]]&lt;=80%,"A",IF(Tabla1[[#This Row],[%
ACUMULADO]]&lt;=95%,"B","C"))</f>
        <v>B</v>
      </c>
    </row>
    <row r="1053" spans="1:7" x14ac:dyDescent="0.25">
      <c r="A1053" s="3">
        <v>1052</v>
      </c>
      <c r="B1053" s="4">
        <f t="shared" si="16"/>
        <v>0.37964633706243234</v>
      </c>
      <c r="C1053" s="10" t="s">
        <v>1629</v>
      </c>
      <c r="D1053" s="7">
        <v>789770</v>
      </c>
      <c r="E1053" s="8">
        <f>SUM(Tabla1[[#This Row],[VALOR VENTAS]])/SUBTOTAL(109,Tabla1[VALOR VENTAS])</f>
        <v>1.1885578878988669E-4</v>
      </c>
      <c r="F1053" s="9">
        <f>+Tabla1[[#This Row],[% del total
de ventas]]+F1052</f>
        <v>0.93886360369406008</v>
      </c>
      <c r="G1053" s="3" t="str">
        <f>+IF(Tabla1[[#This Row],[%
ACUMULADO]]&lt;=80%,"A",IF(Tabla1[[#This Row],[%
ACUMULADO]]&lt;=95%,"B","C"))</f>
        <v>B</v>
      </c>
    </row>
    <row r="1054" spans="1:7" x14ac:dyDescent="0.25">
      <c r="A1054" s="3">
        <v>1053</v>
      </c>
      <c r="B1054" s="4">
        <f t="shared" si="16"/>
        <v>0.38000721761097078</v>
      </c>
      <c r="C1054" s="10" t="s">
        <v>1631</v>
      </c>
      <c r="D1054" s="7">
        <v>788760.5</v>
      </c>
      <c r="E1054" s="8">
        <f>SUM(Tabla1[[#This Row],[VALOR VENTAS]])/SUBTOTAL(109,Tabla1[VALOR VENTAS])</f>
        <v>1.1870386491485549E-4</v>
      </c>
      <c r="F1054" s="9">
        <f>+Tabla1[[#This Row],[% del total
de ventas]]+F1053</f>
        <v>0.93898230755897494</v>
      </c>
      <c r="G1054" s="3" t="str">
        <f>+IF(Tabla1[[#This Row],[%
ACUMULADO]]&lt;=80%,"A",IF(Tabla1[[#This Row],[%
ACUMULADO]]&lt;=95%,"B","C"))</f>
        <v>B</v>
      </c>
    </row>
    <row r="1055" spans="1:7" x14ac:dyDescent="0.25">
      <c r="A1055" s="3">
        <v>1054</v>
      </c>
      <c r="B1055" s="4">
        <f t="shared" si="16"/>
        <v>0.38036809815950923</v>
      </c>
      <c r="C1055" s="10" t="s">
        <v>1633</v>
      </c>
      <c r="D1055" s="7">
        <v>786555</v>
      </c>
      <c r="E1055" s="8">
        <f>SUM(Tabla1[[#This Row],[VALOR VENTAS]])/SUBTOTAL(109,Tabla1[VALOR VENTAS])</f>
        <v>1.1837195000016375E-4</v>
      </c>
      <c r="F1055" s="9">
        <f>+Tabla1[[#This Row],[% del total
de ventas]]+F1054</f>
        <v>0.93910067950897513</v>
      </c>
      <c r="G1055" s="3" t="str">
        <f>+IF(Tabla1[[#This Row],[%
ACUMULADO]]&lt;=80%,"A",IF(Tabla1[[#This Row],[%
ACUMULADO]]&lt;=95%,"B","C"))</f>
        <v>B</v>
      </c>
    </row>
    <row r="1056" spans="1:7" x14ac:dyDescent="0.25">
      <c r="A1056" s="3">
        <v>1055</v>
      </c>
      <c r="B1056" s="4">
        <f t="shared" si="16"/>
        <v>0.38072897870804762</v>
      </c>
      <c r="C1056" s="10" t="s">
        <v>1634</v>
      </c>
      <c r="D1056" s="7">
        <v>786081.2</v>
      </c>
      <c r="E1056" s="8">
        <f>SUM(Tabla1[[#This Row],[VALOR VENTAS]])/SUBTOTAL(109,Tabla1[VALOR VENTAS])</f>
        <v>1.18300645857529E-4</v>
      </c>
      <c r="F1056" s="9">
        <f>+Tabla1[[#This Row],[% del total
de ventas]]+F1055</f>
        <v>0.93921898015483263</v>
      </c>
      <c r="G1056" s="3" t="str">
        <f>+IF(Tabla1[[#This Row],[%
ACUMULADO]]&lt;=80%,"A",IF(Tabla1[[#This Row],[%
ACUMULADO]]&lt;=95%,"B","C"))</f>
        <v>B</v>
      </c>
    </row>
    <row r="1057" spans="1:7" x14ac:dyDescent="0.25">
      <c r="A1057" s="3">
        <v>1056</v>
      </c>
      <c r="B1057" s="4">
        <f t="shared" si="16"/>
        <v>0.38108985925658606</v>
      </c>
      <c r="C1057" s="10" t="s">
        <v>1636</v>
      </c>
      <c r="D1057" s="7">
        <v>784375.2</v>
      </c>
      <c r="E1057" s="8">
        <f>SUM(Tabla1[[#This Row],[VALOR VENTAS]])/SUBTOTAL(109,Tabla1[VALOR VENTAS])</f>
        <v>1.1804390278590618E-4</v>
      </c>
      <c r="F1057" s="9">
        <f>+Tabla1[[#This Row],[% del total
de ventas]]+F1056</f>
        <v>0.93933702405761854</v>
      </c>
      <c r="G1057" s="3" t="str">
        <f>+IF(Tabla1[[#This Row],[%
ACUMULADO]]&lt;=80%,"A",IF(Tabla1[[#This Row],[%
ACUMULADO]]&lt;=95%,"B","C"))</f>
        <v>B</v>
      </c>
    </row>
    <row r="1058" spans="1:7" x14ac:dyDescent="0.25">
      <c r="A1058" s="3">
        <v>1057</v>
      </c>
      <c r="B1058" s="4">
        <f t="shared" si="16"/>
        <v>0.38145073980512451</v>
      </c>
      <c r="C1058" s="10" t="s">
        <v>1637</v>
      </c>
      <c r="D1058" s="7">
        <v>783053.8</v>
      </c>
      <c r="E1058" s="8">
        <f>SUM(Tabla1[[#This Row],[VALOR VENTAS]])/SUBTOTAL(109,Tabla1[VALOR VENTAS])</f>
        <v>1.1784503977603377E-4</v>
      </c>
      <c r="F1058" s="9">
        <f>+Tabla1[[#This Row],[% del total
de ventas]]+F1057</f>
        <v>0.93945486909739462</v>
      </c>
      <c r="G1058" s="3" t="str">
        <f>+IF(Tabla1[[#This Row],[%
ACUMULADO]]&lt;=80%,"A",IF(Tabla1[[#This Row],[%
ACUMULADO]]&lt;=95%,"B","C"))</f>
        <v>B</v>
      </c>
    </row>
    <row r="1059" spans="1:7" x14ac:dyDescent="0.25">
      <c r="A1059" s="3">
        <v>1058</v>
      </c>
      <c r="B1059" s="4">
        <f t="shared" si="16"/>
        <v>0.38181162035366295</v>
      </c>
      <c r="C1059" s="10" t="s">
        <v>1158</v>
      </c>
      <c r="D1059" s="7">
        <v>783024.96000000008</v>
      </c>
      <c r="E1059" s="8">
        <f>SUM(Tabla1[[#This Row],[VALOR VENTAS]])/SUBTOTAL(109,Tabla1[VALOR VENTAS])</f>
        <v>1.1784069952387339E-4</v>
      </c>
      <c r="F1059" s="9">
        <f>+Tabla1[[#This Row],[% del total
de ventas]]+F1058</f>
        <v>0.93957270979691854</v>
      </c>
      <c r="G1059" s="3" t="str">
        <f>+IF(Tabla1[[#This Row],[%
ACUMULADO]]&lt;=80%,"A",IF(Tabla1[[#This Row],[%
ACUMULADO]]&lt;=95%,"B","C"))</f>
        <v>B</v>
      </c>
    </row>
    <row r="1060" spans="1:7" x14ac:dyDescent="0.25">
      <c r="A1060" s="3">
        <v>1059</v>
      </c>
      <c r="B1060" s="4">
        <f t="shared" si="16"/>
        <v>0.3821725009022014</v>
      </c>
      <c r="C1060" s="10" t="s">
        <v>1638</v>
      </c>
      <c r="D1060" s="7">
        <v>782274.52</v>
      </c>
      <c r="E1060" s="8">
        <f>SUM(Tabla1[[#This Row],[VALOR VENTAS]])/SUBTOTAL(109,Tabla1[VALOR VENTAS])</f>
        <v>1.1772776267119541E-4</v>
      </c>
      <c r="F1060" s="9">
        <f>+Tabla1[[#This Row],[% del total
de ventas]]+F1059</f>
        <v>0.9396904375595897</v>
      </c>
      <c r="G1060" s="3" t="str">
        <f>+IF(Tabla1[[#This Row],[%
ACUMULADO]]&lt;=80%,"A",IF(Tabla1[[#This Row],[%
ACUMULADO]]&lt;=95%,"B","C"))</f>
        <v>B</v>
      </c>
    </row>
    <row r="1061" spans="1:7" x14ac:dyDescent="0.25">
      <c r="A1061" s="3">
        <v>1060</v>
      </c>
      <c r="B1061" s="4">
        <f t="shared" si="16"/>
        <v>0.38253338145073978</v>
      </c>
      <c r="C1061" s="10" t="s">
        <v>143</v>
      </c>
      <c r="D1061" s="7">
        <v>781698.2699999999</v>
      </c>
      <c r="E1061" s="8">
        <f>SUM(Tabla1[[#This Row],[VALOR VENTAS]])/SUBTOTAL(109,Tabla1[VALOR VENTAS])</f>
        <v>1.1764104039978704E-4</v>
      </c>
      <c r="F1061" s="9">
        <f>+Tabla1[[#This Row],[% del total
de ventas]]+F1060</f>
        <v>0.93980807859998949</v>
      </c>
      <c r="G1061" s="3" t="str">
        <f>+IF(Tabla1[[#This Row],[%
ACUMULADO]]&lt;=80%,"A",IF(Tabla1[[#This Row],[%
ACUMULADO]]&lt;=95%,"B","C"))</f>
        <v>B</v>
      </c>
    </row>
    <row r="1062" spans="1:7" x14ac:dyDescent="0.25">
      <c r="A1062" s="3">
        <v>1061</v>
      </c>
      <c r="B1062" s="4">
        <f t="shared" si="16"/>
        <v>0.38289426199927823</v>
      </c>
      <c r="C1062" s="10" t="s">
        <v>1520</v>
      </c>
      <c r="D1062" s="7">
        <v>781509.09</v>
      </c>
      <c r="E1062" s="8">
        <f>SUM(Tabla1[[#This Row],[VALOR VENTAS]])/SUBTOTAL(109,Tabla1[VALOR VENTAS])</f>
        <v>1.1761256991075445E-4</v>
      </c>
      <c r="F1062" s="9">
        <f>+Tabla1[[#This Row],[% del total
de ventas]]+F1061</f>
        <v>0.93992569116990021</v>
      </c>
      <c r="G1062" s="3" t="str">
        <f>+IF(Tabla1[[#This Row],[%
ACUMULADO]]&lt;=80%,"A",IF(Tabla1[[#This Row],[%
ACUMULADO]]&lt;=95%,"B","C"))</f>
        <v>B</v>
      </c>
    </row>
    <row r="1063" spans="1:7" x14ac:dyDescent="0.25">
      <c r="A1063" s="3">
        <v>1062</v>
      </c>
      <c r="B1063" s="4">
        <f t="shared" si="16"/>
        <v>0.38325514254781667</v>
      </c>
      <c r="C1063" s="10" t="s">
        <v>1640</v>
      </c>
      <c r="D1063" s="7">
        <v>780456.64</v>
      </c>
      <c r="E1063" s="8">
        <f>SUM(Tabla1[[#This Row],[VALOR VENTAS]])/SUBTOTAL(109,Tabla1[VALOR VENTAS])</f>
        <v>1.174541823106786E-4</v>
      </c>
      <c r="F1063" s="9">
        <f>+Tabla1[[#This Row],[% del total
de ventas]]+F1062</f>
        <v>0.9400431453522109</v>
      </c>
      <c r="G1063" s="3" t="str">
        <f>+IF(Tabla1[[#This Row],[%
ACUMULADO]]&lt;=80%,"A",IF(Tabla1[[#This Row],[%
ACUMULADO]]&lt;=95%,"B","C"))</f>
        <v>B</v>
      </c>
    </row>
    <row r="1064" spans="1:7" x14ac:dyDescent="0.25">
      <c r="A1064" s="3">
        <v>1063</v>
      </c>
      <c r="B1064" s="4">
        <f t="shared" si="16"/>
        <v>0.38361602309635512</v>
      </c>
      <c r="C1064" s="10" t="s">
        <v>1570</v>
      </c>
      <c r="D1064" s="7">
        <v>780430.26</v>
      </c>
      <c r="E1064" s="8">
        <f>SUM(Tabla1[[#This Row],[VALOR VENTAS]])/SUBTOTAL(109,Tabla1[VALOR VENTAS])</f>
        <v>1.1745021227420181E-4</v>
      </c>
      <c r="F1064" s="9">
        <f>+Tabla1[[#This Row],[% del total
de ventas]]+F1063</f>
        <v>0.94016059556448506</v>
      </c>
      <c r="G1064" s="3" t="str">
        <f>+IF(Tabla1[[#This Row],[%
ACUMULADO]]&lt;=80%,"A",IF(Tabla1[[#This Row],[%
ACUMULADO]]&lt;=95%,"B","C"))</f>
        <v>B</v>
      </c>
    </row>
    <row r="1065" spans="1:7" x14ac:dyDescent="0.25">
      <c r="A1065" s="3">
        <v>1064</v>
      </c>
      <c r="B1065" s="4">
        <f t="shared" si="16"/>
        <v>0.38397690364489356</v>
      </c>
      <c r="C1065" s="10" t="s">
        <v>1643</v>
      </c>
      <c r="D1065" s="7">
        <v>778321.5</v>
      </c>
      <c r="E1065" s="8">
        <f>SUM(Tabla1[[#This Row],[VALOR VENTAS]])/SUBTOTAL(109,Tabla1[VALOR VENTAS])</f>
        <v>1.1713285616651404E-4</v>
      </c>
      <c r="F1065" s="9">
        <f>+Tabla1[[#This Row],[% del total
de ventas]]+F1064</f>
        <v>0.9402777284206516</v>
      </c>
      <c r="G1065" s="3" t="str">
        <f>+IF(Tabla1[[#This Row],[%
ACUMULADO]]&lt;=80%,"A",IF(Tabla1[[#This Row],[%
ACUMULADO]]&lt;=95%,"B","C"))</f>
        <v>B</v>
      </c>
    </row>
    <row r="1066" spans="1:7" x14ac:dyDescent="0.25">
      <c r="A1066" s="3">
        <v>1065</v>
      </c>
      <c r="B1066" s="4">
        <f t="shared" si="16"/>
        <v>0.38433778419343195</v>
      </c>
      <c r="C1066" s="10" t="s">
        <v>383</v>
      </c>
      <c r="D1066" s="7">
        <v>777756.82</v>
      </c>
      <c r="E1066" s="8">
        <f>SUM(Tabla1[[#This Row],[VALOR VENTAS]])/SUBTOTAL(109,Tabla1[VALOR VENTAS])</f>
        <v>1.1704787511277197E-4</v>
      </c>
      <c r="F1066" s="9">
        <f>+Tabla1[[#This Row],[% del total
de ventas]]+F1065</f>
        <v>0.9403947762957644</v>
      </c>
      <c r="G1066" s="3" t="str">
        <f>+IF(Tabla1[[#This Row],[%
ACUMULADO]]&lt;=80%,"A",IF(Tabla1[[#This Row],[%
ACUMULADO]]&lt;=95%,"B","C"))</f>
        <v>B</v>
      </c>
    </row>
    <row r="1067" spans="1:7" x14ac:dyDescent="0.25">
      <c r="A1067" s="3">
        <v>1066</v>
      </c>
      <c r="B1067" s="4">
        <f t="shared" si="16"/>
        <v>0.3846986647419704</v>
      </c>
      <c r="C1067" s="10" t="s">
        <v>1645</v>
      </c>
      <c r="D1067" s="7">
        <v>776873.69999999984</v>
      </c>
      <c r="E1067" s="8">
        <f>SUM(Tabla1[[#This Row],[VALOR VENTAS]])/SUBTOTAL(109,Tabla1[VALOR VENTAS])</f>
        <v>1.1691497069224936E-4</v>
      </c>
      <c r="F1067" s="9">
        <f>+Tabla1[[#This Row],[% del total
de ventas]]+F1066</f>
        <v>0.94051169126645662</v>
      </c>
      <c r="G1067" s="3" t="str">
        <f>+IF(Tabla1[[#This Row],[%
ACUMULADO]]&lt;=80%,"A",IF(Tabla1[[#This Row],[%
ACUMULADO]]&lt;=95%,"B","C"))</f>
        <v>B</v>
      </c>
    </row>
    <row r="1068" spans="1:7" x14ac:dyDescent="0.25">
      <c r="A1068" s="3">
        <v>1067</v>
      </c>
      <c r="B1068" s="4">
        <f t="shared" si="16"/>
        <v>0.38505954529050884</v>
      </c>
      <c r="C1068" s="10" t="s">
        <v>1647</v>
      </c>
      <c r="D1068" s="7">
        <v>774961.7</v>
      </c>
      <c r="E1068" s="8">
        <f>SUM(Tabla1[[#This Row],[VALOR VENTAS]])/SUBTOTAL(109,Tabla1[VALOR VENTAS])</f>
        <v>1.1662722581948103E-4</v>
      </c>
      <c r="F1068" s="9">
        <f>+Tabla1[[#This Row],[% del total
de ventas]]+F1067</f>
        <v>0.94062831849227613</v>
      </c>
      <c r="G1068" s="3" t="str">
        <f>+IF(Tabla1[[#This Row],[%
ACUMULADO]]&lt;=80%,"A",IF(Tabla1[[#This Row],[%
ACUMULADO]]&lt;=95%,"B","C"))</f>
        <v>B</v>
      </c>
    </row>
    <row r="1069" spans="1:7" x14ac:dyDescent="0.25">
      <c r="A1069" s="3">
        <v>1068</v>
      </c>
      <c r="B1069" s="4">
        <f t="shared" si="16"/>
        <v>0.38542042583904729</v>
      </c>
      <c r="C1069" s="10" t="s">
        <v>1648</v>
      </c>
      <c r="D1069" s="7">
        <v>774893</v>
      </c>
      <c r="E1069" s="8">
        <f>SUM(Tabla1[[#This Row],[VALOR VENTAS]])/SUBTOTAL(109,Tabla1[VALOR VENTAS])</f>
        <v>1.1661688686929317E-4</v>
      </c>
      <c r="F1069" s="9">
        <f>+Tabla1[[#This Row],[% del total
de ventas]]+F1068</f>
        <v>0.94074493537914539</v>
      </c>
      <c r="G1069" s="3" t="str">
        <f>+IF(Tabla1[[#This Row],[%
ACUMULADO]]&lt;=80%,"A",IF(Tabla1[[#This Row],[%
ACUMULADO]]&lt;=95%,"B","C"))</f>
        <v>B</v>
      </c>
    </row>
    <row r="1070" spans="1:7" x14ac:dyDescent="0.25">
      <c r="A1070" s="3">
        <v>1069</v>
      </c>
      <c r="B1070" s="4">
        <f t="shared" si="16"/>
        <v>0.38578130638758573</v>
      </c>
      <c r="C1070" s="10" t="s">
        <v>326</v>
      </c>
      <c r="D1070" s="7">
        <v>771881.88000000012</v>
      </c>
      <c r="E1070" s="8">
        <f>SUM(Tabla1[[#This Row],[VALOR VENTAS]])/SUBTOTAL(109,Tabla1[VALOR VENTAS])</f>
        <v>1.1616373083305352E-4</v>
      </c>
      <c r="F1070" s="9">
        <f>+Tabla1[[#This Row],[% del total
de ventas]]+F1069</f>
        <v>0.94086109910997839</v>
      </c>
      <c r="G1070" s="3" t="str">
        <f>+IF(Tabla1[[#This Row],[%
ACUMULADO]]&lt;=80%,"A",IF(Tabla1[[#This Row],[%
ACUMULADO]]&lt;=95%,"B","C"))</f>
        <v>B</v>
      </c>
    </row>
    <row r="1071" spans="1:7" x14ac:dyDescent="0.25">
      <c r="A1071" s="3">
        <v>1070</v>
      </c>
      <c r="B1071" s="4">
        <f t="shared" si="16"/>
        <v>0.38614218693612412</v>
      </c>
      <c r="C1071" s="10" t="s">
        <v>1558</v>
      </c>
      <c r="D1071" s="7">
        <v>769821.10000000009</v>
      </c>
      <c r="E1071" s="8">
        <f>SUM(Tabla1[[#This Row],[VALOR VENTAS]])/SUBTOTAL(109,Tabla1[VALOR VENTAS])</f>
        <v>1.1585359543613742E-4</v>
      </c>
      <c r="F1071" s="9">
        <f>+Tabla1[[#This Row],[% del total
de ventas]]+F1070</f>
        <v>0.94097695270541448</v>
      </c>
      <c r="G1071" s="3" t="str">
        <f>+IF(Tabla1[[#This Row],[%
ACUMULADO]]&lt;=80%,"A",IF(Tabla1[[#This Row],[%
ACUMULADO]]&lt;=95%,"B","C"))</f>
        <v>B</v>
      </c>
    </row>
    <row r="1072" spans="1:7" x14ac:dyDescent="0.25">
      <c r="A1072" s="3">
        <v>1071</v>
      </c>
      <c r="B1072" s="4">
        <f t="shared" si="16"/>
        <v>0.38650306748466257</v>
      </c>
      <c r="C1072" s="10" t="s">
        <v>1650</v>
      </c>
      <c r="D1072" s="7">
        <v>766616</v>
      </c>
      <c r="E1072" s="8">
        <f>SUM(Tabla1[[#This Row],[VALOR VENTAS]])/SUBTOTAL(109,Tabla1[VALOR VENTAS])</f>
        <v>1.1537124653879962E-4</v>
      </c>
      <c r="F1072" s="9">
        <f>+Tabla1[[#This Row],[% del total
de ventas]]+F1071</f>
        <v>0.9410923239519533</v>
      </c>
      <c r="G1072" s="3" t="str">
        <f>+IF(Tabla1[[#This Row],[%
ACUMULADO]]&lt;=80%,"A",IF(Tabla1[[#This Row],[%
ACUMULADO]]&lt;=95%,"B","C"))</f>
        <v>B</v>
      </c>
    </row>
    <row r="1073" spans="1:7" x14ac:dyDescent="0.25">
      <c r="A1073" s="3">
        <v>1072</v>
      </c>
      <c r="B1073" s="4">
        <f t="shared" si="16"/>
        <v>0.38686394803320101</v>
      </c>
      <c r="C1073" s="10" t="s">
        <v>1256</v>
      </c>
      <c r="D1073" s="7">
        <v>765248.33</v>
      </c>
      <c r="E1073" s="8">
        <f>SUM(Tabla1[[#This Row],[VALOR VENTAS]])/SUBTOTAL(109,Tabla1[VALOR VENTAS])</f>
        <v>1.1516542016320386E-4</v>
      </c>
      <c r="F1073" s="9">
        <f>+Tabla1[[#This Row],[% del total
de ventas]]+F1072</f>
        <v>0.94120748937211651</v>
      </c>
      <c r="G1073" s="3" t="str">
        <f>+IF(Tabla1[[#This Row],[%
ACUMULADO]]&lt;=80%,"A",IF(Tabla1[[#This Row],[%
ACUMULADO]]&lt;=95%,"B","C"))</f>
        <v>B</v>
      </c>
    </row>
    <row r="1074" spans="1:7" x14ac:dyDescent="0.25">
      <c r="A1074" s="3">
        <v>1073</v>
      </c>
      <c r="B1074" s="4">
        <f t="shared" si="16"/>
        <v>0.38722482858173946</v>
      </c>
      <c r="C1074" s="10" t="s">
        <v>1653</v>
      </c>
      <c r="D1074" s="7">
        <v>764186.27999999991</v>
      </c>
      <c r="E1074" s="8">
        <f>SUM(Tabla1[[#This Row],[VALOR VENTAS]])/SUBTOTAL(109,Tabla1[VALOR VENTAS])</f>
        <v>1.1500558781899693E-4</v>
      </c>
      <c r="F1074" s="9">
        <f>+Tabla1[[#This Row],[% del total
de ventas]]+F1073</f>
        <v>0.94132249495993547</v>
      </c>
      <c r="G1074" s="3" t="str">
        <f>+IF(Tabla1[[#This Row],[%
ACUMULADO]]&lt;=80%,"A",IF(Tabla1[[#This Row],[%
ACUMULADO]]&lt;=95%,"B","C"))</f>
        <v>B</v>
      </c>
    </row>
    <row r="1075" spans="1:7" x14ac:dyDescent="0.25">
      <c r="A1075" s="3">
        <v>1074</v>
      </c>
      <c r="B1075" s="4">
        <f t="shared" si="16"/>
        <v>0.3875857091302779</v>
      </c>
      <c r="C1075" s="10" t="s">
        <v>864</v>
      </c>
      <c r="D1075" s="7">
        <v>763809.48</v>
      </c>
      <c r="E1075" s="8">
        <f>SUM(Tabla1[[#This Row],[VALOR VENTAS]])/SUBTOTAL(109,Tabla1[VALOR VENTAS])</f>
        <v>1.1494888161185304E-4</v>
      </c>
      <c r="F1075" s="9">
        <f>+Tabla1[[#This Row],[% del total
de ventas]]+F1074</f>
        <v>0.94143744384154737</v>
      </c>
      <c r="G1075" s="3" t="str">
        <f>+IF(Tabla1[[#This Row],[%
ACUMULADO]]&lt;=80%,"A",IF(Tabla1[[#This Row],[%
ACUMULADO]]&lt;=95%,"B","C"))</f>
        <v>B</v>
      </c>
    </row>
    <row r="1076" spans="1:7" x14ac:dyDescent="0.25">
      <c r="A1076" s="3">
        <v>1075</v>
      </c>
      <c r="B1076" s="4">
        <f t="shared" si="16"/>
        <v>0.38794658967881629</v>
      </c>
      <c r="C1076" s="10" t="s">
        <v>1655</v>
      </c>
      <c r="D1076" s="7">
        <v>763365.60000000009</v>
      </c>
      <c r="E1076" s="8">
        <f>SUM(Tabla1[[#This Row],[VALOR VENTAS]])/SUBTOTAL(109,Tabla1[VALOR VENTAS])</f>
        <v>1.1488208025509343E-4</v>
      </c>
      <c r="F1076" s="9">
        <f>+Tabla1[[#This Row],[% del total
de ventas]]+F1075</f>
        <v>0.94155232592180249</v>
      </c>
      <c r="G1076" s="3" t="str">
        <f>+IF(Tabla1[[#This Row],[%
ACUMULADO]]&lt;=80%,"A",IF(Tabla1[[#This Row],[%
ACUMULADO]]&lt;=95%,"B","C"))</f>
        <v>B</v>
      </c>
    </row>
    <row r="1077" spans="1:7" x14ac:dyDescent="0.25">
      <c r="A1077" s="3">
        <v>1076</v>
      </c>
      <c r="B1077" s="4">
        <f t="shared" si="16"/>
        <v>0.38830747022735473</v>
      </c>
      <c r="C1077" s="10" t="s">
        <v>1657</v>
      </c>
      <c r="D1077" s="7">
        <v>763271.1</v>
      </c>
      <c r="E1077" s="8">
        <f>SUM(Tabla1[[#This Row],[VALOR VENTAS]])/SUBTOTAL(109,Tabla1[VALOR VENTAS])</f>
        <v>1.1486785855505334E-4</v>
      </c>
      <c r="F1077" s="9">
        <f>+Tabla1[[#This Row],[% del total
de ventas]]+F1076</f>
        <v>0.94166719378035757</v>
      </c>
      <c r="G1077" s="3" t="str">
        <f>+IF(Tabla1[[#This Row],[%
ACUMULADO]]&lt;=80%,"A",IF(Tabla1[[#This Row],[%
ACUMULADO]]&lt;=95%,"B","C"))</f>
        <v>B</v>
      </c>
    </row>
    <row r="1078" spans="1:7" x14ac:dyDescent="0.25">
      <c r="A1078" s="3">
        <v>1077</v>
      </c>
      <c r="B1078" s="4">
        <f t="shared" si="16"/>
        <v>0.38866835077589318</v>
      </c>
      <c r="C1078" s="10" t="s">
        <v>1659</v>
      </c>
      <c r="D1078" s="7">
        <v>762302.59</v>
      </c>
      <c r="E1078" s="8">
        <f>SUM(Tabla1[[#This Row],[VALOR VENTAS]])/SUBTOTAL(109,Tabla1[VALOR VENTAS])</f>
        <v>1.1472210343647339E-4</v>
      </c>
      <c r="F1078" s="9">
        <f>+Tabla1[[#This Row],[% del total
de ventas]]+F1077</f>
        <v>0.94178191588379401</v>
      </c>
      <c r="G1078" s="3" t="str">
        <f>+IF(Tabla1[[#This Row],[%
ACUMULADO]]&lt;=80%,"A",IF(Tabla1[[#This Row],[%
ACUMULADO]]&lt;=95%,"B","C"))</f>
        <v>B</v>
      </c>
    </row>
    <row r="1079" spans="1:7" x14ac:dyDescent="0.25">
      <c r="A1079" s="3">
        <v>1078</v>
      </c>
      <c r="B1079" s="4">
        <f t="shared" si="16"/>
        <v>0.38902923132443162</v>
      </c>
      <c r="C1079" s="10" t="s">
        <v>648</v>
      </c>
      <c r="D1079" s="7">
        <v>762081.22</v>
      </c>
      <c r="E1079" s="8">
        <f>SUM(Tabla1[[#This Row],[VALOR VENTAS]])/SUBTOTAL(109,Tabla1[VALOR VENTAS])</f>
        <v>1.1468878853977636E-4</v>
      </c>
      <c r="F1079" s="9">
        <f>+Tabla1[[#This Row],[% del total
de ventas]]+F1078</f>
        <v>0.94189660467233383</v>
      </c>
      <c r="G1079" s="3" t="str">
        <f>+IF(Tabla1[[#This Row],[%
ACUMULADO]]&lt;=80%,"A",IF(Tabla1[[#This Row],[%
ACUMULADO]]&lt;=95%,"B","C"))</f>
        <v>B</v>
      </c>
    </row>
    <row r="1080" spans="1:7" x14ac:dyDescent="0.25">
      <c r="A1080" s="3">
        <v>1079</v>
      </c>
      <c r="B1080" s="4">
        <f t="shared" si="16"/>
        <v>0.38939011187297007</v>
      </c>
      <c r="C1080" s="10" t="s">
        <v>1352</v>
      </c>
      <c r="D1080" s="7">
        <v>760892.5</v>
      </c>
      <c r="E1080" s="8">
        <f>SUM(Tabla1[[#This Row],[VALOR VENTAS]])/SUBTOTAL(109,Tabla1[VALOR VENTAS])</f>
        <v>1.1450989309774853E-4</v>
      </c>
      <c r="F1080" s="9">
        <f>+Tabla1[[#This Row],[% del total
de ventas]]+F1079</f>
        <v>0.94201111456543163</v>
      </c>
      <c r="G1080" s="3" t="str">
        <f>+IF(Tabla1[[#This Row],[%
ACUMULADO]]&lt;=80%,"A",IF(Tabla1[[#This Row],[%
ACUMULADO]]&lt;=95%,"B","C"))</f>
        <v>B</v>
      </c>
    </row>
    <row r="1081" spans="1:7" x14ac:dyDescent="0.25">
      <c r="A1081" s="3">
        <v>1080</v>
      </c>
      <c r="B1081" s="4">
        <f t="shared" si="16"/>
        <v>0.38975099242150846</v>
      </c>
      <c r="C1081" s="10" t="s">
        <v>70</v>
      </c>
      <c r="D1081" s="7">
        <v>760563.48</v>
      </c>
      <c r="E1081" s="8">
        <f>SUM(Tabla1[[#This Row],[VALOR VENTAS]])/SUBTOTAL(109,Tabla1[VALOR VENTAS])</f>
        <v>1.1446037750254024E-4</v>
      </c>
      <c r="F1081" s="9">
        <f>+Tabla1[[#This Row],[% del total
de ventas]]+F1080</f>
        <v>0.94212557494293414</v>
      </c>
      <c r="G1081" s="3" t="str">
        <f>+IF(Tabla1[[#This Row],[%
ACUMULADO]]&lt;=80%,"A",IF(Tabla1[[#This Row],[%
ACUMULADO]]&lt;=95%,"B","C"))</f>
        <v>B</v>
      </c>
    </row>
    <row r="1082" spans="1:7" x14ac:dyDescent="0.25">
      <c r="A1082" s="3">
        <v>1081</v>
      </c>
      <c r="B1082" s="4">
        <f t="shared" si="16"/>
        <v>0.3901118729700469</v>
      </c>
      <c r="C1082" s="10" t="s">
        <v>1660</v>
      </c>
      <c r="D1082" s="7">
        <v>759448.5</v>
      </c>
      <c r="E1082" s="8">
        <f>SUM(Tabla1[[#This Row],[VALOR VENTAS]])/SUBTOTAL(109,Tabla1[VALOR VENTAS])</f>
        <v>1.1429257950136909E-4</v>
      </c>
      <c r="F1082" s="9">
        <f>+Tabla1[[#This Row],[% del total
de ventas]]+F1081</f>
        <v>0.94223986752243549</v>
      </c>
      <c r="G1082" s="3" t="str">
        <f>+IF(Tabla1[[#This Row],[%
ACUMULADO]]&lt;=80%,"A",IF(Tabla1[[#This Row],[%
ACUMULADO]]&lt;=95%,"B","C"))</f>
        <v>B</v>
      </c>
    </row>
    <row r="1083" spans="1:7" x14ac:dyDescent="0.25">
      <c r="A1083" s="3">
        <v>1082</v>
      </c>
      <c r="B1083" s="4">
        <f t="shared" si="16"/>
        <v>0.39047275351858535</v>
      </c>
      <c r="C1083" s="10" t="s">
        <v>1552</v>
      </c>
      <c r="D1083" s="7">
        <v>754952.54000000015</v>
      </c>
      <c r="E1083" s="8">
        <f>SUM(Tabla1[[#This Row],[VALOR VENTAS]])/SUBTOTAL(109,Tabla1[VALOR VENTAS])</f>
        <v>1.136159636864258E-4</v>
      </c>
      <c r="F1083" s="9">
        <f>+Tabla1[[#This Row],[% del total
de ventas]]+F1082</f>
        <v>0.94235348348612191</v>
      </c>
      <c r="G1083" s="3" t="str">
        <f>+IF(Tabla1[[#This Row],[%
ACUMULADO]]&lt;=80%,"A",IF(Tabla1[[#This Row],[%
ACUMULADO]]&lt;=95%,"B","C"))</f>
        <v>B</v>
      </c>
    </row>
    <row r="1084" spans="1:7" x14ac:dyDescent="0.25">
      <c r="A1084" s="3">
        <v>1083</v>
      </c>
      <c r="B1084" s="4">
        <f t="shared" si="16"/>
        <v>0.39083363406712379</v>
      </c>
      <c r="C1084" s="10" t="s">
        <v>177</v>
      </c>
      <c r="D1084" s="7">
        <v>753098.61</v>
      </c>
      <c r="E1084" s="8">
        <f>SUM(Tabla1[[#This Row],[VALOR VENTAS]])/SUBTOTAL(109,Tabla1[VALOR VENTAS])</f>
        <v>1.133369580107085E-4</v>
      </c>
      <c r="F1084" s="9">
        <f>+Tabla1[[#This Row],[% del total
de ventas]]+F1083</f>
        <v>0.94246682044413266</v>
      </c>
      <c r="G1084" s="3" t="str">
        <f>+IF(Tabla1[[#This Row],[%
ACUMULADO]]&lt;=80%,"A",IF(Tabla1[[#This Row],[%
ACUMULADO]]&lt;=95%,"B","C"))</f>
        <v>B</v>
      </c>
    </row>
    <row r="1085" spans="1:7" x14ac:dyDescent="0.25">
      <c r="A1085" s="3">
        <v>1084</v>
      </c>
      <c r="B1085" s="4">
        <f t="shared" si="16"/>
        <v>0.39119451461566224</v>
      </c>
      <c r="C1085" s="10" t="s">
        <v>1662</v>
      </c>
      <c r="D1085" s="7">
        <v>750921.5</v>
      </c>
      <c r="E1085" s="8">
        <f>SUM(Tabla1[[#This Row],[VALOR VENTAS]])/SUBTOTAL(109,Tabla1[VALOR VENTAS])</f>
        <v>1.13009315625796E-4</v>
      </c>
      <c r="F1085" s="9">
        <f>+Tabla1[[#This Row],[% del total
de ventas]]+F1084</f>
        <v>0.9425798297597584</v>
      </c>
      <c r="G1085" s="3" t="str">
        <f>+IF(Tabla1[[#This Row],[%
ACUMULADO]]&lt;=80%,"A",IF(Tabla1[[#This Row],[%
ACUMULADO]]&lt;=95%,"B","C"))</f>
        <v>B</v>
      </c>
    </row>
    <row r="1086" spans="1:7" x14ac:dyDescent="0.25">
      <c r="A1086" s="3">
        <v>1085</v>
      </c>
      <c r="B1086" s="4">
        <f t="shared" si="16"/>
        <v>0.39155539516420063</v>
      </c>
      <c r="C1086" s="10" t="s">
        <v>1664</v>
      </c>
      <c r="D1086" s="7">
        <v>750896.08</v>
      </c>
      <c r="E1086" s="8">
        <f>SUM(Tabla1[[#This Row],[VALOR VENTAS]])/SUBTOTAL(109,Tabla1[VALOR VENTAS])</f>
        <v>1.1300549006373229E-4</v>
      </c>
      <c r="F1086" s="9">
        <f>+Tabla1[[#This Row],[% del total
de ventas]]+F1085</f>
        <v>0.94269283524982217</v>
      </c>
      <c r="G1086" s="3" t="str">
        <f>+IF(Tabla1[[#This Row],[%
ACUMULADO]]&lt;=80%,"A",IF(Tabla1[[#This Row],[%
ACUMULADO]]&lt;=95%,"B","C"))</f>
        <v>B</v>
      </c>
    </row>
    <row r="1087" spans="1:7" x14ac:dyDescent="0.25">
      <c r="A1087" s="3">
        <v>1086</v>
      </c>
      <c r="B1087" s="4">
        <f t="shared" si="16"/>
        <v>0.39191627571273907</v>
      </c>
      <c r="C1087" s="10" t="s">
        <v>1666</v>
      </c>
      <c r="D1087" s="7">
        <v>750000</v>
      </c>
      <c r="E1087" s="8">
        <f>SUM(Tabla1[[#This Row],[VALOR VENTAS]])/SUBTOTAL(109,Tabla1[VALOR VENTAS])</f>
        <v>1.128706352386328E-4</v>
      </c>
      <c r="F1087" s="9">
        <f>+Tabla1[[#This Row],[% del total
de ventas]]+F1086</f>
        <v>0.94280570588506085</v>
      </c>
      <c r="G1087" s="3" t="str">
        <f>+IF(Tabla1[[#This Row],[%
ACUMULADO]]&lt;=80%,"A",IF(Tabla1[[#This Row],[%
ACUMULADO]]&lt;=95%,"B","C"))</f>
        <v>B</v>
      </c>
    </row>
    <row r="1088" spans="1:7" x14ac:dyDescent="0.25">
      <c r="A1088" s="3">
        <v>1087</v>
      </c>
      <c r="B1088" s="4">
        <f t="shared" si="16"/>
        <v>0.39227715626127752</v>
      </c>
      <c r="C1088" s="10" t="s">
        <v>1667</v>
      </c>
      <c r="D1088" s="7">
        <v>749118.7</v>
      </c>
      <c r="E1088" s="8">
        <f>SUM(Tabla1[[#This Row],[VALOR VENTAS]])/SUBTOTAL(109,Tabla1[VALOR VENTAS])</f>
        <v>1.1273800471751837E-4</v>
      </c>
      <c r="F1088" s="9">
        <f>+Tabla1[[#This Row],[% del total
de ventas]]+F1087</f>
        <v>0.94291844388977841</v>
      </c>
      <c r="G1088" s="3" t="str">
        <f>+IF(Tabla1[[#This Row],[%
ACUMULADO]]&lt;=80%,"A",IF(Tabla1[[#This Row],[%
ACUMULADO]]&lt;=95%,"B","C"))</f>
        <v>B</v>
      </c>
    </row>
    <row r="1089" spans="1:7" x14ac:dyDescent="0.25">
      <c r="A1089" s="3">
        <v>1088</v>
      </c>
      <c r="B1089" s="4">
        <f t="shared" si="16"/>
        <v>0.39263803680981596</v>
      </c>
      <c r="C1089" s="10" t="s">
        <v>1605</v>
      </c>
      <c r="D1089" s="7">
        <v>747700</v>
      </c>
      <c r="E1089" s="8">
        <f>SUM(Tabla1[[#This Row],[VALOR VENTAS]])/SUBTOTAL(109,Tabla1[VALOR VENTAS])</f>
        <v>1.1252449862390098E-4</v>
      </c>
      <c r="F1089" s="9">
        <f>+Tabla1[[#This Row],[% del total
de ventas]]+F1088</f>
        <v>0.94303096838840228</v>
      </c>
      <c r="G1089" s="3" t="str">
        <f>+IF(Tabla1[[#This Row],[%
ACUMULADO]]&lt;=80%,"A",IF(Tabla1[[#This Row],[%
ACUMULADO]]&lt;=95%,"B","C"))</f>
        <v>B</v>
      </c>
    </row>
    <row r="1090" spans="1:7" x14ac:dyDescent="0.25">
      <c r="A1090" s="3">
        <v>1089</v>
      </c>
      <c r="B1090" s="4">
        <f t="shared" ref="B1090:B1153" si="17">+A1090/2771</f>
        <v>0.3929989173583544</v>
      </c>
      <c r="C1090" s="10" t="s">
        <v>1668</v>
      </c>
      <c r="D1090" s="7">
        <v>747360</v>
      </c>
      <c r="E1090" s="8">
        <f>SUM(Tabla1[[#This Row],[VALOR VENTAS]])/SUBTOTAL(109,Tabla1[VALOR VENTAS])</f>
        <v>1.1247333060259281E-4</v>
      </c>
      <c r="F1090" s="9">
        <f>+Tabla1[[#This Row],[% del total
de ventas]]+F1089</f>
        <v>0.94314344171900488</v>
      </c>
      <c r="G1090" s="3" t="str">
        <f>+IF(Tabla1[[#This Row],[%
ACUMULADO]]&lt;=80%,"A",IF(Tabla1[[#This Row],[%
ACUMULADO]]&lt;=95%,"B","C"))</f>
        <v>B</v>
      </c>
    </row>
    <row r="1091" spans="1:7" x14ac:dyDescent="0.25">
      <c r="A1091" s="3">
        <v>1090</v>
      </c>
      <c r="B1091" s="4">
        <f t="shared" si="17"/>
        <v>0.39335979790689279</v>
      </c>
      <c r="C1091" s="10" t="s">
        <v>1669</v>
      </c>
      <c r="D1091" s="7">
        <v>745865.7</v>
      </c>
      <c r="E1091" s="8">
        <f>SUM(Tabla1[[#This Row],[VALOR VENTAS]])/SUBTOTAL(109,Tabla1[VALOR VENTAS])</f>
        <v>1.1224844714894335E-4</v>
      </c>
      <c r="F1091" s="9">
        <f>+Tabla1[[#This Row],[% del total
de ventas]]+F1090</f>
        <v>0.94325569016615385</v>
      </c>
      <c r="G1091" s="3" t="str">
        <f>+IF(Tabla1[[#This Row],[%
ACUMULADO]]&lt;=80%,"A",IF(Tabla1[[#This Row],[%
ACUMULADO]]&lt;=95%,"B","C"))</f>
        <v>B</v>
      </c>
    </row>
    <row r="1092" spans="1:7" x14ac:dyDescent="0.25">
      <c r="A1092" s="3">
        <v>1091</v>
      </c>
      <c r="B1092" s="4">
        <f t="shared" si="17"/>
        <v>0.39372067845543124</v>
      </c>
      <c r="C1092" s="10" t="s">
        <v>1671</v>
      </c>
      <c r="D1092" s="7">
        <v>744896.88</v>
      </c>
      <c r="E1092" s="8">
        <f>SUM(Tabla1[[#This Row],[VALOR VENTAS]])/SUBTOTAL(109,Tabla1[VALOR VENTAS])</f>
        <v>1.121026453771675E-4</v>
      </c>
      <c r="F1092" s="9">
        <f>+Tabla1[[#This Row],[% del total
de ventas]]+F1091</f>
        <v>0.94336779281153105</v>
      </c>
      <c r="G1092" s="3" t="str">
        <f>+IF(Tabla1[[#This Row],[%
ACUMULADO]]&lt;=80%,"A",IF(Tabla1[[#This Row],[%
ACUMULADO]]&lt;=95%,"B","C"))</f>
        <v>B</v>
      </c>
    </row>
    <row r="1093" spans="1:7" x14ac:dyDescent="0.25">
      <c r="A1093" s="3">
        <v>1092</v>
      </c>
      <c r="B1093" s="4">
        <f t="shared" si="17"/>
        <v>0.39408155900396968</v>
      </c>
      <c r="C1093" s="10" t="s">
        <v>738</v>
      </c>
      <c r="D1093" s="7">
        <v>743140</v>
      </c>
      <c r="E1093" s="8">
        <f>SUM(Tabla1[[#This Row],[VALOR VENTAS]])/SUBTOTAL(109,Tabla1[VALOR VENTAS])</f>
        <v>1.1183824516165009E-4</v>
      </c>
      <c r="F1093" s="9">
        <f>+Tabla1[[#This Row],[% del total
de ventas]]+F1092</f>
        <v>0.94347963105669275</v>
      </c>
      <c r="G1093" s="3" t="str">
        <f>+IF(Tabla1[[#This Row],[%
ACUMULADO]]&lt;=80%,"A",IF(Tabla1[[#This Row],[%
ACUMULADO]]&lt;=95%,"B","C"))</f>
        <v>B</v>
      </c>
    </row>
    <row r="1094" spans="1:7" x14ac:dyDescent="0.25">
      <c r="A1094" s="3">
        <v>1093</v>
      </c>
      <c r="B1094" s="4">
        <f t="shared" si="17"/>
        <v>0.39444243955250813</v>
      </c>
      <c r="C1094" s="10" t="s">
        <v>1674</v>
      </c>
      <c r="D1094" s="7">
        <v>743107.2</v>
      </c>
      <c r="E1094" s="8">
        <f>SUM(Tabla1[[#This Row],[VALOR VENTAS]])/SUBTOTAL(109,Tabla1[VALOR VENTAS])</f>
        <v>1.1183330895253566E-4</v>
      </c>
      <c r="F1094" s="9">
        <f>+Tabla1[[#This Row],[% del total
de ventas]]+F1093</f>
        <v>0.94359146436564523</v>
      </c>
      <c r="G1094" s="3" t="str">
        <f>+IF(Tabla1[[#This Row],[%
ACUMULADO]]&lt;=80%,"A",IF(Tabla1[[#This Row],[%
ACUMULADO]]&lt;=95%,"B","C"))</f>
        <v>B</v>
      </c>
    </row>
    <row r="1095" spans="1:7" x14ac:dyDescent="0.25">
      <c r="A1095" s="3">
        <v>1094</v>
      </c>
      <c r="B1095" s="4">
        <f t="shared" si="17"/>
        <v>0.39480332010104657</v>
      </c>
      <c r="C1095" s="10" t="s">
        <v>1253</v>
      </c>
      <c r="D1095" s="7">
        <v>742486.76</v>
      </c>
      <c r="E1095" s="8">
        <f>SUM(Tabla1[[#This Row],[VALOR VENTAS]])/SUBTOTAL(109,Tabla1[VALOR VENTAS])</f>
        <v>1.1173993634329905E-4</v>
      </c>
      <c r="F1095" s="9">
        <f>+Tabla1[[#This Row],[% del total
de ventas]]+F1094</f>
        <v>0.94370320430198851</v>
      </c>
      <c r="G1095" s="3" t="str">
        <f>+IF(Tabla1[[#This Row],[%
ACUMULADO]]&lt;=80%,"A",IF(Tabla1[[#This Row],[%
ACUMULADO]]&lt;=95%,"B","C"))</f>
        <v>B</v>
      </c>
    </row>
    <row r="1096" spans="1:7" x14ac:dyDescent="0.25">
      <c r="A1096" s="3">
        <v>1095</v>
      </c>
      <c r="B1096" s="4">
        <f t="shared" si="17"/>
        <v>0.39516420064958496</v>
      </c>
      <c r="C1096" s="10" t="s">
        <v>1677</v>
      </c>
      <c r="D1096" s="7">
        <v>741018</v>
      </c>
      <c r="E1096" s="8">
        <f>SUM(Tabla1[[#This Row],[VALOR VENTAS]])/SUBTOTAL(109,Tabla1[VALOR VENTAS])</f>
        <v>1.1151889651101492E-4</v>
      </c>
      <c r="F1096" s="9">
        <f>+Tabla1[[#This Row],[% del total
de ventas]]+F1095</f>
        <v>0.94381472319849957</v>
      </c>
      <c r="G1096" s="3" t="str">
        <f>+IF(Tabla1[[#This Row],[%
ACUMULADO]]&lt;=80%,"A",IF(Tabla1[[#This Row],[%
ACUMULADO]]&lt;=95%,"B","C"))</f>
        <v>B</v>
      </c>
    </row>
    <row r="1097" spans="1:7" x14ac:dyDescent="0.25">
      <c r="A1097" s="3">
        <v>1096</v>
      </c>
      <c r="B1097" s="4">
        <f t="shared" si="17"/>
        <v>0.39552508119812341</v>
      </c>
      <c r="C1097" s="10" t="s">
        <v>1405</v>
      </c>
      <c r="D1097" s="7">
        <v>740484</v>
      </c>
      <c r="E1097" s="8">
        <f>SUM(Tabla1[[#This Row],[VALOR VENTAS]])/SUBTOTAL(109,Tabla1[VALOR VENTAS])</f>
        <v>1.1143853261872502E-4</v>
      </c>
      <c r="F1097" s="9">
        <f>+Tabla1[[#This Row],[% del total
de ventas]]+F1096</f>
        <v>0.94392616173111832</v>
      </c>
      <c r="G1097" s="3" t="str">
        <f>+IF(Tabla1[[#This Row],[%
ACUMULADO]]&lt;=80%,"A",IF(Tabla1[[#This Row],[%
ACUMULADO]]&lt;=95%,"B","C"))</f>
        <v>B</v>
      </c>
    </row>
    <row r="1098" spans="1:7" x14ac:dyDescent="0.25">
      <c r="A1098" s="3">
        <v>1097</v>
      </c>
      <c r="B1098" s="4">
        <f t="shared" si="17"/>
        <v>0.39588596174666185</v>
      </c>
      <c r="C1098" s="10" t="s">
        <v>1528</v>
      </c>
      <c r="D1098" s="7">
        <v>740417.8600000001</v>
      </c>
      <c r="E1098" s="8">
        <f>SUM(Tabla1[[#This Row],[VALOR VENTAS]])/SUBTOTAL(109,Tabla1[VALOR VENTAS])</f>
        <v>1.1142857893363879E-4</v>
      </c>
      <c r="F1098" s="9">
        <f>+Tabla1[[#This Row],[% del total
de ventas]]+F1097</f>
        <v>0.94403759031005197</v>
      </c>
      <c r="G1098" s="3" t="str">
        <f>+IF(Tabla1[[#This Row],[%
ACUMULADO]]&lt;=80%,"A",IF(Tabla1[[#This Row],[%
ACUMULADO]]&lt;=95%,"B","C"))</f>
        <v>B</v>
      </c>
    </row>
    <row r="1099" spans="1:7" x14ac:dyDescent="0.25">
      <c r="A1099" s="3">
        <v>1098</v>
      </c>
      <c r="B1099" s="4">
        <f t="shared" si="17"/>
        <v>0.3962468422952003</v>
      </c>
      <c r="C1099" s="10" t="s">
        <v>1680</v>
      </c>
      <c r="D1099" s="7">
        <v>739843.61999999988</v>
      </c>
      <c r="E1099" s="8">
        <f>SUM(Tabla1[[#This Row],[VALOR VENTAS]])/SUBTOTAL(109,Tabla1[VALOR VENTAS])</f>
        <v>1.1134215915553285E-4</v>
      </c>
      <c r="F1099" s="9">
        <f>+Tabla1[[#This Row],[% del total
de ventas]]+F1098</f>
        <v>0.9441489324692075</v>
      </c>
      <c r="G1099" s="3" t="str">
        <f>+IF(Tabla1[[#This Row],[%
ACUMULADO]]&lt;=80%,"A",IF(Tabla1[[#This Row],[%
ACUMULADO]]&lt;=95%,"B","C"))</f>
        <v>B</v>
      </c>
    </row>
    <row r="1100" spans="1:7" x14ac:dyDescent="0.25">
      <c r="A1100" s="3">
        <v>1099</v>
      </c>
      <c r="B1100" s="4">
        <f t="shared" si="17"/>
        <v>0.39660772284373874</v>
      </c>
      <c r="C1100" s="10" t="s">
        <v>1681</v>
      </c>
      <c r="D1100" s="7">
        <v>739802.98</v>
      </c>
      <c r="E1100" s="8">
        <f>SUM(Tabla1[[#This Row],[VALOR VENTAS]])/SUBTOTAL(109,Tabla1[VALOR VENTAS])</f>
        <v>1.1133604307204473E-4</v>
      </c>
      <c r="F1100" s="9">
        <f>+Tabla1[[#This Row],[% del total
de ventas]]+F1099</f>
        <v>0.94426026851227951</v>
      </c>
      <c r="G1100" s="3" t="str">
        <f>+IF(Tabla1[[#This Row],[%
ACUMULADO]]&lt;=80%,"A",IF(Tabla1[[#This Row],[%
ACUMULADO]]&lt;=95%,"B","C"))</f>
        <v>B</v>
      </c>
    </row>
    <row r="1101" spans="1:7" x14ac:dyDescent="0.25">
      <c r="A1101" s="3">
        <v>1100</v>
      </c>
      <c r="B1101" s="4">
        <f t="shared" si="17"/>
        <v>0.39696860339227713</v>
      </c>
      <c r="C1101" s="10" t="s">
        <v>542</v>
      </c>
      <c r="D1101" s="7">
        <v>739540.79999999993</v>
      </c>
      <c r="E1101" s="8">
        <f>SUM(Tabla1[[#This Row],[VALOR VENTAS]])/SUBTOTAL(109,Tabla1[VALOR VENTAS])</f>
        <v>1.1129658650784891E-4</v>
      </c>
      <c r="F1101" s="9">
        <f>+Tabla1[[#This Row],[% del total
de ventas]]+F1100</f>
        <v>0.94437156509878739</v>
      </c>
      <c r="G1101" s="3" t="str">
        <f>+IF(Tabla1[[#This Row],[%
ACUMULADO]]&lt;=80%,"A",IF(Tabla1[[#This Row],[%
ACUMULADO]]&lt;=95%,"B","C"))</f>
        <v>B</v>
      </c>
    </row>
    <row r="1102" spans="1:7" x14ac:dyDescent="0.25">
      <c r="A1102" s="3">
        <v>1101</v>
      </c>
      <c r="B1102" s="4">
        <f t="shared" si="17"/>
        <v>0.39732948394081558</v>
      </c>
      <c r="C1102" s="10" t="s">
        <v>1682</v>
      </c>
      <c r="D1102" s="7">
        <v>739431.6399999999</v>
      </c>
      <c r="E1102" s="8">
        <f>SUM(Tabla1[[#This Row],[VALOR VENTAS]])/SUBTOTAL(109,Tabla1[VALOR VENTAS])</f>
        <v>1.1128015856312536E-4</v>
      </c>
      <c r="F1102" s="9">
        <f>+Tabla1[[#This Row],[% del total
de ventas]]+F1101</f>
        <v>0.94448284525735049</v>
      </c>
      <c r="G1102" s="3" t="str">
        <f>+IF(Tabla1[[#This Row],[%
ACUMULADO]]&lt;=80%,"A",IF(Tabla1[[#This Row],[%
ACUMULADO]]&lt;=95%,"B","C"))</f>
        <v>B</v>
      </c>
    </row>
    <row r="1103" spans="1:7" x14ac:dyDescent="0.25">
      <c r="A1103" s="3">
        <v>1102</v>
      </c>
      <c r="B1103" s="4">
        <f t="shared" si="17"/>
        <v>0.39769036448935402</v>
      </c>
      <c r="C1103" s="10" t="s">
        <v>1683</v>
      </c>
      <c r="D1103" s="7">
        <v>737732.5</v>
      </c>
      <c r="E1103" s="8">
        <f>SUM(Tabla1[[#This Row],[VALOR VENTAS]])/SUBTOTAL(109,Tabla1[VALOR VENTAS])</f>
        <v>1.1102444788157955E-4</v>
      </c>
      <c r="F1103" s="9">
        <f>+Tabla1[[#This Row],[% del total
de ventas]]+F1102</f>
        <v>0.94459386970523207</v>
      </c>
      <c r="G1103" s="3" t="str">
        <f>+IF(Tabla1[[#This Row],[%
ACUMULADO]]&lt;=80%,"A",IF(Tabla1[[#This Row],[%
ACUMULADO]]&lt;=95%,"B","C"))</f>
        <v>B</v>
      </c>
    </row>
    <row r="1104" spans="1:7" x14ac:dyDescent="0.25">
      <c r="A1104" s="3">
        <v>1103</v>
      </c>
      <c r="B1104" s="4">
        <f t="shared" si="17"/>
        <v>0.39805124503789246</v>
      </c>
      <c r="C1104" s="10" t="s">
        <v>684</v>
      </c>
      <c r="D1104" s="7">
        <v>735885.41999999993</v>
      </c>
      <c r="E1104" s="8">
        <f>SUM(Tabla1[[#This Row],[VALOR VENTAS]])/SUBTOTAL(109,Tabla1[VALOR VENTAS])</f>
        <v>1.1074647309099745E-4</v>
      </c>
      <c r="F1104" s="9">
        <f>+Tabla1[[#This Row],[% del total
de ventas]]+F1103</f>
        <v>0.94470461617832302</v>
      </c>
      <c r="G1104" s="3" t="str">
        <f>+IF(Tabla1[[#This Row],[%
ACUMULADO]]&lt;=80%,"A",IF(Tabla1[[#This Row],[%
ACUMULADO]]&lt;=95%,"B","C"))</f>
        <v>B</v>
      </c>
    </row>
    <row r="1105" spans="1:7" x14ac:dyDescent="0.25">
      <c r="A1105" s="3">
        <v>1104</v>
      </c>
      <c r="B1105" s="4">
        <f t="shared" si="17"/>
        <v>0.39841212558643091</v>
      </c>
      <c r="C1105" s="10" t="s">
        <v>1686</v>
      </c>
      <c r="D1105" s="7">
        <v>734051.76</v>
      </c>
      <c r="E1105" s="8">
        <f>SUM(Tabla1[[#This Row],[VALOR VENTAS]])/SUBTOTAL(109,Tabla1[VALOR VENTAS])</f>
        <v>1.1047051793231523E-4</v>
      </c>
      <c r="F1105" s="9">
        <f>+Tabla1[[#This Row],[% del total
de ventas]]+F1104</f>
        <v>0.94481508669625536</v>
      </c>
      <c r="G1105" s="3" t="str">
        <f>+IF(Tabla1[[#This Row],[%
ACUMULADO]]&lt;=80%,"A",IF(Tabla1[[#This Row],[%
ACUMULADO]]&lt;=95%,"B","C"))</f>
        <v>B</v>
      </c>
    </row>
    <row r="1106" spans="1:7" x14ac:dyDescent="0.25">
      <c r="A1106" s="3">
        <v>1105</v>
      </c>
      <c r="B1106" s="4">
        <f t="shared" si="17"/>
        <v>0.3987730061349693</v>
      </c>
      <c r="C1106" s="10" t="s">
        <v>534</v>
      </c>
      <c r="D1106" s="7">
        <v>733874.70000000007</v>
      </c>
      <c r="E1106" s="8">
        <f>SUM(Tabla1[[#This Row],[VALOR VENTAS]])/SUBTOTAL(109,Tabla1[VALOR VENTAS])</f>
        <v>1.104438714327481E-4</v>
      </c>
      <c r="F1106" s="9">
        <f>+Tabla1[[#This Row],[% del total
de ventas]]+F1105</f>
        <v>0.94492553056768813</v>
      </c>
      <c r="G1106" s="3" t="str">
        <f>+IF(Tabla1[[#This Row],[%
ACUMULADO]]&lt;=80%,"A",IF(Tabla1[[#This Row],[%
ACUMULADO]]&lt;=95%,"B","C"))</f>
        <v>B</v>
      </c>
    </row>
    <row r="1107" spans="1:7" x14ac:dyDescent="0.25">
      <c r="A1107" s="3">
        <v>1106</v>
      </c>
      <c r="B1107" s="4">
        <f t="shared" si="17"/>
        <v>0.39913388668350774</v>
      </c>
      <c r="C1107" s="10" t="s">
        <v>1688</v>
      </c>
      <c r="D1107" s="7">
        <v>733642</v>
      </c>
      <c r="E1107" s="8">
        <f>SUM(Tabla1[[#This Row],[VALOR VENTAS]])/SUBTOTAL(109,Tabla1[VALOR VENTAS])</f>
        <v>1.1040885143698806E-4</v>
      </c>
      <c r="F1107" s="9">
        <f>+Tabla1[[#This Row],[% del total
de ventas]]+F1106</f>
        <v>0.94503593941912512</v>
      </c>
      <c r="G1107" s="3" t="str">
        <f>+IF(Tabla1[[#This Row],[%
ACUMULADO]]&lt;=80%,"A",IF(Tabla1[[#This Row],[%
ACUMULADO]]&lt;=95%,"B","C"))</f>
        <v>B</v>
      </c>
    </row>
    <row r="1108" spans="1:7" x14ac:dyDescent="0.25">
      <c r="A1108" s="3">
        <v>1107</v>
      </c>
      <c r="B1108" s="4">
        <f t="shared" si="17"/>
        <v>0.39949476723204619</v>
      </c>
      <c r="C1108" s="10" t="s">
        <v>1690</v>
      </c>
      <c r="D1108" s="7">
        <v>732441.84000000008</v>
      </c>
      <c r="E1108" s="8">
        <f>SUM(Tabla1[[#This Row],[VALOR VENTAS]])/SUBTOTAL(109,Tabla1[VALOR VENTAS])</f>
        <v>1.102282343415374E-4</v>
      </c>
      <c r="F1108" s="9">
        <f>+Tabla1[[#This Row],[% del total
de ventas]]+F1107</f>
        <v>0.94514616765346671</v>
      </c>
      <c r="G1108" s="3" t="str">
        <f>+IF(Tabla1[[#This Row],[%
ACUMULADO]]&lt;=80%,"A",IF(Tabla1[[#This Row],[%
ACUMULADO]]&lt;=95%,"B","C"))</f>
        <v>B</v>
      </c>
    </row>
    <row r="1109" spans="1:7" x14ac:dyDescent="0.25">
      <c r="A1109" s="3">
        <v>1108</v>
      </c>
      <c r="B1109" s="4">
        <f t="shared" si="17"/>
        <v>0.39985564778058463</v>
      </c>
      <c r="C1109" s="10" t="s">
        <v>1692</v>
      </c>
      <c r="D1109" s="7">
        <v>730229.75999999989</v>
      </c>
      <c r="E1109" s="8">
        <f>SUM(Tabla1[[#This Row],[VALOR VENTAS]])/SUBTOTAL(109,Tabla1[VALOR VENTAS])</f>
        <v>1.0989532917513914E-4</v>
      </c>
      <c r="F1109" s="9">
        <f>+Tabla1[[#This Row],[% del total
de ventas]]+F1108</f>
        <v>0.94525606298264186</v>
      </c>
      <c r="G1109" s="3" t="str">
        <f>+IF(Tabla1[[#This Row],[%
ACUMULADO]]&lt;=80%,"A",IF(Tabla1[[#This Row],[%
ACUMULADO]]&lt;=95%,"B","C"))</f>
        <v>B</v>
      </c>
    </row>
    <row r="1110" spans="1:7" x14ac:dyDescent="0.25">
      <c r="A1110" s="3">
        <v>1109</v>
      </c>
      <c r="B1110" s="4">
        <f t="shared" si="17"/>
        <v>0.40021652832912308</v>
      </c>
      <c r="C1110" s="10" t="s">
        <v>1693</v>
      </c>
      <c r="D1110" s="7">
        <v>728999.63</v>
      </c>
      <c r="E1110" s="8">
        <f>SUM(Tabla1[[#This Row],[VALOR VENTAS]])/SUBTOTAL(109,Tabla1[VALOR VENTAS])</f>
        <v>1.0971020176910436E-4</v>
      </c>
      <c r="F1110" s="9">
        <f>+Tabla1[[#This Row],[% del total
de ventas]]+F1109</f>
        <v>0.94536577318441095</v>
      </c>
      <c r="G1110" s="3" t="str">
        <f>+IF(Tabla1[[#This Row],[%
ACUMULADO]]&lt;=80%,"A",IF(Tabla1[[#This Row],[%
ACUMULADO]]&lt;=95%,"B","C"))</f>
        <v>B</v>
      </c>
    </row>
    <row r="1111" spans="1:7" x14ac:dyDescent="0.25">
      <c r="A1111" s="3">
        <v>1110</v>
      </c>
      <c r="B1111" s="4">
        <f t="shared" si="17"/>
        <v>0.40057740887766147</v>
      </c>
      <c r="C1111" s="10" t="s">
        <v>1148</v>
      </c>
      <c r="D1111" s="7">
        <v>728093.39999999991</v>
      </c>
      <c r="E1111" s="8">
        <f>SUM(Tabla1[[#This Row],[VALOR VENTAS]])/SUBTOTAL(109,Tabla1[VALOR VENTAS])</f>
        <v>1.095738194280746E-4</v>
      </c>
      <c r="F1111" s="9">
        <f>+Tabla1[[#This Row],[% del total
de ventas]]+F1110</f>
        <v>0.94547534700383906</v>
      </c>
      <c r="G1111" s="3" t="str">
        <f>+IF(Tabla1[[#This Row],[%
ACUMULADO]]&lt;=80%,"A",IF(Tabla1[[#This Row],[%
ACUMULADO]]&lt;=95%,"B","C"))</f>
        <v>B</v>
      </c>
    </row>
    <row r="1112" spans="1:7" x14ac:dyDescent="0.25">
      <c r="A1112" s="3">
        <v>1111</v>
      </c>
      <c r="B1112" s="4">
        <f t="shared" si="17"/>
        <v>0.40093828942619991</v>
      </c>
      <c r="C1112" s="10" t="s">
        <v>1524</v>
      </c>
      <c r="D1112" s="7">
        <v>728025.33</v>
      </c>
      <c r="E1112" s="8">
        <f>SUM(Tabla1[[#This Row],[VALOR VENTAS]])/SUBTOTAL(109,Tabla1[VALOR VENTAS])</f>
        <v>1.0956357528922035E-4</v>
      </c>
      <c r="F1112" s="9">
        <f>+Tabla1[[#This Row],[% del total
de ventas]]+F1111</f>
        <v>0.9455849105791283</v>
      </c>
      <c r="G1112" s="3" t="str">
        <f>+IF(Tabla1[[#This Row],[%
ACUMULADO]]&lt;=80%,"A",IF(Tabla1[[#This Row],[%
ACUMULADO]]&lt;=95%,"B","C"))</f>
        <v>B</v>
      </c>
    </row>
    <row r="1113" spans="1:7" x14ac:dyDescent="0.25">
      <c r="A1113" s="3">
        <v>1112</v>
      </c>
      <c r="B1113" s="4">
        <f t="shared" si="17"/>
        <v>0.40129916997473836</v>
      </c>
      <c r="C1113" s="10" t="s">
        <v>1293</v>
      </c>
      <c r="D1113" s="7">
        <v>727748</v>
      </c>
      <c r="E1113" s="8">
        <f>SUM(Tabla1[[#This Row],[VALOR VENTAS]])/SUBTOTAL(109,Tabla1[VALOR VENTAS])</f>
        <v>1.0952183873819272E-4</v>
      </c>
      <c r="F1113" s="9">
        <f>+Tabla1[[#This Row],[% del total
de ventas]]+F1112</f>
        <v>0.94569443241786655</v>
      </c>
      <c r="G1113" s="3" t="str">
        <f>+IF(Tabla1[[#This Row],[%
ACUMULADO]]&lt;=80%,"A",IF(Tabla1[[#This Row],[%
ACUMULADO]]&lt;=95%,"B","C"))</f>
        <v>B</v>
      </c>
    </row>
    <row r="1114" spans="1:7" x14ac:dyDescent="0.25">
      <c r="A1114" s="3">
        <v>1113</v>
      </c>
      <c r="B1114" s="4">
        <f t="shared" si="17"/>
        <v>0.4016600505232768</v>
      </c>
      <c r="C1114" s="10" t="s">
        <v>1697</v>
      </c>
      <c r="D1114" s="7">
        <v>725770.08</v>
      </c>
      <c r="E1114" s="8">
        <f>SUM(Tabla1[[#This Row],[VALOR VENTAS]])/SUBTOTAL(109,Tabla1[VALOR VENTAS])</f>
        <v>1.0922417328905778E-4</v>
      </c>
      <c r="F1114" s="9">
        <f>+Tabla1[[#This Row],[% del total
de ventas]]+F1113</f>
        <v>0.94580365659115562</v>
      </c>
      <c r="G1114" s="3" t="str">
        <f>+IF(Tabla1[[#This Row],[%
ACUMULADO]]&lt;=80%,"A",IF(Tabla1[[#This Row],[%
ACUMULADO]]&lt;=95%,"B","C"))</f>
        <v>B</v>
      </c>
    </row>
    <row r="1115" spans="1:7" x14ac:dyDescent="0.25">
      <c r="A1115" s="3">
        <v>1114</v>
      </c>
      <c r="B1115" s="4">
        <f t="shared" si="17"/>
        <v>0.40202093107181525</v>
      </c>
      <c r="C1115" s="10" t="s">
        <v>1699</v>
      </c>
      <c r="D1115" s="7">
        <v>725210.2</v>
      </c>
      <c r="E1115" s="8">
        <f>SUM(Tabla1[[#This Row],[VALOR VENTAS]])/SUBTOTAL(109,Tabla1[VALOR VENTAS])</f>
        <v>1.0913991460738124E-4</v>
      </c>
      <c r="F1115" s="9">
        <f>+Tabla1[[#This Row],[% del total
de ventas]]+F1114</f>
        <v>0.94591279650576299</v>
      </c>
      <c r="G1115" s="3" t="str">
        <f>+IF(Tabla1[[#This Row],[%
ACUMULADO]]&lt;=80%,"A",IF(Tabla1[[#This Row],[%
ACUMULADO]]&lt;=95%,"B","C"))</f>
        <v>B</v>
      </c>
    </row>
    <row r="1116" spans="1:7" x14ac:dyDescent="0.25">
      <c r="A1116" s="3">
        <v>1115</v>
      </c>
      <c r="B1116" s="4">
        <f t="shared" si="17"/>
        <v>0.40238181162035364</v>
      </c>
      <c r="C1116" s="10" t="s">
        <v>1700</v>
      </c>
      <c r="D1116" s="7">
        <v>720844.3600000001</v>
      </c>
      <c r="E1116" s="8">
        <f>SUM(Tabla1[[#This Row],[VALOR VENTAS]])/SUBTOTAL(109,Tabla1[VALOR VENTAS])</f>
        <v>1.0848288109518096E-4</v>
      </c>
      <c r="F1116" s="9">
        <f>+Tabla1[[#This Row],[% del total
de ventas]]+F1115</f>
        <v>0.9460212793868582</v>
      </c>
      <c r="G1116" s="3" t="str">
        <f>+IF(Tabla1[[#This Row],[%
ACUMULADO]]&lt;=80%,"A",IF(Tabla1[[#This Row],[%
ACUMULADO]]&lt;=95%,"B","C"))</f>
        <v>B</v>
      </c>
    </row>
    <row r="1117" spans="1:7" x14ac:dyDescent="0.25">
      <c r="A1117" s="3">
        <v>1116</v>
      </c>
      <c r="B1117" s="4">
        <f t="shared" si="17"/>
        <v>0.40274269216889208</v>
      </c>
      <c r="C1117" s="10" t="s">
        <v>1701</v>
      </c>
      <c r="D1117" s="7">
        <v>720190.8</v>
      </c>
      <c r="E1117" s="8">
        <f>SUM(Tabla1[[#This Row],[VALOR VENTAS]])/SUBTOTAL(109,Tabla1[VALOR VENTAS])</f>
        <v>1.083845241186922E-4</v>
      </c>
      <c r="F1117" s="9">
        <f>+Tabla1[[#This Row],[% del total
de ventas]]+F1116</f>
        <v>0.94612966391097686</v>
      </c>
      <c r="G1117" s="3" t="str">
        <f>+IF(Tabla1[[#This Row],[%
ACUMULADO]]&lt;=80%,"A",IF(Tabla1[[#This Row],[%
ACUMULADO]]&lt;=95%,"B","C"))</f>
        <v>B</v>
      </c>
    </row>
    <row r="1118" spans="1:7" x14ac:dyDescent="0.25">
      <c r="A1118" s="3">
        <v>1117</v>
      </c>
      <c r="B1118" s="4">
        <f t="shared" si="17"/>
        <v>0.40310357271743052</v>
      </c>
      <c r="C1118" s="10" t="s">
        <v>1338</v>
      </c>
      <c r="D1118" s="7">
        <v>720101.83000000007</v>
      </c>
      <c r="E1118" s="8">
        <f>SUM(Tabla1[[#This Row],[VALOR VENTAS]])/SUBTOTAL(109,Tabla1[VALOR VENTAS])</f>
        <v>1.0837113465146929E-4</v>
      </c>
      <c r="F1118" s="9">
        <f>+Tabla1[[#This Row],[% del total
de ventas]]+F1117</f>
        <v>0.94623803504562831</v>
      </c>
      <c r="G1118" s="3" t="str">
        <f>+IF(Tabla1[[#This Row],[%
ACUMULADO]]&lt;=80%,"A",IF(Tabla1[[#This Row],[%
ACUMULADO]]&lt;=95%,"B","C"))</f>
        <v>B</v>
      </c>
    </row>
    <row r="1119" spans="1:7" x14ac:dyDescent="0.25">
      <c r="A1119" s="3">
        <v>1118</v>
      </c>
      <c r="B1119" s="4">
        <f t="shared" si="17"/>
        <v>0.40346445326596897</v>
      </c>
      <c r="C1119" s="10" t="s">
        <v>655</v>
      </c>
      <c r="D1119" s="7">
        <v>720036</v>
      </c>
      <c r="E1119" s="8">
        <f>SUM(Tabla1[[#This Row],[VALOR VENTAS]])/SUBTOTAL(109,Tabla1[VALOR VENTAS])</f>
        <v>1.0836122761957893E-4</v>
      </c>
      <c r="F1119" s="9">
        <f>+Tabla1[[#This Row],[% del total
de ventas]]+F1118</f>
        <v>0.9463463962732479</v>
      </c>
      <c r="G1119" s="3" t="str">
        <f>+IF(Tabla1[[#This Row],[%
ACUMULADO]]&lt;=80%,"A",IF(Tabla1[[#This Row],[%
ACUMULADO]]&lt;=95%,"B","C"))</f>
        <v>B</v>
      </c>
    </row>
    <row r="1120" spans="1:7" x14ac:dyDescent="0.25">
      <c r="A1120" s="3">
        <v>1119</v>
      </c>
      <c r="B1120" s="4">
        <f t="shared" si="17"/>
        <v>0.40382533381450741</v>
      </c>
      <c r="C1120" s="10" t="s">
        <v>1072</v>
      </c>
      <c r="D1120" s="7">
        <v>719053.22</v>
      </c>
      <c r="E1120" s="8">
        <f>SUM(Tabla1[[#This Row],[VALOR VENTAS]])/SUBTOTAL(109,Tabla1[VALOR VENTAS])</f>
        <v>1.0821332494904584E-4</v>
      </c>
      <c r="F1120" s="9">
        <f>+Tabla1[[#This Row],[% del total
de ventas]]+F1119</f>
        <v>0.94645460959819694</v>
      </c>
      <c r="G1120" s="3" t="str">
        <f>+IF(Tabla1[[#This Row],[%
ACUMULADO]]&lt;=80%,"A",IF(Tabla1[[#This Row],[%
ACUMULADO]]&lt;=95%,"B","C"))</f>
        <v>B</v>
      </c>
    </row>
    <row r="1121" spans="1:7" x14ac:dyDescent="0.25">
      <c r="A1121" s="3">
        <v>1120</v>
      </c>
      <c r="B1121" s="4">
        <f t="shared" si="17"/>
        <v>0.40418621436304586</v>
      </c>
      <c r="C1121" s="10" t="s">
        <v>1702</v>
      </c>
      <c r="D1121" s="7">
        <v>718540.32</v>
      </c>
      <c r="E1121" s="8">
        <f>SUM(Tabla1[[#This Row],[VALOR VENTAS]])/SUBTOTAL(109,Tabla1[VALOR VENTAS])</f>
        <v>1.0813613648396063E-4</v>
      </c>
      <c r="F1121" s="9">
        <f>+Tabla1[[#This Row],[% del total
de ventas]]+F1120</f>
        <v>0.94656274573468091</v>
      </c>
      <c r="G1121" s="3" t="str">
        <f>+IF(Tabla1[[#This Row],[%
ACUMULADO]]&lt;=80%,"A",IF(Tabla1[[#This Row],[%
ACUMULADO]]&lt;=95%,"B","C"))</f>
        <v>B</v>
      </c>
    </row>
    <row r="1122" spans="1:7" x14ac:dyDescent="0.25">
      <c r="A1122" s="3">
        <v>1121</v>
      </c>
      <c r="B1122" s="4">
        <f t="shared" si="17"/>
        <v>0.40454709491158425</v>
      </c>
      <c r="C1122" s="10" t="s">
        <v>1703</v>
      </c>
      <c r="D1122" s="7">
        <v>717539.04</v>
      </c>
      <c r="E1122" s="8">
        <f>SUM(Tabla1[[#This Row],[VALOR VENTAS]])/SUBTOTAL(109,Tabla1[VALOR VENTAS])</f>
        <v>1.0798544967109167E-4</v>
      </c>
      <c r="F1122" s="9">
        <f>+Tabla1[[#This Row],[% del total
de ventas]]+F1121</f>
        <v>0.94667073118435197</v>
      </c>
      <c r="G1122" s="3" t="str">
        <f>+IF(Tabla1[[#This Row],[%
ACUMULADO]]&lt;=80%,"A",IF(Tabla1[[#This Row],[%
ACUMULADO]]&lt;=95%,"B","C"))</f>
        <v>B</v>
      </c>
    </row>
    <row r="1123" spans="1:7" x14ac:dyDescent="0.25">
      <c r="A1123" s="3">
        <v>1122</v>
      </c>
      <c r="B1123" s="4">
        <f t="shared" si="17"/>
        <v>0.40490797546012269</v>
      </c>
      <c r="C1123" s="10" t="s">
        <v>1705</v>
      </c>
      <c r="D1123" s="7">
        <v>715590.75</v>
      </c>
      <c r="E1123" s="8">
        <f>SUM(Tabla1[[#This Row],[VALOR VENTAS]])/SUBTOTAL(109,Tabla1[VALOR VENTAS])</f>
        <v>1.0769224336451956E-4</v>
      </c>
      <c r="F1123" s="9">
        <f>+Tabla1[[#This Row],[% del total
de ventas]]+F1122</f>
        <v>0.94677842342771645</v>
      </c>
      <c r="G1123" s="3" t="str">
        <f>+IF(Tabla1[[#This Row],[%
ACUMULADO]]&lt;=80%,"A",IF(Tabla1[[#This Row],[%
ACUMULADO]]&lt;=95%,"B","C"))</f>
        <v>B</v>
      </c>
    </row>
    <row r="1124" spans="1:7" x14ac:dyDescent="0.25">
      <c r="A1124" s="3">
        <v>1123</v>
      </c>
      <c r="B1124" s="4">
        <f t="shared" si="17"/>
        <v>0.40526885600866114</v>
      </c>
      <c r="C1124" s="10" t="s">
        <v>1706</v>
      </c>
      <c r="D1124" s="7">
        <v>714128.52000000014</v>
      </c>
      <c r="E1124" s="8">
        <f>SUM(Tabla1[[#This Row],[VALOR VENTAS]])/SUBTOTAL(109,Tabla1[VALOR VENTAS])</f>
        <v>1.0747218625923294E-4</v>
      </c>
      <c r="F1124" s="9">
        <f>+Tabla1[[#This Row],[% del total
de ventas]]+F1123</f>
        <v>0.94688589561397574</v>
      </c>
      <c r="G1124" s="3" t="str">
        <f>+IF(Tabla1[[#This Row],[%
ACUMULADO]]&lt;=80%,"A",IF(Tabla1[[#This Row],[%
ACUMULADO]]&lt;=95%,"B","C"))</f>
        <v>B</v>
      </c>
    </row>
    <row r="1125" spans="1:7" x14ac:dyDescent="0.25">
      <c r="A1125" s="3">
        <v>1124</v>
      </c>
      <c r="B1125" s="4">
        <f t="shared" si="17"/>
        <v>0.40562973655719958</v>
      </c>
      <c r="C1125" s="10" t="s">
        <v>1538</v>
      </c>
      <c r="D1125" s="7">
        <v>712661.07000000007</v>
      </c>
      <c r="E1125" s="8">
        <f>SUM(Tabla1[[#This Row],[VALOR VENTAS]])/SUBTOTAL(109,Tabla1[VALOR VENTAS])</f>
        <v>1.0725134357432502E-4</v>
      </c>
      <c r="F1125" s="9">
        <f>+Tabla1[[#This Row],[% del total
de ventas]]+F1124</f>
        <v>0.9469931469575501</v>
      </c>
      <c r="G1125" s="3" t="str">
        <f>+IF(Tabla1[[#This Row],[%
ACUMULADO]]&lt;=80%,"A",IF(Tabla1[[#This Row],[%
ACUMULADO]]&lt;=95%,"B","C"))</f>
        <v>B</v>
      </c>
    </row>
    <row r="1126" spans="1:7" x14ac:dyDescent="0.25">
      <c r="A1126" s="3">
        <v>1125</v>
      </c>
      <c r="B1126" s="4">
        <f t="shared" si="17"/>
        <v>0.40599061710573803</v>
      </c>
      <c r="C1126" s="10" t="s">
        <v>1709</v>
      </c>
      <c r="D1126" s="7">
        <v>712013.76</v>
      </c>
      <c r="E1126" s="8">
        <f>SUM(Tabla1[[#This Row],[VALOR VENTAS]])/SUBTOTAL(109,Tabla1[VALOR VENTAS])</f>
        <v>1.0715392718646325E-4</v>
      </c>
      <c r="F1126" s="9">
        <f>+Tabla1[[#This Row],[% del total
de ventas]]+F1125</f>
        <v>0.94710030088473651</v>
      </c>
      <c r="G1126" s="3" t="str">
        <f>+IF(Tabla1[[#This Row],[%
ACUMULADO]]&lt;=80%,"A",IF(Tabla1[[#This Row],[%
ACUMULADO]]&lt;=95%,"B","C"))</f>
        <v>B</v>
      </c>
    </row>
    <row r="1127" spans="1:7" x14ac:dyDescent="0.25">
      <c r="A1127" s="3">
        <v>1126</v>
      </c>
      <c r="B1127" s="4">
        <f t="shared" si="17"/>
        <v>0.40635149765427642</v>
      </c>
      <c r="C1127" s="10" t="s">
        <v>1711</v>
      </c>
      <c r="D1127" s="7">
        <v>711681.13</v>
      </c>
      <c r="E1127" s="8">
        <f>SUM(Tabla1[[#This Row],[VALOR VENTAS]])/SUBTOTAL(109,Tabla1[VALOR VENTAS])</f>
        <v>1.07103868307264E-4</v>
      </c>
      <c r="F1127" s="9">
        <f>+Tabla1[[#This Row],[% del total
de ventas]]+F1126</f>
        <v>0.94720740475304377</v>
      </c>
      <c r="G1127" s="3" t="str">
        <f>+IF(Tabla1[[#This Row],[%
ACUMULADO]]&lt;=80%,"A",IF(Tabla1[[#This Row],[%
ACUMULADO]]&lt;=95%,"B","C"))</f>
        <v>B</v>
      </c>
    </row>
    <row r="1128" spans="1:7" x14ac:dyDescent="0.25">
      <c r="A1128" s="3">
        <v>1127</v>
      </c>
      <c r="B1128" s="4">
        <f t="shared" si="17"/>
        <v>0.40671237820281486</v>
      </c>
      <c r="C1128" s="10" t="s">
        <v>1620</v>
      </c>
      <c r="D1128" s="7">
        <v>709440</v>
      </c>
      <c r="E1128" s="8">
        <f>SUM(Tabla1[[#This Row],[VALOR VENTAS]])/SUBTOTAL(109,Tabla1[VALOR VENTAS])</f>
        <v>1.0676659128492753E-4</v>
      </c>
      <c r="F1128" s="9">
        <f>+Tabla1[[#This Row],[% del total
de ventas]]+F1127</f>
        <v>0.94731417134432871</v>
      </c>
      <c r="G1128" s="3" t="str">
        <f>+IF(Tabla1[[#This Row],[%
ACUMULADO]]&lt;=80%,"A",IF(Tabla1[[#This Row],[%
ACUMULADO]]&lt;=95%,"B","C"))</f>
        <v>B</v>
      </c>
    </row>
    <row r="1129" spans="1:7" x14ac:dyDescent="0.25">
      <c r="A1129" s="3">
        <v>1128</v>
      </c>
      <c r="B1129" s="4">
        <f t="shared" si="17"/>
        <v>0.40707325875135331</v>
      </c>
      <c r="C1129" s="10" t="s">
        <v>572</v>
      </c>
      <c r="D1129" s="7">
        <v>709163.28</v>
      </c>
      <c r="E1129" s="8">
        <f>SUM(Tabla1[[#This Row],[VALOR VENTAS]])/SUBTOTAL(109,Tabla1[VALOR VENTAS])</f>
        <v>1.0672494653534989E-4</v>
      </c>
      <c r="F1129" s="9">
        <f>+Tabla1[[#This Row],[% del total
de ventas]]+F1128</f>
        <v>0.94742089629086401</v>
      </c>
      <c r="G1129" s="3" t="str">
        <f>+IF(Tabla1[[#This Row],[%
ACUMULADO]]&lt;=80%,"A",IF(Tabla1[[#This Row],[%
ACUMULADO]]&lt;=95%,"B","C"))</f>
        <v>B</v>
      </c>
    </row>
    <row r="1130" spans="1:7" x14ac:dyDescent="0.25">
      <c r="A1130" s="3">
        <v>1129</v>
      </c>
      <c r="B1130" s="4">
        <f t="shared" si="17"/>
        <v>0.40743413929989175</v>
      </c>
      <c r="C1130" s="10" t="s">
        <v>869</v>
      </c>
      <c r="D1130" s="7">
        <v>707054.39999999991</v>
      </c>
      <c r="E1130" s="8">
        <f>SUM(Tabla1[[#This Row],[VALOR VENTAS]])/SUBTOTAL(109,Tabla1[VALOR VENTAS])</f>
        <v>1.0640757236836047E-4</v>
      </c>
      <c r="F1130" s="9">
        <f>+Tabla1[[#This Row],[% del total
de ventas]]+F1129</f>
        <v>0.94752730386323236</v>
      </c>
      <c r="G1130" s="3" t="str">
        <f>+IF(Tabla1[[#This Row],[%
ACUMULADO]]&lt;=80%,"A",IF(Tabla1[[#This Row],[%
ACUMULADO]]&lt;=95%,"B","C"))</f>
        <v>B</v>
      </c>
    </row>
    <row r="1131" spans="1:7" x14ac:dyDescent="0.25">
      <c r="A1131" s="3">
        <v>1130</v>
      </c>
      <c r="B1131" s="4">
        <f t="shared" si="17"/>
        <v>0.4077950198484302</v>
      </c>
      <c r="C1131" s="10" t="s">
        <v>1567</v>
      </c>
      <c r="D1131" s="7">
        <v>706968.11</v>
      </c>
      <c r="E1131" s="8">
        <f>SUM(Tabla1[[#This Row],[VALOR VENTAS]])/SUBTOTAL(109,Tabla1[VALOR VENTAS])</f>
        <v>1.0639458622554083E-4</v>
      </c>
      <c r="F1131" s="9">
        <f>+Tabla1[[#This Row],[% del total
de ventas]]+F1130</f>
        <v>0.94763369844945788</v>
      </c>
      <c r="G1131" s="3" t="str">
        <f>+IF(Tabla1[[#This Row],[%
ACUMULADO]]&lt;=80%,"A",IF(Tabla1[[#This Row],[%
ACUMULADO]]&lt;=95%,"B","C"))</f>
        <v>B</v>
      </c>
    </row>
    <row r="1132" spans="1:7" x14ac:dyDescent="0.25">
      <c r="A1132" s="3">
        <v>1131</v>
      </c>
      <c r="B1132" s="4">
        <f t="shared" si="17"/>
        <v>0.40815590039696859</v>
      </c>
      <c r="C1132" s="10" t="s">
        <v>601</v>
      </c>
      <c r="D1132" s="7">
        <v>705200</v>
      </c>
      <c r="E1132" s="8">
        <f>SUM(Tabla1[[#This Row],[VALOR VENTAS]])/SUBTOTAL(109,Tabla1[VALOR VENTAS])</f>
        <v>1.0612849596037846E-4</v>
      </c>
      <c r="F1132" s="9">
        <f>+Tabla1[[#This Row],[% del total
de ventas]]+F1131</f>
        <v>0.94773982694541825</v>
      </c>
      <c r="G1132" s="3" t="str">
        <f>+IF(Tabla1[[#This Row],[%
ACUMULADO]]&lt;=80%,"A",IF(Tabla1[[#This Row],[%
ACUMULADO]]&lt;=95%,"B","C"))</f>
        <v>B</v>
      </c>
    </row>
    <row r="1133" spans="1:7" x14ac:dyDescent="0.25">
      <c r="A1133" s="3">
        <v>1132</v>
      </c>
      <c r="B1133" s="4">
        <f t="shared" si="17"/>
        <v>0.40851678094550703</v>
      </c>
      <c r="C1133" s="10" t="s">
        <v>1714</v>
      </c>
      <c r="D1133" s="7">
        <v>700926.14000000013</v>
      </c>
      <c r="E1133" s="8">
        <f>SUM(Tabla1[[#This Row],[VALOR VENTAS]])/SUBTOTAL(109,Tabla1[VALOR VENTAS])</f>
        <v>1.0548530490288384E-4</v>
      </c>
      <c r="F1133" s="9">
        <f>+Tabla1[[#This Row],[% del total
de ventas]]+F1132</f>
        <v>0.94784531225032109</v>
      </c>
      <c r="G1133" s="3" t="str">
        <f>+IF(Tabla1[[#This Row],[%
ACUMULADO]]&lt;=80%,"A",IF(Tabla1[[#This Row],[%
ACUMULADO]]&lt;=95%,"B","C"))</f>
        <v>B</v>
      </c>
    </row>
    <row r="1134" spans="1:7" x14ac:dyDescent="0.25">
      <c r="A1134" s="3">
        <v>1133</v>
      </c>
      <c r="B1134" s="4">
        <f t="shared" si="17"/>
        <v>0.40887766149404547</v>
      </c>
      <c r="C1134" s="10" t="s">
        <v>1546</v>
      </c>
      <c r="D1134" s="7">
        <v>700670</v>
      </c>
      <c r="E1134" s="8">
        <f>SUM(Tabla1[[#This Row],[VALOR VENTAS]])/SUBTOTAL(109,Tabla1[VALOR VENTAS])</f>
        <v>1.0544675732353711E-4</v>
      </c>
      <c r="F1134" s="9">
        <f>+Tabla1[[#This Row],[% del total
de ventas]]+F1133</f>
        <v>0.94795075900764458</v>
      </c>
      <c r="G1134" s="3" t="str">
        <f>+IF(Tabla1[[#This Row],[%
ACUMULADO]]&lt;=80%,"A",IF(Tabla1[[#This Row],[%
ACUMULADO]]&lt;=95%,"B","C"))</f>
        <v>B</v>
      </c>
    </row>
    <row r="1135" spans="1:7" x14ac:dyDescent="0.25">
      <c r="A1135" s="3">
        <v>1134</v>
      </c>
      <c r="B1135" s="4">
        <f t="shared" si="17"/>
        <v>0.40923854204258392</v>
      </c>
      <c r="C1135" s="10" t="s">
        <v>1716</v>
      </c>
      <c r="D1135" s="7">
        <v>700432.3</v>
      </c>
      <c r="E1135" s="8">
        <f>SUM(Tabla1[[#This Row],[VALOR VENTAS]])/SUBTOTAL(109,Tabla1[VALOR VENTAS])</f>
        <v>1.0541098485687549E-4</v>
      </c>
      <c r="F1135" s="9">
        <f>+Tabla1[[#This Row],[% del total
de ventas]]+F1134</f>
        <v>0.94805616999250142</v>
      </c>
      <c r="G1135" s="3" t="str">
        <f>+IF(Tabla1[[#This Row],[%
ACUMULADO]]&lt;=80%,"A",IF(Tabla1[[#This Row],[%
ACUMULADO]]&lt;=95%,"B","C"))</f>
        <v>B</v>
      </c>
    </row>
    <row r="1136" spans="1:7" x14ac:dyDescent="0.25">
      <c r="A1136" s="3">
        <v>1135</v>
      </c>
      <c r="B1136" s="4">
        <f t="shared" si="17"/>
        <v>0.40959942259112236</v>
      </c>
      <c r="C1136" s="10" t="s">
        <v>1717</v>
      </c>
      <c r="D1136" s="7">
        <v>700077.45</v>
      </c>
      <c r="E1136" s="8">
        <f>SUM(Tabla1[[#This Row],[VALOR VENTAS]])/SUBTOTAL(109,Tabla1[VALOR VENTAS])</f>
        <v>1.0535758199698957E-4</v>
      </c>
      <c r="F1136" s="9">
        <f>+Tabla1[[#This Row],[% del total
de ventas]]+F1135</f>
        <v>0.94816152757449845</v>
      </c>
      <c r="G1136" s="3" t="str">
        <f>+IF(Tabla1[[#This Row],[%
ACUMULADO]]&lt;=80%,"A",IF(Tabla1[[#This Row],[%
ACUMULADO]]&lt;=95%,"B","C"))</f>
        <v>B</v>
      </c>
    </row>
    <row r="1137" spans="1:7" x14ac:dyDescent="0.25">
      <c r="A1137" s="3">
        <v>1136</v>
      </c>
      <c r="B1137" s="4">
        <f t="shared" si="17"/>
        <v>0.40996030313966075</v>
      </c>
      <c r="C1137" s="10" t="s">
        <v>1718</v>
      </c>
      <c r="D1137" s="7">
        <v>698567</v>
      </c>
      <c r="E1137" s="8">
        <f>SUM(Tabla1[[#This Row],[VALOR VENTAS]])/SUBTOTAL(109,Tabla1[VALOR VENTAS])</f>
        <v>1.05130268062328E-4</v>
      </c>
      <c r="F1137" s="9">
        <f>+Tabla1[[#This Row],[% del total
de ventas]]+F1136</f>
        <v>0.94826665784256081</v>
      </c>
      <c r="G1137" s="3" t="str">
        <f>+IF(Tabla1[[#This Row],[%
ACUMULADO]]&lt;=80%,"A",IF(Tabla1[[#This Row],[%
ACUMULADO]]&lt;=95%,"B","C"))</f>
        <v>B</v>
      </c>
    </row>
    <row r="1138" spans="1:7" x14ac:dyDescent="0.25">
      <c r="A1138" s="3">
        <v>1137</v>
      </c>
      <c r="B1138" s="4">
        <f t="shared" si="17"/>
        <v>0.4103211836881992</v>
      </c>
      <c r="C1138" s="10" t="s">
        <v>1719</v>
      </c>
      <c r="D1138" s="7">
        <v>698181.29999999993</v>
      </c>
      <c r="E1138" s="8">
        <f>SUM(Tabla1[[#This Row],[VALOR VENTAS]])/SUBTOTAL(109,Tabla1[VALOR VENTAS])</f>
        <v>1.0507222245697926E-4</v>
      </c>
      <c r="F1138" s="9">
        <f>+Tabla1[[#This Row],[% del total
de ventas]]+F1137</f>
        <v>0.94837173006501774</v>
      </c>
      <c r="G1138" s="3" t="str">
        <f>+IF(Tabla1[[#This Row],[%
ACUMULADO]]&lt;=80%,"A",IF(Tabla1[[#This Row],[%
ACUMULADO]]&lt;=95%,"B","C"))</f>
        <v>B</v>
      </c>
    </row>
    <row r="1139" spans="1:7" x14ac:dyDescent="0.25">
      <c r="A1139" s="3">
        <v>1138</v>
      </c>
      <c r="B1139" s="4">
        <f t="shared" si="17"/>
        <v>0.41068206423673764</v>
      </c>
      <c r="C1139" s="10" t="s">
        <v>1720</v>
      </c>
      <c r="D1139" s="7">
        <v>697058.08000000007</v>
      </c>
      <c r="E1139" s="8">
        <f>SUM(Tabla1[[#This Row],[VALOR VENTAS]])/SUBTOTAL(109,Tabla1[VALOR VENTAS])</f>
        <v>1.049031843837623E-4</v>
      </c>
      <c r="F1139" s="9">
        <f>+Tabla1[[#This Row],[% del total
de ventas]]+F1138</f>
        <v>0.94847663324940146</v>
      </c>
      <c r="G1139" s="3" t="str">
        <f>+IF(Tabla1[[#This Row],[%
ACUMULADO]]&lt;=80%,"A",IF(Tabla1[[#This Row],[%
ACUMULADO]]&lt;=95%,"B","C"))</f>
        <v>B</v>
      </c>
    </row>
    <row r="1140" spans="1:7" x14ac:dyDescent="0.25">
      <c r="A1140" s="3">
        <v>1139</v>
      </c>
      <c r="B1140" s="4">
        <f t="shared" si="17"/>
        <v>0.41104294478527609</v>
      </c>
      <c r="C1140" s="10" t="s">
        <v>1721</v>
      </c>
      <c r="D1140" s="7">
        <v>696596</v>
      </c>
      <c r="E1140" s="8">
        <f>SUM(Tabla1[[#This Row],[VALOR VENTAS]])/SUBTOTAL(109,Tabla1[VALOR VENTAS])</f>
        <v>1.0483364403292087E-4</v>
      </c>
      <c r="F1140" s="9">
        <f>+Tabla1[[#This Row],[% del total
de ventas]]+F1139</f>
        <v>0.94858146689343437</v>
      </c>
      <c r="G1140" s="3" t="str">
        <f>+IF(Tabla1[[#This Row],[%
ACUMULADO]]&lt;=80%,"A",IF(Tabla1[[#This Row],[%
ACUMULADO]]&lt;=95%,"B","C"))</f>
        <v>B</v>
      </c>
    </row>
    <row r="1141" spans="1:7" x14ac:dyDescent="0.25">
      <c r="A1141" s="3">
        <v>1140</v>
      </c>
      <c r="B1141" s="4">
        <f t="shared" si="17"/>
        <v>0.41140382533381453</v>
      </c>
      <c r="C1141" s="10" t="s">
        <v>1722</v>
      </c>
      <c r="D1141" s="7">
        <v>691593.97999999986</v>
      </c>
      <c r="E1141" s="8">
        <f>SUM(Tabla1[[#This Row],[VALOR VENTAS]])/SUBTOTAL(109,Tabla1[VALOR VENTAS])</f>
        <v>1.0408086913308571E-4</v>
      </c>
      <c r="F1141" s="9">
        <f>+Tabla1[[#This Row],[% del total
de ventas]]+F1140</f>
        <v>0.94868554776256742</v>
      </c>
      <c r="G1141" s="3" t="str">
        <f>+IF(Tabla1[[#This Row],[%
ACUMULADO]]&lt;=80%,"A",IF(Tabla1[[#This Row],[%
ACUMULADO]]&lt;=95%,"B","C"))</f>
        <v>B</v>
      </c>
    </row>
    <row r="1142" spans="1:7" x14ac:dyDescent="0.25">
      <c r="A1142" s="3">
        <v>1141</v>
      </c>
      <c r="B1142" s="4">
        <f t="shared" si="17"/>
        <v>0.41176470588235292</v>
      </c>
      <c r="C1142" s="10" t="s">
        <v>1723</v>
      </c>
      <c r="D1142" s="7">
        <v>688879.08000000007</v>
      </c>
      <c r="E1142" s="8">
        <f>SUM(Tabla1[[#This Row],[VALOR VENTAS]])/SUBTOTAL(109,Tabla1[VALOR VENTAS])</f>
        <v>1.0367229248293993E-4</v>
      </c>
      <c r="F1142" s="9">
        <f>+Tabla1[[#This Row],[% del total
de ventas]]+F1141</f>
        <v>0.9487892200550504</v>
      </c>
      <c r="G1142" s="3" t="str">
        <f>+IF(Tabla1[[#This Row],[%
ACUMULADO]]&lt;=80%,"A",IF(Tabla1[[#This Row],[%
ACUMULADO]]&lt;=95%,"B","C"))</f>
        <v>B</v>
      </c>
    </row>
    <row r="1143" spans="1:7" x14ac:dyDescent="0.25">
      <c r="A1143" s="3">
        <v>1142</v>
      </c>
      <c r="B1143" s="4">
        <f t="shared" si="17"/>
        <v>0.41212558643089137</v>
      </c>
      <c r="C1143" s="10" t="s">
        <v>1661</v>
      </c>
      <c r="D1143" s="7">
        <v>688516.04</v>
      </c>
      <c r="E1143" s="8">
        <f>SUM(Tabla1[[#This Row],[VALOR VENTAS]])/SUBTOTAL(109,Tabla1[VALOR VENTAS])</f>
        <v>1.0361765707571721E-4</v>
      </c>
      <c r="F1143" s="9">
        <f>+Tabla1[[#This Row],[% del total
de ventas]]+F1142</f>
        <v>0.94889283771212607</v>
      </c>
      <c r="G1143" s="3" t="str">
        <f>+IF(Tabla1[[#This Row],[%
ACUMULADO]]&lt;=80%,"A",IF(Tabla1[[#This Row],[%
ACUMULADO]]&lt;=95%,"B","C"))</f>
        <v>B</v>
      </c>
    </row>
    <row r="1144" spans="1:7" x14ac:dyDescent="0.25">
      <c r="A1144" s="3">
        <v>1143</v>
      </c>
      <c r="B1144" s="4">
        <f t="shared" si="17"/>
        <v>0.41248646697942981</v>
      </c>
      <c r="C1144" s="10" t="s">
        <v>1359</v>
      </c>
      <c r="D1144" s="7">
        <v>687290</v>
      </c>
      <c r="E1144" s="8">
        <f>SUM(Tabla1[[#This Row],[VALOR VENTAS]])/SUBTOTAL(109,Tabla1[VALOR VENTAS])</f>
        <v>1.0343314519087991E-4</v>
      </c>
      <c r="F1144" s="9">
        <f>+Tabla1[[#This Row],[% del total
de ventas]]+F1143</f>
        <v>0.94899627085731697</v>
      </c>
      <c r="G1144" s="3" t="str">
        <f>+IF(Tabla1[[#This Row],[%
ACUMULADO]]&lt;=80%,"A",IF(Tabla1[[#This Row],[%
ACUMULADO]]&lt;=95%,"B","C"))</f>
        <v>B</v>
      </c>
    </row>
    <row r="1145" spans="1:7" x14ac:dyDescent="0.25">
      <c r="A1145" s="3">
        <v>1144</v>
      </c>
      <c r="B1145" s="4">
        <f t="shared" si="17"/>
        <v>0.41284734752796826</v>
      </c>
      <c r="C1145" s="10" t="s">
        <v>1027</v>
      </c>
      <c r="D1145" s="7">
        <v>686925.3899999999</v>
      </c>
      <c r="E1145" s="8">
        <f>SUM(Tabla1[[#This Row],[VALOR VENTAS]])/SUBTOTAL(109,Tabla1[VALOR VENTAS])</f>
        <v>1.0337827350779408E-4</v>
      </c>
      <c r="F1145" s="9">
        <f>+Tabla1[[#This Row],[% del total
de ventas]]+F1144</f>
        <v>0.94909964913082479</v>
      </c>
      <c r="G1145" s="3" t="str">
        <f>+IF(Tabla1[[#This Row],[%
ACUMULADO]]&lt;=80%,"A",IF(Tabla1[[#This Row],[%
ACUMULADO]]&lt;=95%,"B","C"))</f>
        <v>B</v>
      </c>
    </row>
    <row r="1146" spans="1:7" x14ac:dyDescent="0.25">
      <c r="A1146" s="3">
        <v>1145</v>
      </c>
      <c r="B1146" s="4">
        <f t="shared" si="17"/>
        <v>0.4132082280765067</v>
      </c>
      <c r="C1146" s="10" t="s">
        <v>1727</v>
      </c>
      <c r="D1146" s="7">
        <v>685336.5</v>
      </c>
      <c r="E1146" s="8">
        <f>SUM(Tabla1[[#This Row],[VALOR VENTAS]])/SUBTOTAL(109,Tabla1[VALOR VENTAS])</f>
        <v>1.0313915480962835E-4</v>
      </c>
      <c r="F1146" s="9">
        <f>+Tabla1[[#This Row],[% del total
de ventas]]+F1145</f>
        <v>0.94920278828563442</v>
      </c>
      <c r="G1146" s="3" t="str">
        <f>+IF(Tabla1[[#This Row],[%
ACUMULADO]]&lt;=80%,"A",IF(Tabla1[[#This Row],[%
ACUMULADO]]&lt;=95%,"B","C"))</f>
        <v>B</v>
      </c>
    </row>
    <row r="1147" spans="1:7" x14ac:dyDescent="0.25">
      <c r="A1147" s="3">
        <v>1146</v>
      </c>
      <c r="B1147" s="4">
        <f t="shared" si="17"/>
        <v>0.41356910862504509</v>
      </c>
      <c r="C1147" s="10" t="s">
        <v>1566</v>
      </c>
      <c r="D1147" s="7">
        <v>684896.30999999994</v>
      </c>
      <c r="E1147" s="8">
        <f>SUM(Tabla1[[#This Row],[VALOR VENTAS]])/SUBTOTAL(109,Tabla1[VALOR VENTAS])</f>
        <v>1.0307290877639408E-4</v>
      </c>
      <c r="F1147" s="9">
        <f>+Tabla1[[#This Row],[% del total
de ventas]]+F1146</f>
        <v>0.94930586119441085</v>
      </c>
      <c r="G1147" s="3" t="str">
        <f>+IF(Tabla1[[#This Row],[%
ACUMULADO]]&lt;=80%,"A",IF(Tabla1[[#This Row],[%
ACUMULADO]]&lt;=95%,"B","C"))</f>
        <v>B</v>
      </c>
    </row>
    <row r="1148" spans="1:7" x14ac:dyDescent="0.25">
      <c r="A1148" s="3">
        <v>1147</v>
      </c>
      <c r="B1148" s="4">
        <f t="shared" si="17"/>
        <v>0.41392998917358353</v>
      </c>
      <c r="C1148" s="10" t="s">
        <v>509</v>
      </c>
      <c r="D1148" s="7">
        <v>684421.22000000009</v>
      </c>
      <c r="E1148" s="8">
        <f>SUM(Tabla1[[#This Row],[VALOR VENTAS]])/SUBTOTAL(109,Tabla1[VALOR VENTAS])</f>
        <v>1.0300141049626674E-4</v>
      </c>
      <c r="F1148" s="9">
        <f>+Tabla1[[#This Row],[% del total
de ventas]]+F1147</f>
        <v>0.94940886260490709</v>
      </c>
      <c r="G1148" s="3" t="str">
        <f>+IF(Tabla1[[#This Row],[%
ACUMULADO]]&lt;=80%,"A",IF(Tabla1[[#This Row],[%
ACUMULADO]]&lt;=95%,"B","C"))</f>
        <v>B</v>
      </c>
    </row>
    <row r="1149" spans="1:7" x14ac:dyDescent="0.25">
      <c r="A1149" s="3">
        <v>1148</v>
      </c>
      <c r="B1149" s="4">
        <f t="shared" si="17"/>
        <v>0.41429086972212198</v>
      </c>
      <c r="C1149" s="10" t="s">
        <v>1728</v>
      </c>
      <c r="D1149" s="7">
        <v>683146</v>
      </c>
      <c r="E1149" s="8">
        <f>SUM(Tabla1[[#This Row],[VALOR VENTAS]])/SUBTOTAL(109,Tabla1[VALOR VENTAS])</f>
        <v>1.0280949730764138E-4</v>
      </c>
      <c r="F1149" s="9">
        <f>+Tabla1[[#This Row],[% del total
de ventas]]+F1148</f>
        <v>0.94951167210221477</v>
      </c>
      <c r="G1149" s="3" t="str">
        <f>+IF(Tabla1[[#This Row],[%
ACUMULADO]]&lt;=80%,"A",IF(Tabla1[[#This Row],[%
ACUMULADO]]&lt;=95%,"B","C"))</f>
        <v>B</v>
      </c>
    </row>
    <row r="1150" spans="1:7" x14ac:dyDescent="0.25">
      <c r="A1150" s="3">
        <v>1149</v>
      </c>
      <c r="B1150" s="4">
        <f t="shared" si="17"/>
        <v>0.41465175027066042</v>
      </c>
      <c r="C1150" s="10" t="s">
        <v>1729</v>
      </c>
      <c r="D1150" s="7">
        <v>681850.12000000011</v>
      </c>
      <c r="E1150" s="8">
        <f>SUM(Tabla1[[#This Row],[VALOR VENTAS]])/SUBTOTAL(109,Tabla1[VALOR VENTAS])</f>
        <v>1.0261447490925068E-4</v>
      </c>
      <c r="F1150" s="9">
        <f>+Tabla1[[#This Row],[% del total
de ventas]]+F1149</f>
        <v>0.94961428657712399</v>
      </c>
      <c r="G1150" s="3" t="str">
        <f>+IF(Tabla1[[#This Row],[%
ACUMULADO]]&lt;=80%,"A",IF(Tabla1[[#This Row],[%
ACUMULADO]]&lt;=95%,"B","C"))</f>
        <v>B</v>
      </c>
    </row>
    <row r="1151" spans="1:7" x14ac:dyDescent="0.25">
      <c r="A1151" s="3">
        <v>1150</v>
      </c>
      <c r="B1151" s="4">
        <f t="shared" si="17"/>
        <v>0.41501263081919887</v>
      </c>
      <c r="C1151" s="10" t="s">
        <v>1730</v>
      </c>
      <c r="D1151" s="7">
        <v>681556.68</v>
      </c>
      <c r="E1151" s="8">
        <f>SUM(Tabla1[[#This Row],[VALOR VENTAS]])/SUBTOTAL(109,Tabla1[VALOR VENTAS])</f>
        <v>1.025703138969781E-4</v>
      </c>
      <c r="F1151" s="9">
        <f>+Tabla1[[#This Row],[% del total
de ventas]]+F1150</f>
        <v>0.94971685689102092</v>
      </c>
      <c r="G1151" s="3" t="str">
        <f>+IF(Tabla1[[#This Row],[%
ACUMULADO]]&lt;=80%,"A",IF(Tabla1[[#This Row],[%
ACUMULADO]]&lt;=95%,"B","C"))</f>
        <v>B</v>
      </c>
    </row>
    <row r="1152" spans="1:7" x14ac:dyDescent="0.25">
      <c r="A1152" s="3">
        <v>1151</v>
      </c>
      <c r="B1152" s="4">
        <f t="shared" si="17"/>
        <v>0.41537351136773726</v>
      </c>
      <c r="C1152" s="10" t="s">
        <v>1732</v>
      </c>
      <c r="D1152" s="7">
        <v>681485.4</v>
      </c>
      <c r="E1152" s="8">
        <f>SUM(Tabla1[[#This Row],[VALOR VENTAS]])/SUBTOTAL(109,Tabla1[VALOR VENTAS])</f>
        <v>1.0255958667180503E-4</v>
      </c>
      <c r="F1152" s="9">
        <f>+Tabla1[[#This Row],[% del total
de ventas]]+F1151</f>
        <v>0.94981941647769275</v>
      </c>
      <c r="G1152" s="3" t="str">
        <f>+IF(Tabla1[[#This Row],[%
ACUMULADO]]&lt;=80%,"A",IF(Tabla1[[#This Row],[%
ACUMULADO]]&lt;=95%,"B","C"))</f>
        <v>B</v>
      </c>
    </row>
    <row r="1153" spans="1:7" x14ac:dyDescent="0.25">
      <c r="A1153" s="3">
        <v>1152</v>
      </c>
      <c r="B1153" s="4">
        <f t="shared" si="17"/>
        <v>0.4157343919162757</v>
      </c>
      <c r="C1153" s="10" t="s">
        <v>1733</v>
      </c>
      <c r="D1153" s="7">
        <v>681135</v>
      </c>
      <c r="E1153" s="8">
        <f>SUM(Tabla1[[#This Row],[VALOR VENTAS]])/SUBTOTAL(109,Tabla1[VALOR VENTAS])</f>
        <v>1.0250685351102153E-4</v>
      </c>
      <c r="F1153" s="9">
        <f>+Tabla1[[#This Row],[% del total
de ventas]]+F1152</f>
        <v>0.94992192333120373</v>
      </c>
      <c r="G1153" s="3" t="str">
        <f>+IF(Tabla1[[#This Row],[%
ACUMULADO]]&lt;=80%,"A",IF(Tabla1[[#This Row],[%
ACUMULADO]]&lt;=95%,"B","C"))</f>
        <v>B</v>
      </c>
    </row>
    <row r="1154" spans="1:7" x14ac:dyDescent="0.25">
      <c r="A1154" s="3">
        <v>1153</v>
      </c>
      <c r="B1154" s="4">
        <f t="shared" ref="B1154:B1217" si="18">+A1154/2771</f>
        <v>0.41609527246481415</v>
      </c>
      <c r="C1154" s="10" t="s">
        <v>810</v>
      </c>
      <c r="D1154" s="7">
        <v>680708</v>
      </c>
      <c r="E1154" s="8">
        <f>SUM(Tabla1[[#This Row],[VALOR VENTAS]])/SUBTOTAL(109,Tabla1[VALOR VENTAS])</f>
        <v>1.0244259249602566E-4</v>
      </c>
      <c r="F1154" s="9">
        <f>+Tabla1[[#This Row],[% del total
de ventas]]+F1153</f>
        <v>0.95002436592369977</v>
      </c>
      <c r="G1154" s="3" t="str">
        <f>+IF(Tabla1[[#This Row],[%
ACUMULADO]]&lt;=80%,"A",IF(Tabla1[[#This Row],[%
ACUMULADO]]&lt;=95%,"B","C"))</f>
        <v>C</v>
      </c>
    </row>
    <row r="1155" spans="1:7" x14ac:dyDescent="0.25">
      <c r="A1155" s="3">
        <v>1154</v>
      </c>
      <c r="B1155" s="4">
        <f t="shared" si="18"/>
        <v>0.41645615301335259</v>
      </c>
      <c r="C1155" s="10" t="s">
        <v>1736</v>
      </c>
      <c r="D1155" s="7">
        <v>679905.5</v>
      </c>
      <c r="E1155" s="8">
        <f>SUM(Tabla1[[#This Row],[VALOR VENTAS]])/SUBTOTAL(109,Tabla1[VALOR VENTAS])</f>
        <v>1.0232182091632033E-4</v>
      </c>
      <c r="F1155" s="9">
        <f>+Tabla1[[#This Row],[% del total
de ventas]]+F1154</f>
        <v>0.95012668774461606</v>
      </c>
      <c r="G1155" s="3" t="str">
        <f>+IF(Tabla1[[#This Row],[%
ACUMULADO]]&lt;=80%,"A",IF(Tabla1[[#This Row],[%
ACUMULADO]]&lt;=95%,"B","C"))</f>
        <v>C</v>
      </c>
    </row>
    <row r="1156" spans="1:7" x14ac:dyDescent="0.25">
      <c r="A1156" s="3">
        <v>1155</v>
      </c>
      <c r="B1156" s="4">
        <f t="shared" si="18"/>
        <v>0.41681703356189104</v>
      </c>
      <c r="C1156" s="10" t="s">
        <v>1738</v>
      </c>
      <c r="D1156" s="7">
        <v>675241.90999999992</v>
      </c>
      <c r="E1156" s="8">
        <f>SUM(Tabla1[[#This Row],[VALOR VENTAS]])/SUBTOTAL(109,Tabla1[VALOR VENTAS])</f>
        <v>1.0161997776193026E-4</v>
      </c>
      <c r="F1156" s="9">
        <f>+Tabla1[[#This Row],[% del total
de ventas]]+F1155</f>
        <v>0.95022830772237799</v>
      </c>
      <c r="G1156" s="3" t="str">
        <f>+IF(Tabla1[[#This Row],[%
ACUMULADO]]&lt;=80%,"A",IF(Tabla1[[#This Row],[%
ACUMULADO]]&lt;=95%,"B","C"))</f>
        <v>C</v>
      </c>
    </row>
    <row r="1157" spans="1:7" x14ac:dyDescent="0.25">
      <c r="A1157" s="3">
        <v>1156</v>
      </c>
      <c r="B1157" s="4">
        <f t="shared" si="18"/>
        <v>0.41717791411042943</v>
      </c>
      <c r="C1157" s="10" t="s">
        <v>1740</v>
      </c>
      <c r="D1157" s="7">
        <v>675176.8</v>
      </c>
      <c r="E1157" s="8">
        <f>SUM(Tabla1[[#This Row],[VALOR VENTAS]])/SUBTOTAL(109,Tabla1[VALOR VENTAS])</f>
        <v>1.0161017908584977E-4</v>
      </c>
      <c r="F1157" s="9">
        <f>+Tabla1[[#This Row],[% del total
de ventas]]+F1156</f>
        <v>0.95032991790146382</v>
      </c>
      <c r="G1157" s="3" t="str">
        <f>+IF(Tabla1[[#This Row],[%
ACUMULADO]]&lt;=80%,"A",IF(Tabla1[[#This Row],[%
ACUMULADO]]&lt;=95%,"B","C"))</f>
        <v>C</v>
      </c>
    </row>
    <row r="1158" spans="1:7" x14ac:dyDescent="0.25">
      <c r="A1158" s="3">
        <v>1157</v>
      </c>
      <c r="B1158" s="4">
        <f t="shared" si="18"/>
        <v>0.41753879465896787</v>
      </c>
      <c r="C1158" s="10" t="s">
        <v>1742</v>
      </c>
      <c r="D1158" s="7">
        <v>673965.0199999999</v>
      </c>
      <c r="E1158" s="8">
        <f>SUM(Tabla1[[#This Row],[VALOR VENTAS]])/SUBTOTAL(109,Tabla1[VALOR VENTAS])</f>
        <v>1.0142781324802379E-4</v>
      </c>
      <c r="F1158" s="9">
        <f>+Tabla1[[#This Row],[% del total
de ventas]]+F1157</f>
        <v>0.95043134571471188</v>
      </c>
      <c r="G1158" s="3" t="str">
        <f>+IF(Tabla1[[#This Row],[%
ACUMULADO]]&lt;=80%,"A",IF(Tabla1[[#This Row],[%
ACUMULADO]]&lt;=95%,"B","C"))</f>
        <v>C</v>
      </c>
    </row>
    <row r="1159" spans="1:7" x14ac:dyDescent="0.25">
      <c r="A1159" s="3">
        <v>1158</v>
      </c>
      <c r="B1159" s="4">
        <f t="shared" si="18"/>
        <v>0.41789967520750632</v>
      </c>
      <c r="C1159" s="10" t="s">
        <v>1744</v>
      </c>
      <c r="D1159" s="7">
        <v>673325.76</v>
      </c>
      <c r="E1159" s="8">
        <f>SUM(Tabla1[[#This Row],[VALOR VENTAS]])/SUBTOTAL(109,Tabla1[VALOR VENTAS])</f>
        <v>1.0133160833831361E-4</v>
      </c>
      <c r="F1159" s="9">
        <f>+Tabla1[[#This Row],[% del total
de ventas]]+F1158</f>
        <v>0.95053267732305025</v>
      </c>
      <c r="G1159" s="3" t="str">
        <f>+IF(Tabla1[[#This Row],[%
ACUMULADO]]&lt;=80%,"A",IF(Tabla1[[#This Row],[%
ACUMULADO]]&lt;=95%,"B","C"))</f>
        <v>C</v>
      </c>
    </row>
    <row r="1160" spans="1:7" x14ac:dyDescent="0.25">
      <c r="A1160" s="3">
        <v>1159</v>
      </c>
      <c r="B1160" s="4">
        <f t="shared" si="18"/>
        <v>0.41826055575604476</v>
      </c>
      <c r="C1160" s="10" t="s">
        <v>1746</v>
      </c>
      <c r="D1160" s="7">
        <v>667266.58000000007</v>
      </c>
      <c r="E1160" s="8">
        <f>SUM(Tabla1[[#This Row],[VALOR VENTAS]])/SUBTOTAL(109,Tabla1[VALOR VENTAS])</f>
        <v>1.0041973701081333E-4</v>
      </c>
      <c r="F1160" s="9">
        <f>+Tabla1[[#This Row],[% del total
de ventas]]+F1159</f>
        <v>0.95063309706006105</v>
      </c>
      <c r="G1160" s="3" t="str">
        <f>+IF(Tabla1[[#This Row],[%
ACUMULADO]]&lt;=80%,"A",IF(Tabla1[[#This Row],[%
ACUMULADO]]&lt;=95%,"B","C"))</f>
        <v>C</v>
      </c>
    </row>
    <row r="1161" spans="1:7" x14ac:dyDescent="0.25">
      <c r="A1161" s="3">
        <v>1160</v>
      </c>
      <c r="B1161" s="4">
        <f t="shared" si="18"/>
        <v>0.41862143630458321</v>
      </c>
      <c r="C1161" s="10" t="s">
        <v>1747</v>
      </c>
      <c r="D1161" s="7">
        <v>667054</v>
      </c>
      <c r="E1161" s="8">
        <f>SUM(Tabla1[[#This Row],[VALOR VENTAS]])/SUBTOTAL(109,Tabla1[VALOR VENTAS])</f>
        <v>1.0038774495796127E-4</v>
      </c>
      <c r="F1161" s="9">
        <f>+Tabla1[[#This Row],[% del total
de ventas]]+F1160</f>
        <v>0.95073348480501896</v>
      </c>
      <c r="G1161" s="3" t="str">
        <f>+IF(Tabla1[[#This Row],[%
ACUMULADO]]&lt;=80%,"A",IF(Tabla1[[#This Row],[%
ACUMULADO]]&lt;=95%,"B","C"))</f>
        <v>C</v>
      </c>
    </row>
    <row r="1162" spans="1:7" x14ac:dyDescent="0.25">
      <c r="A1162" s="3">
        <v>1161</v>
      </c>
      <c r="B1162" s="4">
        <f t="shared" si="18"/>
        <v>0.41898231685312159</v>
      </c>
      <c r="C1162" s="10" t="s">
        <v>1589</v>
      </c>
      <c r="D1162" s="7">
        <v>666240</v>
      </c>
      <c r="E1162" s="8">
        <f>SUM(Tabla1[[#This Row],[VALOR VENTAS]])/SUBTOTAL(109,Tabla1[VALOR VENTAS])</f>
        <v>1.0026524269518229E-4</v>
      </c>
      <c r="F1162" s="9">
        <f>+Tabla1[[#This Row],[% del total
de ventas]]+F1161</f>
        <v>0.95083375004771409</v>
      </c>
      <c r="G1162" s="3" t="str">
        <f>+IF(Tabla1[[#This Row],[%
ACUMULADO]]&lt;=80%,"A",IF(Tabla1[[#This Row],[%
ACUMULADO]]&lt;=95%,"B","C"))</f>
        <v>C</v>
      </c>
    </row>
    <row r="1163" spans="1:7" x14ac:dyDescent="0.25">
      <c r="A1163" s="3">
        <v>1162</v>
      </c>
      <c r="B1163" s="4">
        <f t="shared" si="18"/>
        <v>0.41934319740166004</v>
      </c>
      <c r="C1163" s="10" t="s">
        <v>1750</v>
      </c>
      <c r="D1163" s="7">
        <v>664000.91999999993</v>
      </c>
      <c r="E1163" s="8">
        <f>SUM(Tabla1[[#This Row],[VALOR VENTAS]])/SUBTOTAL(109,Tabla1[VALOR VENTAS])</f>
        <v>9.992827418591545E-5</v>
      </c>
      <c r="F1163" s="9">
        <f>+Tabla1[[#This Row],[% del total
de ventas]]+F1162</f>
        <v>0.95093367832190001</v>
      </c>
      <c r="G1163" s="3" t="str">
        <f>+IF(Tabla1[[#This Row],[%
ACUMULADO]]&lt;=80%,"A",IF(Tabla1[[#This Row],[%
ACUMULADO]]&lt;=95%,"B","C"))</f>
        <v>C</v>
      </c>
    </row>
    <row r="1164" spans="1:7" x14ac:dyDescent="0.25">
      <c r="A1164" s="3">
        <v>1163</v>
      </c>
      <c r="B1164" s="4">
        <f t="shared" si="18"/>
        <v>0.41970407795019848</v>
      </c>
      <c r="C1164" s="10" t="s">
        <v>1751</v>
      </c>
      <c r="D1164" s="7">
        <v>662775.28</v>
      </c>
      <c r="E1164" s="8">
        <f>SUM(Tabla1[[#This Row],[VALOR VENTAS]])/SUBTOTAL(109,Tabla1[VALOR VENTAS])</f>
        <v>9.9743822498750284E-5</v>
      </c>
      <c r="F1164" s="9">
        <f>+Tabla1[[#This Row],[% del total
de ventas]]+F1163</f>
        <v>0.95103342214439879</v>
      </c>
      <c r="G1164" s="3" t="str">
        <f>+IF(Tabla1[[#This Row],[%
ACUMULADO]]&lt;=80%,"A",IF(Tabla1[[#This Row],[%
ACUMULADO]]&lt;=95%,"B","C"))</f>
        <v>C</v>
      </c>
    </row>
    <row r="1165" spans="1:7" x14ac:dyDescent="0.25">
      <c r="A1165" s="3">
        <v>1164</v>
      </c>
      <c r="B1165" s="4">
        <f t="shared" si="18"/>
        <v>0.42006495849873693</v>
      </c>
      <c r="C1165" s="10" t="s">
        <v>627</v>
      </c>
      <c r="D1165" s="7">
        <v>661695</v>
      </c>
      <c r="E1165" s="8">
        <f>SUM(Tabla1[[#This Row],[VALOR VENTAS]])/SUBTOTAL(109,Tabla1[VALOR VENTAS])</f>
        <v>9.958124664563616E-5</v>
      </c>
      <c r="F1165" s="9">
        <f>+Tabla1[[#This Row],[% del total
de ventas]]+F1164</f>
        <v>0.95113300339104445</v>
      </c>
      <c r="G1165" s="3" t="str">
        <f>+IF(Tabla1[[#This Row],[%
ACUMULADO]]&lt;=80%,"A",IF(Tabla1[[#This Row],[%
ACUMULADO]]&lt;=95%,"B","C"))</f>
        <v>C</v>
      </c>
    </row>
    <row r="1166" spans="1:7" x14ac:dyDescent="0.25">
      <c r="A1166" s="3">
        <v>1165</v>
      </c>
      <c r="B1166" s="4">
        <f t="shared" si="18"/>
        <v>0.42042583904727537</v>
      </c>
      <c r="C1166" s="10" t="s">
        <v>76</v>
      </c>
      <c r="D1166" s="7">
        <v>661302.57999999996</v>
      </c>
      <c r="E1166" s="8">
        <f>SUM(Tabla1[[#This Row],[VALOR VENTAS]])/SUBTOTAL(109,Tabla1[VALOR VENTAS])</f>
        <v>9.9522189719395698E-5</v>
      </c>
      <c r="F1166" s="9">
        <f>+Tabla1[[#This Row],[% del total
de ventas]]+F1165</f>
        <v>0.95123252558076388</v>
      </c>
      <c r="G1166" s="3" t="str">
        <f>+IF(Tabla1[[#This Row],[%
ACUMULADO]]&lt;=80%,"A",IF(Tabla1[[#This Row],[%
ACUMULADO]]&lt;=95%,"B","C"))</f>
        <v>C</v>
      </c>
    </row>
    <row r="1167" spans="1:7" x14ac:dyDescent="0.25">
      <c r="A1167" s="3">
        <v>1166</v>
      </c>
      <c r="B1167" s="4">
        <f t="shared" si="18"/>
        <v>0.42078671959581376</v>
      </c>
      <c r="C1167" s="10" t="s">
        <v>1755</v>
      </c>
      <c r="D1167" s="7">
        <v>659679.87999999989</v>
      </c>
      <c r="E1167" s="8">
        <f>SUM(Tabla1[[#This Row],[VALOR VENTAS]])/SUBTOTAL(109,Tabla1[VALOR VENTAS])</f>
        <v>9.9277982812993388E-5</v>
      </c>
      <c r="F1167" s="9">
        <f>+Tabla1[[#This Row],[% del total
de ventas]]+F1166</f>
        <v>0.95133180356357683</v>
      </c>
      <c r="G1167" s="3" t="str">
        <f>+IF(Tabla1[[#This Row],[%
ACUMULADO]]&lt;=80%,"A",IF(Tabla1[[#This Row],[%
ACUMULADO]]&lt;=95%,"B","C"))</f>
        <v>C</v>
      </c>
    </row>
    <row r="1168" spans="1:7" x14ac:dyDescent="0.25">
      <c r="A1168" s="3">
        <v>1167</v>
      </c>
      <c r="B1168" s="4">
        <f t="shared" si="18"/>
        <v>0.42114760014435221</v>
      </c>
      <c r="C1168" s="10" t="s">
        <v>1757</v>
      </c>
      <c r="D1168" s="7">
        <v>659364.92000000016</v>
      </c>
      <c r="E1168" s="8">
        <f>SUM(Tabla1[[#This Row],[VALOR VENTAS]])/SUBTOTAL(109,Tabla1[VALOR VENTAS])</f>
        <v>9.9230583165960411E-5</v>
      </c>
      <c r="F1168" s="9">
        <f>+Tabla1[[#This Row],[% del total
de ventas]]+F1167</f>
        <v>0.95143103414674279</v>
      </c>
      <c r="G1168" s="3" t="str">
        <f>+IF(Tabla1[[#This Row],[%
ACUMULADO]]&lt;=80%,"A",IF(Tabla1[[#This Row],[%
ACUMULADO]]&lt;=95%,"B","C"))</f>
        <v>C</v>
      </c>
    </row>
    <row r="1169" spans="1:7" x14ac:dyDescent="0.25">
      <c r="A1169" s="3">
        <v>1168</v>
      </c>
      <c r="B1169" s="4">
        <f t="shared" si="18"/>
        <v>0.42150848069289065</v>
      </c>
      <c r="C1169" s="10" t="s">
        <v>1091</v>
      </c>
      <c r="D1169" s="7">
        <v>659044.27</v>
      </c>
      <c r="E1169" s="8">
        <f>SUM(Tabla1[[#This Row],[VALOR VENTAS]])/SUBTOTAL(109,Tabla1[VALOR VENTAS])</f>
        <v>9.9182327207041369E-5</v>
      </c>
      <c r="F1169" s="9">
        <f>+Tabla1[[#This Row],[% del total
de ventas]]+F1168</f>
        <v>0.95153021647394986</v>
      </c>
      <c r="G1169" s="3" t="str">
        <f>+IF(Tabla1[[#This Row],[%
ACUMULADO]]&lt;=80%,"A",IF(Tabla1[[#This Row],[%
ACUMULADO]]&lt;=95%,"B","C"))</f>
        <v>C</v>
      </c>
    </row>
    <row r="1170" spans="1:7" x14ac:dyDescent="0.25">
      <c r="A1170" s="3">
        <v>1169</v>
      </c>
      <c r="B1170" s="4">
        <f t="shared" si="18"/>
        <v>0.4218693612414291</v>
      </c>
      <c r="C1170" s="10" t="s">
        <v>1654</v>
      </c>
      <c r="D1170" s="7">
        <v>658839.6</v>
      </c>
      <c r="E1170" s="8">
        <f>SUM(Tabla1[[#This Row],[VALOR VENTAS]])/SUBTOTAL(109,Tabla1[VALOR VENTAS])</f>
        <v>9.9151525563155645E-5</v>
      </c>
      <c r="F1170" s="9">
        <f>+Tabla1[[#This Row],[% del total
de ventas]]+F1169</f>
        <v>0.95162936799951303</v>
      </c>
      <c r="G1170" s="3" t="str">
        <f>+IF(Tabla1[[#This Row],[%
ACUMULADO]]&lt;=80%,"A",IF(Tabla1[[#This Row],[%
ACUMULADO]]&lt;=95%,"B","C"))</f>
        <v>C</v>
      </c>
    </row>
    <row r="1171" spans="1:7" x14ac:dyDescent="0.25">
      <c r="A1171" s="3">
        <v>1170</v>
      </c>
      <c r="B1171" s="4">
        <f t="shared" si="18"/>
        <v>0.42223024178996754</v>
      </c>
      <c r="C1171" s="10" t="s">
        <v>574</v>
      </c>
      <c r="D1171" s="7">
        <v>658255.57000000007</v>
      </c>
      <c r="E1171" s="8">
        <f>SUM(Tabla1[[#This Row],[VALOR VENTAS]])/SUBTOTAL(109,Tabla1[VALOR VENTAS])</f>
        <v>9.9063632447024422E-5</v>
      </c>
      <c r="F1171" s="9">
        <f>+Tabla1[[#This Row],[% del total
de ventas]]+F1170</f>
        <v>0.95172843163196008</v>
      </c>
      <c r="G1171" s="3" t="str">
        <f>+IF(Tabla1[[#This Row],[%
ACUMULADO]]&lt;=80%,"A",IF(Tabla1[[#This Row],[%
ACUMULADO]]&lt;=95%,"B","C"))</f>
        <v>C</v>
      </c>
    </row>
    <row r="1172" spans="1:7" x14ac:dyDescent="0.25">
      <c r="A1172" s="3">
        <v>1171</v>
      </c>
      <c r="B1172" s="4">
        <f t="shared" si="18"/>
        <v>0.42259112233850593</v>
      </c>
      <c r="C1172" s="10" t="s">
        <v>631</v>
      </c>
      <c r="D1172" s="7">
        <v>658008.12</v>
      </c>
      <c r="E1172" s="8">
        <f>SUM(Tabla1[[#This Row],[VALOR VENTAS]])/SUBTOTAL(109,Tabla1[VALOR VENTAS])</f>
        <v>9.9026392662104678E-5</v>
      </c>
      <c r="F1172" s="9">
        <f>+Tabla1[[#This Row],[% del total
de ventas]]+F1171</f>
        <v>0.95182745802462221</v>
      </c>
      <c r="G1172" s="3" t="str">
        <f>+IF(Tabla1[[#This Row],[%
ACUMULADO]]&lt;=80%,"A",IF(Tabla1[[#This Row],[%
ACUMULADO]]&lt;=95%,"B","C"))</f>
        <v>C</v>
      </c>
    </row>
    <row r="1173" spans="1:7" x14ac:dyDescent="0.25">
      <c r="A1173" s="3">
        <v>1172</v>
      </c>
      <c r="B1173" s="4">
        <f t="shared" si="18"/>
        <v>0.42295200288704438</v>
      </c>
      <c r="C1173" s="10" t="s">
        <v>1758</v>
      </c>
      <c r="D1173" s="7">
        <v>657472.28</v>
      </c>
      <c r="E1173" s="8">
        <f>SUM(Tabla1[[#This Row],[VALOR VENTAS]])/SUBTOTAL(109,Tabla1[VALOR VENTAS])</f>
        <v>9.8945751860523E-5</v>
      </c>
      <c r="F1173" s="9">
        <f>+Tabla1[[#This Row],[% del total
de ventas]]+F1172</f>
        <v>0.95192640377648274</v>
      </c>
      <c r="G1173" s="3" t="str">
        <f>+IF(Tabla1[[#This Row],[%
ACUMULADO]]&lt;=80%,"A",IF(Tabla1[[#This Row],[%
ACUMULADO]]&lt;=95%,"B","C"))</f>
        <v>C</v>
      </c>
    </row>
    <row r="1174" spans="1:7" x14ac:dyDescent="0.25">
      <c r="A1174" s="3">
        <v>1173</v>
      </c>
      <c r="B1174" s="4">
        <f t="shared" si="18"/>
        <v>0.42331288343558282</v>
      </c>
      <c r="C1174" s="10" t="s">
        <v>1759</v>
      </c>
      <c r="D1174" s="7">
        <v>657073.19999999995</v>
      </c>
      <c r="E1174" s="8">
        <f>SUM(Tabla1[[#This Row],[VALOR VENTAS]])/SUBTOTAL(109,Tabla1[VALOR VENTAS])</f>
        <v>9.8885692643041609E-5</v>
      </c>
      <c r="F1174" s="9">
        <f>+Tabla1[[#This Row],[% del total
de ventas]]+F1173</f>
        <v>0.95202528946912579</v>
      </c>
      <c r="G1174" s="3" t="str">
        <f>+IF(Tabla1[[#This Row],[%
ACUMULADO]]&lt;=80%,"A",IF(Tabla1[[#This Row],[%
ACUMULADO]]&lt;=95%,"B","C"))</f>
        <v>C</v>
      </c>
    </row>
    <row r="1175" spans="1:7" x14ac:dyDescent="0.25">
      <c r="A1175" s="3">
        <v>1174</v>
      </c>
      <c r="B1175" s="4">
        <f t="shared" si="18"/>
        <v>0.42367376398412127</v>
      </c>
      <c r="C1175" s="10" t="s">
        <v>1760</v>
      </c>
      <c r="D1175" s="7">
        <v>656979.24000000011</v>
      </c>
      <c r="E1175" s="8">
        <f>SUM(Tabla1[[#This Row],[VALOR VENTAS]])/SUBTOTAL(109,Tabla1[VALOR VENTAS])</f>
        <v>9.8871552209858931E-5</v>
      </c>
      <c r="F1175" s="9">
        <f>+Tabla1[[#This Row],[% del total
de ventas]]+F1174</f>
        <v>0.95212416102133568</v>
      </c>
      <c r="G1175" s="3" t="str">
        <f>+IF(Tabla1[[#This Row],[%
ACUMULADO]]&lt;=80%,"A",IF(Tabla1[[#This Row],[%
ACUMULADO]]&lt;=95%,"B","C"))</f>
        <v>C</v>
      </c>
    </row>
    <row r="1176" spans="1:7" x14ac:dyDescent="0.25">
      <c r="A1176" s="3">
        <v>1175</v>
      </c>
      <c r="B1176" s="4">
        <f t="shared" si="18"/>
        <v>0.42403464453265971</v>
      </c>
      <c r="C1176" s="10" t="s">
        <v>1761</v>
      </c>
      <c r="D1176" s="7">
        <v>656952.12</v>
      </c>
      <c r="E1176" s="8">
        <f>SUM(Tabla1[[#This Row],[VALOR VENTAS]])/SUBTOTAL(109,Tabla1[VALOR VENTAS])</f>
        <v>9.8867470807688693E-5</v>
      </c>
      <c r="F1176" s="9">
        <f>+Tabla1[[#This Row],[% del total
de ventas]]+F1175</f>
        <v>0.95222302849214335</v>
      </c>
      <c r="G1176" s="3" t="str">
        <f>+IF(Tabla1[[#This Row],[%
ACUMULADO]]&lt;=80%,"A",IF(Tabla1[[#This Row],[%
ACUMULADO]]&lt;=95%,"B","C"))</f>
        <v>C</v>
      </c>
    </row>
    <row r="1177" spans="1:7" x14ac:dyDescent="0.25">
      <c r="A1177" s="3">
        <v>1176</v>
      </c>
      <c r="B1177" s="4">
        <f t="shared" si="18"/>
        <v>0.4243955250811981</v>
      </c>
      <c r="C1177" s="10" t="s">
        <v>1763</v>
      </c>
      <c r="D1177" s="7">
        <v>655773.5</v>
      </c>
      <c r="E1177" s="8">
        <f>SUM(Tabla1[[#This Row],[VALOR VENTAS]])/SUBTOTAL(109,Tabla1[VALOR VENTAS])</f>
        <v>9.8690095356882078E-5</v>
      </c>
      <c r="F1177" s="9">
        <f>+Tabla1[[#This Row],[% del total
de ventas]]+F1176</f>
        <v>0.95232171858750025</v>
      </c>
      <c r="G1177" s="3" t="str">
        <f>+IF(Tabla1[[#This Row],[%
ACUMULADO]]&lt;=80%,"A",IF(Tabla1[[#This Row],[%
ACUMULADO]]&lt;=95%,"B","C"))</f>
        <v>C</v>
      </c>
    </row>
    <row r="1178" spans="1:7" x14ac:dyDescent="0.25">
      <c r="A1178" s="3">
        <v>1177</v>
      </c>
      <c r="B1178" s="4">
        <f t="shared" si="18"/>
        <v>0.42475640562973654</v>
      </c>
      <c r="C1178" s="10" t="s">
        <v>1765</v>
      </c>
      <c r="D1178" s="7">
        <v>655749.53999999992</v>
      </c>
      <c r="E1178" s="8">
        <f>SUM(Tabla1[[#This Row],[VALOR VENTAS]])/SUBTOTAL(109,Tabla1[VALOR VENTAS])</f>
        <v>9.868648951632164E-5</v>
      </c>
      <c r="F1178" s="9">
        <f>+Tabla1[[#This Row],[% del total
de ventas]]+F1177</f>
        <v>0.95242040507701653</v>
      </c>
      <c r="G1178" s="3" t="str">
        <f>+IF(Tabla1[[#This Row],[%
ACUMULADO]]&lt;=80%,"A",IF(Tabla1[[#This Row],[%
ACUMULADO]]&lt;=95%,"B","C"))</f>
        <v>C</v>
      </c>
    </row>
    <row r="1179" spans="1:7" x14ac:dyDescent="0.25">
      <c r="A1179" s="3">
        <v>1178</v>
      </c>
      <c r="B1179" s="4">
        <f t="shared" si="18"/>
        <v>0.42511728617827499</v>
      </c>
      <c r="C1179" s="10" t="s">
        <v>1767</v>
      </c>
      <c r="D1179" s="7">
        <v>655668.30000000005</v>
      </c>
      <c r="E1179" s="8">
        <f>SUM(Tabla1[[#This Row],[VALOR VENTAS]])/SUBTOTAL(109,Tabla1[VALOR VENTAS])</f>
        <v>9.8674263369112622E-5</v>
      </c>
      <c r="F1179" s="9">
        <f>+Tabla1[[#This Row],[% del total
de ventas]]+F1178</f>
        <v>0.9525190793403856</v>
      </c>
      <c r="G1179" s="3" t="str">
        <f>+IF(Tabla1[[#This Row],[%
ACUMULADO]]&lt;=80%,"A",IF(Tabla1[[#This Row],[%
ACUMULADO]]&lt;=95%,"B","C"))</f>
        <v>C</v>
      </c>
    </row>
    <row r="1180" spans="1:7" x14ac:dyDescent="0.25">
      <c r="A1180" s="3">
        <v>1179</v>
      </c>
      <c r="B1180" s="4">
        <f t="shared" si="18"/>
        <v>0.42547816672681343</v>
      </c>
      <c r="C1180" s="10" t="s">
        <v>1769</v>
      </c>
      <c r="D1180" s="7">
        <v>655263.22</v>
      </c>
      <c r="E1180" s="8">
        <f>SUM(Tabla1[[#This Row],[VALOR VENTAS]])/SUBTOTAL(109,Tabla1[VALOR VENTAS])</f>
        <v>9.8613301186549319E-5</v>
      </c>
      <c r="F1180" s="9">
        <f>+Tabla1[[#This Row],[% del total
de ventas]]+F1179</f>
        <v>0.95261769264157214</v>
      </c>
      <c r="G1180" s="3" t="str">
        <f>+IF(Tabla1[[#This Row],[%
ACUMULADO]]&lt;=80%,"A",IF(Tabla1[[#This Row],[%
ACUMULADO]]&lt;=95%,"B","C"))</f>
        <v>C</v>
      </c>
    </row>
    <row r="1181" spans="1:7" x14ac:dyDescent="0.25">
      <c r="A1181" s="3">
        <v>1180</v>
      </c>
      <c r="B1181" s="4">
        <f t="shared" si="18"/>
        <v>0.42583904727535188</v>
      </c>
      <c r="C1181" s="10" t="s">
        <v>1771</v>
      </c>
      <c r="D1181" s="7">
        <v>654811.16000000015</v>
      </c>
      <c r="E1181" s="8">
        <f>SUM(Tabla1[[#This Row],[VALOR VENTAS]])/SUBTOTAL(109,Tabla1[VALOR VENTAS])</f>
        <v>9.8545268787394712E-5</v>
      </c>
      <c r="F1181" s="9">
        <f>+Tabla1[[#This Row],[% del total
de ventas]]+F1180</f>
        <v>0.95271623791035953</v>
      </c>
      <c r="G1181" s="3" t="str">
        <f>+IF(Tabla1[[#This Row],[%
ACUMULADO]]&lt;=80%,"A",IF(Tabla1[[#This Row],[%
ACUMULADO]]&lt;=95%,"B","C"))</f>
        <v>C</v>
      </c>
    </row>
    <row r="1182" spans="1:7" x14ac:dyDescent="0.25">
      <c r="A1182" s="3">
        <v>1181</v>
      </c>
      <c r="B1182" s="4">
        <f t="shared" si="18"/>
        <v>0.42619992782389027</v>
      </c>
      <c r="C1182" s="10" t="s">
        <v>1773</v>
      </c>
      <c r="D1182" s="7">
        <v>650138.27999999991</v>
      </c>
      <c r="E1182" s="8">
        <f>SUM(Tabla1[[#This Row],[VALOR VENTAS]])/SUBTOTAL(109,Tabla1[VALOR VENTAS])</f>
        <v>9.7842027542069471E-5</v>
      </c>
      <c r="F1182" s="9">
        <f>+Tabla1[[#This Row],[% del total
de ventas]]+F1181</f>
        <v>0.95281407993790157</v>
      </c>
      <c r="G1182" s="3" t="str">
        <f>+IF(Tabla1[[#This Row],[%
ACUMULADO]]&lt;=80%,"A",IF(Tabla1[[#This Row],[%
ACUMULADO]]&lt;=95%,"B","C"))</f>
        <v>C</v>
      </c>
    </row>
    <row r="1183" spans="1:7" x14ac:dyDescent="0.25">
      <c r="A1183" s="3">
        <v>1182</v>
      </c>
      <c r="B1183" s="4">
        <f t="shared" si="18"/>
        <v>0.42656080837242871</v>
      </c>
      <c r="C1183" s="10" t="s">
        <v>1297</v>
      </c>
      <c r="D1183" s="7">
        <v>648456.17999999993</v>
      </c>
      <c r="E1183" s="8">
        <f>SUM(Tabla1[[#This Row],[VALOR VENTAS]])/SUBTOTAL(109,Tabla1[VALOR VENTAS])</f>
        <v>9.7588881281356269E-5</v>
      </c>
      <c r="F1183" s="9">
        <f>+Tabla1[[#This Row],[% del total
de ventas]]+F1182</f>
        <v>0.95291166881918288</v>
      </c>
      <c r="G1183" s="3" t="str">
        <f>+IF(Tabla1[[#This Row],[%
ACUMULADO]]&lt;=80%,"A",IF(Tabla1[[#This Row],[%
ACUMULADO]]&lt;=95%,"B","C"))</f>
        <v>C</v>
      </c>
    </row>
    <row r="1184" spans="1:7" x14ac:dyDescent="0.25">
      <c r="A1184" s="3">
        <v>1183</v>
      </c>
      <c r="B1184" s="4">
        <f t="shared" si="18"/>
        <v>0.42692168892096716</v>
      </c>
      <c r="C1184" s="10" t="s">
        <v>1776</v>
      </c>
      <c r="D1184" s="7">
        <v>648152.64000000013</v>
      </c>
      <c r="E1184" s="8">
        <f>SUM(Tabla1[[#This Row],[VALOR VENTAS]])/SUBTOTAL(109,Tabla1[VALOR VENTAS])</f>
        <v>9.7543200277862516E-5</v>
      </c>
      <c r="F1184" s="9">
        <f>+Tabla1[[#This Row],[% del total
de ventas]]+F1183</f>
        <v>0.95300921201946076</v>
      </c>
      <c r="G1184" s="3" t="str">
        <f>+IF(Tabla1[[#This Row],[%
ACUMULADO]]&lt;=80%,"A",IF(Tabla1[[#This Row],[%
ACUMULADO]]&lt;=95%,"B","C"))</f>
        <v>C</v>
      </c>
    </row>
    <row r="1185" spans="1:7" x14ac:dyDescent="0.25">
      <c r="A1185" s="3">
        <v>1184</v>
      </c>
      <c r="B1185" s="4">
        <f t="shared" si="18"/>
        <v>0.4272825694695056</v>
      </c>
      <c r="C1185" s="10" t="s">
        <v>1361</v>
      </c>
      <c r="D1185" s="7">
        <v>647952.22000000009</v>
      </c>
      <c r="E1185" s="8">
        <f>SUM(Tabla1[[#This Row],[VALOR VENTAS]])/SUBTOTAL(109,Tabla1[VALOR VENTAS])</f>
        <v>9.7513038234243137E-5</v>
      </c>
      <c r="F1185" s="9">
        <f>+Tabla1[[#This Row],[% del total
de ventas]]+F1184</f>
        <v>0.953106725057695</v>
      </c>
      <c r="G1185" s="3" t="str">
        <f>+IF(Tabla1[[#This Row],[%
ACUMULADO]]&lt;=80%,"A",IF(Tabla1[[#This Row],[%
ACUMULADO]]&lt;=95%,"B","C"))</f>
        <v>C</v>
      </c>
    </row>
    <row r="1186" spans="1:7" x14ac:dyDescent="0.25">
      <c r="A1186" s="3">
        <v>1185</v>
      </c>
      <c r="B1186" s="4">
        <f t="shared" si="18"/>
        <v>0.42764345001804405</v>
      </c>
      <c r="C1186" s="10" t="s">
        <v>1779</v>
      </c>
      <c r="D1186" s="7">
        <v>647717.18999999994</v>
      </c>
      <c r="E1186" s="8">
        <f>SUM(Tabla1[[#This Row],[VALOR VENTAS]])/SUBTOTAL(109,Tabla1[VALOR VENTAS])</f>
        <v>9.747766758704294E-5</v>
      </c>
      <c r="F1186" s="9">
        <f>+Tabla1[[#This Row],[% del total
de ventas]]+F1185</f>
        <v>0.95320420272528206</v>
      </c>
      <c r="G1186" s="3" t="str">
        <f>+IF(Tabla1[[#This Row],[%
ACUMULADO]]&lt;=80%,"A",IF(Tabla1[[#This Row],[%
ACUMULADO]]&lt;=95%,"B","C"))</f>
        <v>C</v>
      </c>
    </row>
    <row r="1187" spans="1:7" x14ac:dyDescent="0.25">
      <c r="A1187" s="3">
        <v>1186</v>
      </c>
      <c r="B1187" s="4">
        <f t="shared" si="18"/>
        <v>0.42800433056658244</v>
      </c>
      <c r="C1187" s="10" t="s">
        <v>1781</v>
      </c>
      <c r="D1187" s="7">
        <v>647113.6</v>
      </c>
      <c r="E1187" s="8">
        <f>SUM(Tabla1[[#This Row],[VALOR VENTAS]])/SUBTOTAL(109,Tabla1[VALOR VENTAS])</f>
        <v>9.7386830804744695E-5</v>
      </c>
      <c r="F1187" s="9">
        <f>+Tabla1[[#This Row],[% del total
de ventas]]+F1186</f>
        <v>0.95330158955608679</v>
      </c>
      <c r="G1187" s="3" t="str">
        <f>+IF(Tabla1[[#This Row],[%
ACUMULADO]]&lt;=80%,"A",IF(Tabla1[[#This Row],[%
ACUMULADO]]&lt;=95%,"B","C"))</f>
        <v>C</v>
      </c>
    </row>
    <row r="1188" spans="1:7" x14ac:dyDescent="0.25">
      <c r="A1188" s="3">
        <v>1187</v>
      </c>
      <c r="B1188" s="4">
        <f t="shared" si="18"/>
        <v>0.42836521111512088</v>
      </c>
      <c r="C1188" s="10" t="s">
        <v>1401</v>
      </c>
      <c r="D1188" s="7">
        <v>646324</v>
      </c>
      <c r="E1188" s="8">
        <f>SUM(Tabla1[[#This Row],[VALOR VENTAS]])/SUBTOTAL(109,Tabla1[VALOR VENTAS])</f>
        <v>9.7268000599965462E-5</v>
      </c>
      <c r="F1188" s="9">
        <f>+Tabla1[[#This Row],[% del total
de ventas]]+F1187</f>
        <v>0.95339885755668674</v>
      </c>
      <c r="G1188" s="3" t="str">
        <f>+IF(Tabla1[[#This Row],[%
ACUMULADO]]&lt;=80%,"A",IF(Tabla1[[#This Row],[%
ACUMULADO]]&lt;=95%,"B","C"))</f>
        <v>C</v>
      </c>
    </row>
    <row r="1189" spans="1:7" x14ac:dyDescent="0.25">
      <c r="A1189" s="3">
        <v>1188</v>
      </c>
      <c r="B1189" s="4">
        <f t="shared" si="18"/>
        <v>0.42872609166365933</v>
      </c>
      <c r="C1189" s="10" t="s">
        <v>1784</v>
      </c>
      <c r="D1189" s="7">
        <v>645648</v>
      </c>
      <c r="E1189" s="8">
        <f>SUM(Tabla1[[#This Row],[VALOR VENTAS]])/SUBTOTAL(109,Tabla1[VALOR VENTAS])</f>
        <v>9.7166266534070379E-5</v>
      </c>
      <c r="F1189" s="9">
        <f>+Tabla1[[#This Row],[% del total
de ventas]]+F1188</f>
        <v>0.95349602382322085</v>
      </c>
      <c r="G1189" s="3" t="str">
        <f>+IF(Tabla1[[#This Row],[%
ACUMULADO]]&lt;=80%,"A",IF(Tabla1[[#This Row],[%
ACUMULADO]]&lt;=95%,"B","C"))</f>
        <v>C</v>
      </c>
    </row>
    <row r="1190" spans="1:7" x14ac:dyDescent="0.25">
      <c r="A1190" s="3">
        <v>1189</v>
      </c>
      <c r="B1190" s="4">
        <f t="shared" si="18"/>
        <v>0.42908697221219777</v>
      </c>
      <c r="C1190" s="10" t="s">
        <v>755</v>
      </c>
      <c r="D1190" s="7">
        <v>643970</v>
      </c>
      <c r="E1190" s="8">
        <f>SUM(Tabla1[[#This Row],[VALOR VENTAS]])/SUBTOTAL(109,Tabla1[VALOR VENTAS])</f>
        <v>9.6913737299496479E-5</v>
      </c>
      <c r="F1190" s="9">
        <f>+Tabla1[[#This Row],[% del total
de ventas]]+F1189</f>
        <v>0.95359293756052033</v>
      </c>
      <c r="G1190" s="3" t="str">
        <f>+IF(Tabla1[[#This Row],[%
ACUMULADO]]&lt;=80%,"A",IF(Tabla1[[#This Row],[%
ACUMULADO]]&lt;=95%,"B","C"))</f>
        <v>C</v>
      </c>
    </row>
    <row r="1191" spans="1:7" x14ac:dyDescent="0.25">
      <c r="A1191" s="3">
        <v>1190</v>
      </c>
      <c r="B1191" s="4">
        <f t="shared" si="18"/>
        <v>0.42944785276073622</v>
      </c>
      <c r="C1191" s="10" t="s">
        <v>1787</v>
      </c>
      <c r="D1191" s="7">
        <v>642900.32999999996</v>
      </c>
      <c r="E1191" s="8">
        <f>SUM(Tabla1[[#This Row],[VALOR VENTAS]])/SUBTOTAL(109,Tabla1[VALOR VENTAS])</f>
        <v>9.675275818963553E-5</v>
      </c>
      <c r="F1191" s="9">
        <f>+Tabla1[[#This Row],[% del total
de ventas]]+F1190</f>
        <v>0.95368969031870998</v>
      </c>
      <c r="G1191" s="3" t="str">
        <f>+IF(Tabla1[[#This Row],[%
ACUMULADO]]&lt;=80%,"A",IF(Tabla1[[#This Row],[%
ACUMULADO]]&lt;=95%,"B","C"))</f>
        <v>C</v>
      </c>
    </row>
    <row r="1192" spans="1:7" x14ac:dyDescent="0.25">
      <c r="A1192" s="3">
        <v>1191</v>
      </c>
      <c r="B1192" s="4">
        <f t="shared" si="18"/>
        <v>0.4298087333092746</v>
      </c>
      <c r="C1192" s="10" t="s">
        <v>100</v>
      </c>
      <c r="D1192" s="7">
        <v>642804.29999999993</v>
      </c>
      <c r="E1192" s="8">
        <f>SUM(Tabla1[[#This Row],[VALOR VENTAS]])/SUBTOTAL(109,Tabla1[VALOR VENTAS])</f>
        <v>9.6738306233499572E-5</v>
      </c>
      <c r="F1192" s="9">
        <f>+Tabla1[[#This Row],[% del total
de ventas]]+F1191</f>
        <v>0.95378642862494345</v>
      </c>
      <c r="G1192" s="3" t="str">
        <f>+IF(Tabla1[[#This Row],[%
ACUMULADO]]&lt;=80%,"A",IF(Tabla1[[#This Row],[%
ACUMULADO]]&lt;=95%,"B","C"))</f>
        <v>C</v>
      </c>
    </row>
    <row r="1193" spans="1:7" x14ac:dyDescent="0.25">
      <c r="A1193" s="3">
        <v>1192</v>
      </c>
      <c r="B1193" s="4">
        <f t="shared" si="18"/>
        <v>0.43016961385781305</v>
      </c>
      <c r="C1193" s="10" t="s">
        <v>1789</v>
      </c>
      <c r="D1193" s="7">
        <v>642744</v>
      </c>
      <c r="E1193" s="8">
        <f>SUM(Tabla1[[#This Row],[VALOR VENTAS]])/SUBTOTAL(109,Tabla1[VALOR VENTAS])</f>
        <v>9.6729231434426394E-5</v>
      </c>
      <c r="F1193" s="9">
        <f>+Tabla1[[#This Row],[% del total
de ventas]]+F1192</f>
        <v>0.95388315785637789</v>
      </c>
      <c r="G1193" s="3" t="str">
        <f>+IF(Tabla1[[#This Row],[%
ACUMULADO]]&lt;=80%,"A",IF(Tabla1[[#This Row],[%
ACUMULADO]]&lt;=95%,"B","C"))</f>
        <v>C</v>
      </c>
    </row>
    <row r="1194" spans="1:7" x14ac:dyDescent="0.25">
      <c r="A1194" s="3">
        <v>1193</v>
      </c>
      <c r="B1194" s="4">
        <f t="shared" si="18"/>
        <v>0.43053049440635149</v>
      </c>
      <c r="C1194" s="10" t="s">
        <v>1791</v>
      </c>
      <c r="D1194" s="7">
        <v>642060</v>
      </c>
      <c r="E1194" s="8">
        <f>SUM(Tabla1[[#This Row],[VALOR VENTAS]])/SUBTOTAL(109,Tabla1[VALOR VENTAS])</f>
        <v>9.6626293415088754E-5</v>
      </c>
      <c r="F1194" s="9">
        <f>+Tabla1[[#This Row],[% del total
de ventas]]+F1193</f>
        <v>0.95397978414979301</v>
      </c>
      <c r="G1194" s="3" t="str">
        <f>+IF(Tabla1[[#This Row],[%
ACUMULADO]]&lt;=80%,"A",IF(Tabla1[[#This Row],[%
ACUMULADO]]&lt;=95%,"B","C"))</f>
        <v>C</v>
      </c>
    </row>
    <row r="1195" spans="1:7" x14ac:dyDescent="0.25">
      <c r="A1195" s="3">
        <v>1194</v>
      </c>
      <c r="B1195" s="4">
        <f t="shared" si="18"/>
        <v>0.43089137495488994</v>
      </c>
      <c r="C1195" s="10" t="s">
        <v>1793</v>
      </c>
      <c r="D1195" s="7">
        <v>639053.24</v>
      </c>
      <c r="E1195" s="8">
        <f>SUM(Tabla1[[#This Row],[VALOR VENTAS]])/SUBTOTAL(109,Tabla1[VALOR VENTAS])</f>
        <v>9.6173793533475274E-5</v>
      </c>
      <c r="F1195" s="9">
        <f>+Tabla1[[#This Row],[% del total
de ventas]]+F1194</f>
        <v>0.95407595794332645</v>
      </c>
      <c r="G1195" s="3" t="str">
        <f>+IF(Tabla1[[#This Row],[%
ACUMULADO]]&lt;=80%,"A",IF(Tabla1[[#This Row],[%
ACUMULADO]]&lt;=95%,"B","C"))</f>
        <v>C</v>
      </c>
    </row>
    <row r="1196" spans="1:7" x14ac:dyDescent="0.25">
      <c r="A1196" s="3">
        <v>1195</v>
      </c>
      <c r="B1196" s="4">
        <f t="shared" si="18"/>
        <v>0.43125225550342838</v>
      </c>
      <c r="C1196" s="10" t="s">
        <v>1795</v>
      </c>
      <c r="D1196" s="7">
        <v>638332.34</v>
      </c>
      <c r="E1196" s="8">
        <f>SUM(Tabla1[[#This Row],[VALOR VENTAS]])/SUBTOTAL(109,Tabla1[VALOR VENTAS])</f>
        <v>9.6065302278883899E-5</v>
      </c>
      <c r="F1196" s="9">
        <f>+Tabla1[[#This Row],[% del total
de ventas]]+F1195</f>
        <v>0.95417202324560535</v>
      </c>
      <c r="G1196" s="3" t="str">
        <f>+IF(Tabla1[[#This Row],[%
ACUMULADO]]&lt;=80%,"A",IF(Tabla1[[#This Row],[%
ACUMULADO]]&lt;=95%,"B","C"))</f>
        <v>C</v>
      </c>
    </row>
    <row r="1197" spans="1:7" x14ac:dyDescent="0.25">
      <c r="A1197" s="3">
        <v>1196</v>
      </c>
      <c r="B1197" s="4">
        <f t="shared" si="18"/>
        <v>0.43161313605196677</v>
      </c>
      <c r="C1197" s="10" t="s">
        <v>1796</v>
      </c>
      <c r="D1197" s="7">
        <v>636050.32000000007</v>
      </c>
      <c r="E1197" s="8">
        <f>SUM(Tabla1[[#This Row],[VALOR VENTAS]])/SUBTOTAL(109,Tabla1[VALOR VENTAS])</f>
        <v>9.5721871549514227E-5</v>
      </c>
      <c r="F1197" s="9">
        <f>+Tabla1[[#This Row],[% del total
de ventas]]+F1196</f>
        <v>0.95426774511715484</v>
      </c>
      <c r="G1197" s="3" t="str">
        <f>+IF(Tabla1[[#This Row],[%
ACUMULADO]]&lt;=80%,"A",IF(Tabla1[[#This Row],[%
ACUMULADO]]&lt;=95%,"B","C"))</f>
        <v>C</v>
      </c>
    </row>
    <row r="1198" spans="1:7" x14ac:dyDescent="0.25">
      <c r="A1198" s="3">
        <v>1197</v>
      </c>
      <c r="B1198" s="4">
        <f t="shared" si="18"/>
        <v>0.43197401660050522</v>
      </c>
      <c r="C1198" s="10" t="s">
        <v>1798</v>
      </c>
      <c r="D1198" s="7">
        <v>635912.34000000008</v>
      </c>
      <c r="E1198" s="8">
        <f>SUM(Tabla1[[#This Row],[VALOR VENTAS]])/SUBTOTAL(109,Tabla1[VALOR VENTAS])</f>
        <v>9.5701106362513927E-5</v>
      </c>
      <c r="F1198" s="9">
        <f>+Tabla1[[#This Row],[% del total
de ventas]]+F1197</f>
        <v>0.95436344622351732</v>
      </c>
      <c r="G1198" s="3" t="str">
        <f>+IF(Tabla1[[#This Row],[%
ACUMULADO]]&lt;=80%,"A",IF(Tabla1[[#This Row],[%
ACUMULADO]]&lt;=95%,"B","C"))</f>
        <v>C</v>
      </c>
    </row>
    <row r="1199" spans="1:7" x14ac:dyDescent="0.25">
      <c r="A1199" s="3">
        <v>1198</v>
      </c>
      <c r="B1199" s="4">
        <f t="shared" si="18"/>
        <v>0.43233489714904366</v>
      </c>
      <c r="C1199" s="10" t="s">
        <v>1628</v>
      </c>
      <c r="D1199" s="7">
        <v>634396</v>
      </c>
      <c r="E1199" s="8">
        <f>SUM(Tabla1[[#This Row],[VALOR VENTAS]])/SUBTOTAL(109,Tabla1[VALOR VENTAS])</f>
        <v>9.5472906017130254E-5</v>
      </c>
      <c r="F1199" s="9">
        <f>+Tabla1[[#This Row],[% del total
de ventas]]+F1198</f>
        <v>0.9544589191295344</v>
      </c>
      <c r="G1199" s="3" t="str">
        <f>+IF(Tabla1[[#This Row],[%
ACUMULADO]]&lt;=80%,"A",IF(Tabla1[[#This Row],[%
ACUMULADO]]&lt;=95%,"B","C"))</f>
        <v>C</v>
      </c>
    </row>
    <row r="1200" spans="1:7" x14ac:dyDescent="0.25">
      <c r="A1200" s="3">
        <v>1199</v>
      </c>
      <c r="B1200" s="4">
        <f t="shared" si="18"/>
        <v>0.43269577769758211</v>
      </c>
      <c r="C1200" s="10" t="s">
        <v>1801</v>
      </c>
      <c r="D1200" s="7">
        <v>633942.31999999995</v>
      </c>
      <c r="E1200" s="8">
        <f>SUM(Tabla1[[#This Row],[VALOR VENTAS]])/SUBTOTAL(109,Tabla1[VALOR VENTAS])</f>
        <v>9.5404629817403495E-5</v>
      </c>
      <c r="F1200" s="9">
        <f>+Tabla1[[#This Row],[% del total
de ventas]]+F1199</f>
        <v>0.95455432375935179</v>
      </c>
      <c r="G1200" s="3" t="str">
        <f>+IF(Tabla1[[#This Row],[%
ACUMULADO]]&lt;=80%,"A",IF(Tabla1[[#This Row],[%
ACUMULADO]]&lt;=95%,"B","C"))</f>
        <v>C</v>
      </c>
    </row>
    <row r="1201" spans="1:7" x14ac:dyDescent="0.25">
      <c r="A1201" s="3">
        <v>1200</v>
      </c>
      <c r="B1201" s="4">
        <f t="shared" si="18"/>
        <v>0.43305665824612055</v>
      </c>
      <c r="C1201" s="10" t="s">
        <v>1803</v>
      </c>
      <c r="D1201" s="7">
        <v>630592.19999999995</v>
      </c>
      <c r="E1201" s="8">
        <f>SUM(Tabla1[[#This Row],[VALOR VENTAS]])/SUBTOTAL(109,Tabla1[VALOR VENTAS])</f>
        <v>9.4900456254035965E-5</v>
      </c>
      <c r="F1201" s="9">
        <f>+Tabla1[[#This Row],[% del total
de ventas]]+F1200</f>
        <v>0.95464922421560583</v>
      </c>
      <c r="G1201" s="3" t="str">
        <f>+IF(Tabla1[[#This Row],[%
ACUMULADO]]&lt;=80%,"A",IF(Tabla1[[#This Row],[%
ACUMULADO]]&lt;=95%,"B","C"))</f>
        <v>C</v>
      </c>
    </row>
    <row r="1202" spans="1:7" x14ac:dyDescent="0.25">
      <c r="A1202" s="3">
        <v>1201</v>
      </c>
      <c r="B1202" s="4">
        <f t="shared" si="18"/>
        <v>0.43341753879465894</v>
      </c>
      <c r="C1202" s="10" t="s">
        <v>1805</v>
      </c>
      <c r="D1202" s="7">
        <v>628322.4</v>
      </c>
      <c r="E1202" s="8">
        <f>SUM(Tabla1[[#This Row],[VALOR VENTAS]])/SUBTOTAL(109,Tabla1[VALOR VENTAS])</f>
        <v>9.4558864563549778E-5</v>
      </c>
      <c r="F1202" s="9">
        <f>+Tabla1[[#This Row],[% del total
de ventas]]+F1201</f>
        <v>0.95474378308016938</v>
      </c>
      <c r="G1202" s="3" t="str">
        <f>+IF(Tabla1[[#This Row],[%
ACUMULADO]]&lt;=80%,"A",IF(Tabla1[[#This Row],[%
ACUMULADO]]&lt;=95%,"B","C"))</f>
        <v>C</v>
      </c>
    </row>
    <row r="1203" spans="1:7" x14ac:dyDescent="0.25">
      <c r="A1203" s="3">
        <v>1202</v>
      </c>
      <c r="B1203" s="4">
        <f t="shared" si="18"/>
        <v>0.43377841934319739</v>
      </c>
      <c r="C1203" s="10" t="s">
        <v>1807</v>
      </c>
      <c r="D1203" s="7">
        <v>628176</v>
      </c>
      <c r="E1203" s="8">
        <f>SUM(Tabla1[[#This Row],[VALOR VENTAS]])/SUBTOTAL(109,Tabla1[VALOR VENTAS])</f>
        <v>9.4536832215551196E-5</v>
      </c>
      <c r="F1203" s="9">
        <f>+Tabla1[[#This Row],[% del total
de ventas]]+F1202</f>
        <v>0.95483831991238488</v>
      </c>
      <c r="G1203" s="3" t="str">
        <f>+IF(Tabla1[[#This Row],[%
ACUMULADO]]&lt;=80%,"A",IF(Tabla1[[#This Row],[%
ACUMULADO]]&lt;=95%,"B","C"))</f>
        <v>C</v>
      </c>
    </row>
    <row r="1204" spans="1:7" x14ac:dyDescent="0.25">
      <c r="A1204" s="3">
        <v>1203</v>
      </c>
      <c r="B1204" s="4">
        <f t="shared" si="18"/>
        <v>0.43413929989173583</v>
      </c>
      <c r="C1204" s="10" t="s">
        <v>1809</v>
      </c>
      <c r="D1204" s="7">
        <v>627597</v>
      </c>
      <c r="E1204" s="8">
        <f>SUM(Tabla1[[#This Row],[VALOR VENTAS]])/SUBTOTAL(109,Tabla1[VALOR VENTAS])</f>
        <v>9.4449696085146964E-5</v>
      </c>
      <c r="F1204" s="9">
        <f>+Tabla1[[#This Row],[% del total
de ventas]]+F1203</f>
        <v>0.95493276960847007</v>
      </c>
      <c r="G1204" s="3" t="str">
        <f>+IF(Tabla1[[#This Row],[%
ACUMULADO]]&lt;=80%,"A",IF(Tabla1[[#This Row],[%
ACUMULADO]]&lt;=95%,"B","C"))</f>
        <v>C</v>
      </c>
    </row>
    <row r="1205" spans="1:7" x14ac:dyDescent="0.25">
      <c r="A1205" s="3">
        <v>1204</v>
      </c>
      <c r="B1205" s="4">
        <f t="shared" si="18"/>
        <v>0.43450018044027428</v>
      </c>
      <c r="C1205" s="10" t="s">
        <v>1811</v>
      </c>
      <c r="D1205" s="7">
        <v>626722</v>
      </c>
      <c r="E1205" s="8">
        <f>SUM(Tabla1[[#This Row],[VALOR VENTAS]])/SUBTOTAL(109,Tabla1[VALOR VENTAS])</f>
        <v>9.4318013677368564E-5</v>
      </c>
      <c r="F1205" s="9">
        <f>+Tabla1[[#This Row],[% del total
de ventas]]+F1204</f>
        <v>0.95502708762214739</v>
      </c>
      <c r="G1205" s="3" t="str">
        <f>+IF(Tabla1[[#This Row],[%
ACUMULADO]]&lt;=80%,"A",IF(Tabla1[[#This Row],[%
ACUMULADO]]&lt;=95%,"B","C"))</f>
        <v>C</v>
      </c>
    </row>
    <row r="1206" spans="1:7" x14ac:dyDescent="0.25">
      <c r="A1206" s="3">
        <v>1205</v>
      </c>
      <c r="B1206" s="4">
        <f t="shared" si="18"/>
        <v>0.43486106098881272</v>
      </c>
      <c r="C1206" s="10" t="s">
        <v>1813</v>
      </c>
      <c r="D1206" s="7">
        <v>623087.31999999995</v>
      </c>
      <c r="E1206" s="8">
        <f>SUM(Tabla1[[#This Row],[VALOR VENTAS]])/SUBTOTAL(109,Tabla1[VALOR VENTAS])</f>
        <v>9.377101549004968E-5</v>
      </c>
      <c r="F1206" s="9">
        <f>+Tabla1[[#This Row],[% del total
de ventas]]+F1205</f>
        <v>0.9551208586376374</v>
      </c>
      <c r="G1206" s="3" t="str">
        <f>+IF(Tabla1[[#This Row],[%
ACUMULADO]]&lt;=80%,"A",IF(Tabla1[[#This Row],[%
ACUMULADO]]&lt;=95%,"B","C"))</f>
        <v>C</v>
      </c>
    </row>
    <row r="1207" spans="1:7" x14ac:dyDescent="0.25">
      <c r="A1207" s="3">
        <v>1206</v>
      </c>
      <c r="B1207" s="4">
        <f t="shared" si="18"/>
        <v>0.43522194153735111</v>
      </c>
      <c r="C1207" s="10" t="s">
        <v>1815</v>
      </c>
      <c r="D1207" s="7">
        <v>622445</v>
      </c>
      <c r="E1207" s="8">
        <f>SUM(Tabla1[[#This Row],[VALOR VENTAS]])/SUBTOTAL(109,Tabla1[VALOR VENTAS])</f>
        <v>9.3674350068147713E-5</v>
      </c>
      <c r="F1207" s="9">
        <f>+Tabla1[[#This Row],[% del total
de ventas]]+F1206</f>
        <v>0.95521453298770553</v>
      </c>
      <c r="G1207" s="3" t="str">
        <f>+IF(Tabla1[[#This Row],[%
ACUMULADO]]&lt;=80%,"A",IF(Tabla1[[#This Row],[%
ACUMULADO]]&lt;=95%,"B","C"))</f>
        <v>C</v>
      </c>
    </row>
    <row r="1208" spans="1:7" x14ac:dyDescent="0.25">
      <c r="A1208" s="3">
        <v>1207</v>
      </c>
      <c r="B1208" s="4">
        <f t="shared" si="18"/>
        <v>0.43558282208588955</v>
      </c>
      <c r="C1208" s="10" t="s">
        <v>228</v>
      </c>
      <c r="D1208" s="7">
        <v>622221.55000000005</v>
      </c>
      <c r="E1208" s="8">
        <f>SUM(Tabla1[[#This Row],[VALOR VENTAS]])/SUBTOTAL(109,Tabla1[VALOR VENTAS])</f>
        <v>9.3640722143555625E-5</v>
      </c>
      <c r="F1208" s="9">
        <f>+Tabla1[[#This Row],[% del total
de ventas]]+F1207</f>
        <v>0.95530817370984911</v>
      </c>
      <c r="G1208" s="3" t="str">
        <f>+IF(Tabla1[[#This Row],[%
ACUMULADO]]&lt;=80%,"A",IF(Tabla1[[#This Row],[%
ACUMULADO]]&lt;=95%,"B","C"))</f>
        <v>C</v>
      </c>
    </row>
    <row r="1209" spans="1:7" x14ac:dyDescent="0.25">
      <c r="A1209" s="3">
        <v>1208</v>
      </c>
      <c r="B1209" s="4">
        <f t="shared" si="18"/>
        <v>0.435943702634428</v>
      </c>
      <c r="C1209" s="10" t="s">
        <v>763</v>
      </c>
      <c r="D1209" s="7">
        <v>621810</v>
      </c>
      <c r="E1209" s="8">
        <f>SUM(Tabla1[[#This Row],[VALOR VENTAS]])/SUBTOTAL(109,Tabla1[VALOR VENTAS])</f>
        <v>9.357878626364568E-5</v>
      </c>
      <c r="F1209" s="9">
        <f>+Tabla1[[#This Row],[% del total
de ventas]]+F1208</f>
        <v>0.9554017524961127</v>
      </c>
      <c r="G1209" s="3" t="str">
        <f>+IF(Tabla1[[#This Row],[%
ACUMULADO]]&lt;=80%,"A",IF(Tabla1[[#This Row],[%
ACUMULADO]]&lt;=95%,"B","C"))</f>
        <v>C</v>
      </c>
    </row>
    <row r="1210" spans="1:7" x14ac:dyDescent="0.25">
      <c r="A1210" s="3">
        <v>1209</v>
      </c>
      <c r="B1210" s="4">
        <f t="shared" si="18"/>
        <v>0.43630458318296644</v>
      </c>
      <c r="C1210" s="10" t="s">
        <v>1818</v>
      </c>
      <c r="D1210" s="7">
        <v>621284.19999999995</v>
      </c>
      <c r="E1210" s="8">
        <f>SUM(Tabla1[[#This Row],[VALOR VENTAS]])/SUBTOTAL(109,Tabla1[VALOR VENTAS])</f>
        <v>9.3499656423634369E-5</v>
      </c>
      <c r="F1210" s="9">
        <f>+Tabla1[[#This Row],[% del total
de ventas]]+F1209</f>
        <v>0.95549525215253628</v>
      </c>
      <c r="G1210" s="3" t="str">
        <f>+IF(Tabla1[[#This Row],[%
ACUMULADO]]&lt;=80%,"A",IF(Tabla1[[#This Row],[%
ACUMULADO]]&lt;=95%,"B","C"))</f>
        <v>C</v>
      </c>
    </row>
    <row r="1211" spans="1:7" x14ac:dyDescent="0.25">
      <c r="A1211" s="3">
        <v>1210</v>
      </c>
      <c r="B1211" s="4">
        <f t="shared" si="18"/>
        <v>0.43666546373150489</v>
      </c>
      <c r="C1211" s="10" t="s">
        <v>1820</v>
      </c>
      <c r="D1211" s="7">
        <v>620565.65</v>
      </c>
      <c r="E1211" s="8">
        <f>SUM(Tabla1[[#This Row],[VALOR VENTAS]])/SUBTOTAL(109,Tabla1[VALOR VENTAS])</f>
        <v>9.3391518830366759E-5</v>
      </c>
      <c r="F1211" s="9">
        <f>+Tabla1[[#This Row],[% del total
de ventas]]+F1210</f>
        <v>0.95558864367136664</v>
      </c>
      <c r="G1211" s="3" t="str">
        <f>+IF(Tabla1[[#This Row],[%
ACUMULADO]]&lt;=80%,"A",IF(Tabla1[[#This Row],[%
ACUMULADO]]&lt;=95%,"B","C"))</f>
        <v>C</v>
      </c>
    </row>
    <row r="1212" spans="1:7" x14ac:dyDescent="0.25">
      <c r="A1212" s="3">
        <v>1211</v>
      </c>
      <c r="B1212" s="4">
        <f t="shared" si="18"/>
        <v>0.43702634428004333</v>
      </c>
      <c r="C1212" s="10" t="s">
        <v>1586</v>
      </c>
      <c r="D1212" s="7">
        <v>620375</v>
      </c>
      <c r="E1212" s="8">
        <f>SUM(Tabla1[[#This Row],[VALOR VENTAS]])/SUBTOTAL(109,Tabla1[VALOR VENTAS])</f>
        <v>9.336282711488909E-5</v>
      </c>
      <c r="F1212" s="9">
        <f>+Tabla1[[#This Row],[% del total
de ventas]]+F1211</f>
        <v>0.95568200649848156</v>
      </c>
      <c r="G1212" s="3" t="str">
        <f>+IF(Tabla1[[#This Row],[%
ACUMULADO]]&lt;=80%,"A",IF(Tabla1[[#This Row],[%
ACUMULADO]]&lt;=95%,"B","C"))</f>
        <v>C</v>
      </c>
    </row>
    <row r="1213" spans="1:7" x14ac:dyDescent="0.25">
      <c r="A1213" s="3">
        <v>1212</v>
      </c>
      <c r="B1213" s="4">
        <f t="shared" si="18"/>
        <v>0.43738722482858172</v>
      </c>
      <c r="C1213" s="10" t="s">
        <v>1547</v>
      </c>
      <c r="D1213" s="7">
        <v>616520.11</v>
      </c>
      <c r="E1213" s="8">
        <f>SUM(Tabla1[[#This Row],[VALOR VENTAS]])/SUBTOTAL(109,Tabla1[VALOR VENTAS])</f>
        <v>9.2782688604122352E-5</v>
      </c>
      <c r="F1213" s="9">
        <f>+Tabla1[[#This Row],[% del total
de ventas]]+F1212</f>
        <v>0.95577478918708569</v>
      </c>
      <c r="G1213" s="3" t="str">
        <f>+IF(Tabla1[[#This Row],[%
ACUMULADO]]&lt;=80%,"A",IF(Tabla1[[#This Row],[%
ACUMULADO]]&lt;=95%,"B","C"))</f>
        <v>C</v>
      </c>
    </row>
    <row r="1214" spans="1:7" x14ac:dyDescent="0.25">
      <c r="A1214" s="3">
        <v>1213</v>
      </c>
      <c r="B1214" s="4">
        <f t="shared" si="18"/>
        <v>0.43774810537712017</v>
      </c>
      <c r="C1214" s="10" t="s">
        <v>1823</v>
      </c>
      <c r="D1214" s="7">
        <v>616200</v>
      </c>
      <c r="E1214" s="8">
        <f>SUM(Tabla1[[#This Row],[VALOR VENTAS]])/SUBTOTAL(109,Tabla1[VALOR VENTAS])</f>
        <v>9.2734513912060704E-5</v>
      </c>
      <c r="F1214" s="9">
        <f>+Tabla1[[#This Row],[% del total
de ventas]]+F1213</f>
        <v>0.9558675237009977</v>
      </c>
      <c r="G1214" s="3" t="str">
        <f>+IF(Tabla1[[#This Row],[%
ACUMULADO]]&lt;=80%,"A",IF(Tabla1[[#This Row],[%
ACUMULADO]]&lt;=95%,"B","C"))</f>
        <v>C</v>
      </c>
    </row>
    <row r="1215" spans="1:7" x14ac:dyDescent="0.25">
      <c r="A1215" s="3">
        <v>1214</v>
      </c>
      <c r="B1215" s="4">
        <f t="shared" si="18"/>
        <v>0.43810898592565861</v>
      </c>
      <c r="C1215" s="10" t="s">
        <v>113</v>
      </c>
      <c r="D1215" s="7">
        <v>615534.71</v>
      </c>
      <c r="E1215" s="8">
        <f>SUM(Tabla1[[#This Row],[VALOR VENTAS]])/SUBTOTAL(109,Tabla1[VALOR VENTAS])</f>
        <v>9.263439163883682E-5</v>
      </c>
      <c r="F1215" s="9">
        <f>+Tabla1[[#This Row],[% del total
de ventas]]+F1214</f>
        <v>0.95596015809263657</v>
      </c>
      <c r="G1215" s="3" t="str">
        <f>+IF(Tabla1[[#This Row],[%
ACUMULADO]]&lt;=80%,"A",IF(Tabla1[[#This Row],[%
ACUMULADO]]&lt;=95%,"B","C"))</f>
        <v>C</v>
      </c>
    </row>
    <row r="1216" spans="1:7" x14ac:dyDescent="0.25">
      <c r="A1216" s="3">
        <v>1215</v>
      </c>
      <c r="B1216" s="4">
        <f t="shared" si="18"/>
        <v>0.43846986647419706</v>
      </c>
      <c r="C1216" s="10" t="s">
        <v>1532</v>
      </c>
      <c r="D1216" s="7">
        <v>615033.62000000011</v>
      </c>
      <c r="E1216" s="8">
        <f>SUM(Tabla1[[#This Row],[VALOR VENTAS]])/SUBTOTAL(109,Tabla1[VALOR VENTAS])</f>
        <v>9.2558980510021202E-5</v>
      </c>
      <c r="F1216" s="9">
        <f>+Tabla1[[#This Row],[% del total
de ventas]]+F1215</f>
        <v>0.95605271707314654</v>
      </c>
      <c r="G1216" s="3" t="str">
        <f>+IF(Tabla1[[#This Row],[%
ACUMULADO]]&lt;=80%,"A",IF(Tabla1[[#This Row],[%
ACUMULADO]]&lt;=95%,"B","C"))</f>
        <v>C</v>
      </c>
    </row>
    <row r="1217" spans="1:7" x14ac:dyDescent="0.25">
      <c r="A1217" s="3">
        <v>1216</v>
      </c>
      <c r="B1217" s="4">
        <f t="shared" si="18"/>
        <v>0.4388307470227355</v>
      </c>
      <c r="C1217" s="10" t="s">
        <v>612</v>
      </c>
      <c r="D1217" s="7">
        <v>614720</v>
      </c>
      <c r="E1217" s="8">
        <f>SUM(Tabla1[[#This Row],[VALOR VENTAS]])/SUBTOTAL(109,Tabla1[VALOR VENTAS])</f>
        <v>9.2511782525189797E-5</v>
      </c>
      <c r="F1217" s="9">
        <f>+Tabla1[[#This Row],[% del total
de ventas]]+F1216</f>
        <v>0.95614522885567177</v>
      </c>
      <c r="G1217" s="3" t="str">
        <f>+IF(Tabla1[[#This Row],[%
ACUMULADO]]&lt;=80%,"A",IF(Tabla1[[#This Row],[%
ACUMULADO]]&lt;=95%,"B","C"))</f>
        <v>C</v>
      </c>
    </row>
    <row r="1218" spans="1:7" x14ac:dyDescent="0.25">
      <c r="A1218" s="3">
        <v>1217</v>
      </c>
      <c r="B1218" s="4">
        <f t="shared" ref="B1218:B1281" si="19">+A1218/2771</f>
        <v>0.43919162757127389</v>
      </c>
      <c r="C1218" s="10" t="s">
        <v>1828</v>
      </c>
      <c r="D1218" s="7">
        <v>613162.23999999999</v>
      </c>
      <c r="E1218" s="8">
        <f>SUM(Tabla1[[#This Row],[VALOR VENTAS]])/SUBTOTAL(109,Tabla1[VALOR VENTAS])</f>
        <v>9.2277348710857361E-5</v>
      </c>
      <c r="F1218" s="9">
        <f>+Tabla1[[#This Row],[% del total
de ventas]]+F1217</f>
        <v>0.95623750620438264</v>
      </c>
      <c r="G1218" s="3" t="str">
        <f>+IF(Tabla1[[#This Row],[%
ACUMULADO]]&lt;=80%,"A",IF(Tabla1[[#This Row],[%
ACUMULADO]]&lt;=95%,"B","C"))</f>
        <v>C</v>
      </c>
    </row>
    <row r="1219" spans="1:7" x14ac:dyDescent="0.25">
      <c r="A1219" s="3">
        <v>1218</v>
      </c>
      <c r="B1219" s="4">
        <f t="shared" si="19"/>
        <v>0.43955250811981234</v>
      </c>
      <c r="C1219" s="10" t="s">
        <v>642</v>
      </c>
      <c r="D1219" s="7">
        <v>611867.55000000005</v>
      </c>
      <c r="E1219" s="8">
        <f>SUM(Tabla1[[#This Row],[VALOR VENTAS]])/SUBTOTAL(109,Tabla1[VALOR VENTAS])</f>
        <v>9.2082505400541218E-5</v>
      </c>
      <c r="F1219" s="9">
        <f>+Tabla1[[#This Row],[% del total
de ventas]]+F1218</f>
        <v>0.95632958870978313</v>
      </c>
      <c r="G1219" s="3" t="str">
        <f>+IF(Tabla1[[#This Row],[%
ACUMULADO]]&lt;=80%,"A",IF(Tabla1[[#This Row],[%
ACUMULADO]]&lt;=95%,"B","C"))</f>
        <v>C</v>
      </c>
    </row>
    <row r="1220" spans="1:7" x14ac:dyDescent="0.25">
      <c r="A1220" s="3">
        <v>1219</v>
      </c>
      <c r="B1220" s="4">
        <f t="shared" si="19"/>
        <v>0.43991338866835078</v>
      </c>
      <c r="C1220" s="10" t="s">
        <v>1490</v>
      </c>
      <c r="D1220" s="7">
        <v>611605</v>
      </c>
      <c r="E1220" s="8">
        <f>SUM(Tabla1[[#This Row],[VALOR VENTAS]])/SUBTOTAL(109,Tabla1[VALOR VENTAS])</f>
        <v>9.2042993153498674E-5</v>
      </c>
      <c r="F1220" s="9">
        <f>+Tabla1[[#This Row],[% del total
de ventas]]+F1219</f>
        <v>0.95642163170293659</v>
      </c>
      <c r="G1220" s="3" t="str">
        <f>+IF(Tabla1[[#This Row],[%
ACUMULADO]]&lt;=80%,"A",IF(Tabla1[[#This Row],[%
ACUMULADO]]&lt;=95%,"B","C"))</f>
        <v>C</v>
      </c>
    </row>
    <row r="1221" spans="1:7" x14ac:dyDescent="0.25">
      <c r="A1221" s="3">
        <v>1220</v>
      </c>
      <c r="B1221" s="4">
        <f t="shared" si="19"/>
        <v>0.44027426921688922</v>
      </c>
      <c r="C1221" s="10" t="s">
        <v>1832</v>
      </c>
      <c r="D1221" s="7">
        <v>610878.89</v>
      </c>
      <c r="E1221" s="8">
        <f>SUM(Tabla1[[#This Row],[VALOR VENTAS]])/SUBTOTAL(109,Tabla1[VALOR VENTAS])</f>
        <v>9.1933717824227849E-5</v>
      </c>
      <c r="F1221" s="9">
        <f>+Tabla1[[#This Row],[% del total
de ventas]]+F1220</f>
        <v>0.95651356542076083</v>
      </c>
      <c r="G1221" s="3" t="str">
        <f>+IF(Tabla1[[#This Row],[%
ACUMULADO]]&lt;=80%,"A",IF(Tabla1[[#This Row],[%
ACUMULADO]]&lt;=95%,"B","C"))</f>
        <v>C</v>
      </c>
    </row>
    <row r="1222" spans="1:7" x14ac:dyDescent="0.25">
      <c r="A1222" s="3">
        <v>1221</v>
      </c>
      <c r="B1222" s="4">
        <f t="shared" si="19"/>
        <v>0.44063514976542767</v>
      </c>
      <c r="C1222" s="10" t="s">
        <v>1833</v>
      </c>
      <c r="D1222" s="7">
        <v>607905.8899999999</v>
      </c>
      <c r="E1222" s="8">
        <f>SUM(Tabla1[[#This Row],[VALOR VENTAS]])/SUBTOTAL(109,Tabla1[VALOR VENTAS])</f>
        <v>9.1486298626141893E-5</v>
      </c>
      <c r="F1222" s="9">
        <f>+Tabla1[[#This Row],[% del total
de ventas]]+F1221</f>
        <v>0.95660505171938692</v>
      </c>
      <c r="G1222" s="3" t="str">
        <f>+IF(Tabla1[[#This Row],[%
ACUMULADO]]&lt;=80%,"A",IF(Tabla1[[#This Row],[%
ACUMULADO]]&lt;=95%,"B","C"))</f>
        <v>C</v>
      </c>
    </row>
    <row r="1223" spans="1:7" x14ac:dyDescent="0.25">
      <c r="A1223" s="3">
        <v>1222</v>
      </c>
      <c r="B1223" s="4">
        <f t="shared" si="19"/>
        <v>0.44099603031396606</v>
      </c>
      <c r="C1223" s="10" t="s">
        <v>1835</v>
      </c>
      <c r="D1223" s="7">
        <v>607884</v>
      </c>
      <c r="E1223" s="8">
        <f>SUM(Tabla1[[#This Row],[VALOR VENTAS]])/SUBTOTAL(109,Tabla1[VALOR VENTAS])</f>
        <v>9.1483004308534735E-5</v>
      </c>
      <c r="F1223" s="9">
        <f>+Tabla1[[#This Row],[% del total
de ventas]]+F1222</f>
        <v>0.95669653472369542</v>
      </c>
      <c r="G1223" s="3" t="str">
        <f>+IF(Tabla1[[#This Row],[%
ACUMULADO]]&lt;=80%,"A",IF(Tabla1[[#This Row],[%
ACUMULADO]]&lt;=95%,"B","C"))</f>
        <v>C</v>
      </c>
    </row>
    <row r="1224" spans="1:7" x14ac:dyDescent="0.25">
      <c r="A1224" s="3">
        <v>1223</v>
      </c>
      <c r="B1224" s="4">
        <f t="shared" si="19"/>
        <v>0.4413569108625045</v>
      </c>
      <c r="C1224" s="10" t="s">
        <v>1587</v>
      </c>
      <c r="D1224" s="7">
        <v>607296</v>
      </c>
      <c r="E1224" s="8">
        <f>SUM(Tabla1[[#This Row],[VALOR VENTAS]])/SUBTOTAL(109,Tabla1[VALOR VENTAS])</f>
        <v>9.1394513730507651E-5</v>
      </c>
      <c r="F1224" s="9">
        <f>+Tabla1[[#This Row],[% del total
de ventas]]+F1223</f>
        <v>0.95678792923742595</v>
      </c>
      <c r="G1224" s="3" t="str">
        <f>+IF(Tabla1[[#This Row],[%
ACUMULADO]]&lt;=80%,"A",IF(Tabla1[[#This Row],[%
ACUMULADO]]&lt;=95%,"B","C"))</f>
        <v>C</v>
      </c>
    </row>
    <row r="1225" spans="1:7" x14ac:dyDescent="0.25">
      <c r="A1225" s="3">
        <v>1224</v>
      </c>
      <c r="B1225" s="4">
        <f t="shared" si="19"/>
        <v>0.44171779141104295</v>
      </c>
      <c r="C1225" s="10" t="s">
        <v>1838</v>
      </c>
      <c r="D1225" s="7">
        <v>606793.5</v>
      </c>
      <c r="E1225" s="8">
        <f>SUM(Tabla1[[#This Row],[VALOR VENTAS]])/SUBTOTAL(109,Tabla1[VALOR VENTAS])</f>
        <v>9.1318890404897771E-5</v>
      </c>
      <c r="F1225" s="9">
        <f>+Tabla1[[#This Row],[% del total
de ventas]]+F1224</f>
        <v>0.95687924812783087</v>
      </c>
      <c r="G1225" s="3" t="str">
        <f>+IF(Tabla1[[#This Row],[%
ACUMULADO]]&lt;=80%,"A",IF(Tabla1[[#This Row],[%
ACUMULADO]]&lt;=95%,"B","C"))</f>
        <v>C</v>
      </c>
    </row>
    <row r="1226" spans="1:7" x14ac:dyDescent="0.25">
      <c r="A1226" s="3">
        <v>1225</v>
      </c>
      <c r="B1226" s="4">
        <f t="shared" si="19"/>
        <v>0.44207867195958139</v>
      </c>
      <c r="C1226" s="10" t="s">
        <v>1459</v>
      </c>
      <c r="D1226" s="7">
        <v>606780.69000000006</v>
      </c>
      <c r="E1226" s="8">
        <f>SUM(Tabla1[[#This Row],[VALOR VENTAS]])/SUBTOTAL(109,Tabla1[VALOR VENTAS])</f>
        <v>9.1316962574447902E-5</v>
      </c>
      <c r="F1226" s="9">
        <f>+Tabla1[[#This Row],[% del total
de ventas]]+F1225</f>
        <v>0.95697056509040535</v>
      </c>
      <c r="G1226" s="3" t="str">
        <f>+IF(Tabla1[[#This Row],[%
ACUMULADO]]&lt;=80%,"A",IF(Tabla1[[#This Row],[%
ACUMULADO]]&lt;=95%,"B","C"))</f>
        <v>C</v>
      </c>
    </row>
    <row r="1227" spans="1:7" x14ac:dyDescent="0.25">
      <c r="A1227" s="3">
        <v>1226</v>
      </c>
      <c r="B1227" s="4">
        <f t="shared" si="19"/>
        <v>0.44243955250811984</v>
      </c>
      <c r="C1227" s="10" t="s">
        <v>1841</v>
      </c>
      <c r="D1227" s="7">
        <v>606744.18000000005</v>
      </c>
      <c r="E1227" s="8">
        <f>SUM(Tabla1[[#This Row],[VALOR VENTAS]])/SUBTOTAL(109,Tabla1[VALOR VENTAS])</f>
        <v>9.1311468031924489E-5</v>
      </c>
      <c r="F1227" s="9">
        <f>+Tabla1[[#This Row],[% del total
de ventas]]+F1226</f>
        <v>0.95706187655843722</v>
      </c>
      <c r="G1227" s="3" t="str">
        <f>+IF(Tabla1[[#This Row],[%
ACUMULADO]]&lt;=80%,"A",IF(Tabla1[[#This Row],[%
ACUMULADO]]&lt;=95%,"B","C"))</f>
        <v>C</v>
      </c>
    </row>
    <row r="1228" spans="1:7" x14ac:dyDescent="0.25">
      <c r="A1228" s="3">
        <v>1227</v>
      </c>
      <c r="B1228" s="4">
        <f t="shared" si="19"/>
        <v>0.44280043305665823</v>
      </c>
      <c r="C1228" s="10" t="s">
        <v>1843</v>
      </c>
      <c r="D1228" s="7">
        <v>605982.6</v>
      </c>
      <c r="E1228" s="8">
        <f>SUM(Tabla1[[#This Row],[VALOR VENTAS]])/SUBTOTAL(109,Tabla1[VALOR VENTAS])</f>
        <v>9.1196854674077752E-5</v>
      </c>
      <c r="F1228" s="9">
        <f>+Tabla1[[#This Row],[% del total
de ventas]]+F1227</f>
        <v>0.95715307341311129</v>
      </c>
      <c r="G1228" s="3" t="str">
        <f>+IF(Tabla1[[#This Row],[%
ACUMULADO]]&lt;=80%,"A",IF(Tabla1[[#This Row],[%
ACUMULADO]]&lt;=95%,"B","C"))</f>
        <v>C</v>
      </c>
    </row>
    <row r="1229" spans="1:7" x14ac:dyDescent="0.25">
      <c r="A1229" s="3">
        <v>1228</v>
      </c>
      <c r="B1229" s="4">
        <f t="shared" si="19"/>
        <v>0.44316131360519667</v>
      </c>
      <c r="C1229" s="10" t="s">
        <v>931</v>
      </c>
      <c r="D1229" s="7">
        <v>603617.96</v>
      </c>
      <c r="E1229" s="8">
        <f>SUM(Tabla1[[#This Row],[VALOR VENTAS]])/SUBTOTAL(109,Tabla1[VALOR VENTAS])</f>
        <v>9.0840990115530177E-5</v>
      </c>
      <c r="F1229" s="9">
        <f>+Tabla1[[#This Row],[% del total
de ventas]]+F1228</f>
        <v>0.95724391440322687</v>
      </c>
      <c r="G1229" s="3" t="str">
        <f>+IF(Tabla1[[#This Row],[%
ACUMULADO]]&lt;=80%,"A",IF(Tabla1[[#This Row],[%
ACUMULADO]]&lt;=95%,"B","C"))</f>
        <v>C</v>
      </c>
    </row>
    <row r="1230" spans="1:7" x14ac:dyDescent="0.25">
      <c r="A1230" s="3">
        <v>1229</v>
      </c>
      <c r="B1230" s="4">
        <f t="shared" si="19"/>
        <v>0.44352219415373512</v>
      </c>
      <c r="C1230" s="10" t="s">
        <v>1675</v>
      </c>
      <c r="D1230" s="7">
        <v>602692.91999999993</v>
      </c>
      <c r="E1230" s="8">
        <f>SUM(Tabla1[[#This Row],[VALOR VENTAS]])/SUBTOTAL(109,Tabla1[VALOR VENTAS])</f>
        <v>9.0701776978968643E-5</v>
      </c>
      <c r="F1230" s="9">
        <f>+Tabla1[[#This Row],[% del total
de ventas]]+F1229</f>
        <v>0.95733461618020588</v>
      </c>
      <c r="G1230" s="3" t="str">
        <f>+IF(Tabla1[[#This Row],[%
ACUMULADO]]&lt;=80%,"A",IF(Tabla1[[#This Row],[%
ACUMULADO]]&lt;=95%,"B","C"))</f>
        <v>C</v>
      </c>
    </row>
    <row r="1231" spans="1:7" x14ac:dyDescent="0.25">
      <c r="A1231" s="3">
        <v>1230</v>
      </c>
      <c r="B1231" s="4">
        <f t="shared" si="19"/>
        <v>0.44388307470227356</v>
      </c>
      <c r="C1231" s="10" t="s">
        <v>1846</v>
      </c>
      <c r="D1231" s="7">
        <v>600736.44000000006</v>
      </c>
      <c r="E1231" s="8">
        <f>SUM(Tabla1[[#This Row],[VALOR VENTAS]])/SUBTOTAL(109,Tabla1[VALOR VENTAS])</f>
        <v>9.0407338125059761E-5</v>
      </c>
      <c r="F1231" s="9">
        <f>+Tabla1[[#This Row],[% del total
de ventas]]+F1230</f>
        <v>0.95742502351833092</v>
      </c>
      <c r="G1231" s="3" t="str">
        <f>+IF(Tabla1[[#This Row],[%
ACUMULADO]]&lt;=80%,"A",IF(Tabla1[[#This Row],[%
ACUMULADO]]&lt;=95%,"B","C"))</f>
        <v>C</v>
      </c>
    </row>
    <row r="1232" spans="1:7" x14ac:dyDescent="0.25">
      <c r="A1232" s="3">
        <v>1231</v>
      </c>
      <c r="B1232" s="4">
        <f t="shared" si="19"/>
        <v>0.44424395525081201</v>
      </c>
      <c r="C1232" s="10" t="s">
        <v>1848</v>
      </c>
      <c r="D1232" s="7">
        <v>595786.5</v>
      </c>
      <c r="E1232" s="8">
        <f>SUM(Tabla1[[#This Row],[VALOR VENTAS]])/SUBTOTAL(109,Tabla1[VALOR VENTAS])</f>
        <v>8.9662400962135588E-5</v>
      </c>
      <c r="F1232" s="9">
        <f>+Tabla1[[#This Row],[% del total
de ventas]]+F1231</f>
        <v>0.95751468591929301</v>
      </c>
      <c r="G1232" s="3" t="str">
        <f>+IF(Tabla1[[#This Row],[%
ACUMULADO]]&lt;=80%,"A",IF(Tabla1[[#This Row],[%
ACUMULADO]]&lt;=95%,"B","C"))</f>
        <v>C</v>
      </c>
    </row>
    <row r="1233" spans="1:7" x14ac:dyDescent="0.25">
      <c r="A1233" s="3">
        <v>1232</v>
      </c>
      <c r="B1233" s="4">
        <f t="shared" si="19"/>
        <v>0.4446048357993504</v>
      </c>
      <c r="C1233" s="10" t="s">
        <v>1850</v>
      </c>
      <c r="D1233" s="7">
        <v>595533</v>
      </c>
      <c r="E1233" s="8">
        <f>SUM(Tabla1[[#This Row],[VALOR VENTAS]])/SUBTOTAL(109,Tabla1[VALOR VENTAS])</f>
        <v>8.9624250687424942E-5</v>
      </c>
      <c r="F1233" s="9">
        <f>+Tabla1[[#This Row],[% del total
de ventas]]+F1232</f>
        <v>0.95760431016998038</v>
      </c>
      <c r="G1233" s="3" t="str">
        <f>+IF(Tabla1[[#This Row],[%
ACUMULADO]]&lt;=80%,"A",IF(Tabla1[[#This Row],[%
ACUMULADO]]&lt;=95%,"B","C"))</f>
        <v>C</v>
      </c>
    </row>
    <row r="1234" spans="1:7" x14ac:dyDescent="0.25">
      <c r="A1234" s="3">
        <v>1233</v>
      </c>
      <c r="B1234" s="4">
        <f t="shared" si="19"/>
        <v>0.44496571634788884</v>
      </c>
      <c r="C1234" s="10" t="s">
        <v>1852</v>
      </c>
      <c r="D1234" s="7">
        <v>593681</v>
      </c>
      <c r="E1234" s="8">
        <f>SUM(Tabla1[[#This Row],[VALOR VENTAS]])/SUBTOTAL(109,Tabla1[VALOR VENTAS])</f>
        <v>8.9345535465475676E-5</v>
      </c>
      <c r="F1234" s="9">
        <f>+Tabla1[[#This Row],[% del total
de ventas]]+F1233</f>
        <v>0.95769365570544585</v>
      </c>
      <c r="G1234" s="3" t="str">
        <f>+IF(Tabla1[[#This Row],[%
ACUMULADO]]&lt;=80%,"A",IF(Tabla1[[#This Row],[%
ACUMULADO]]&lt;=95%,"B","C"))</f>
        <v>C</v>
      </c>
    </row>
    <row r="1235" spans="1:7" x14ac:dyDescent="0.25">
      <c r="A1235" s="3">
        <v>1234</v>
      </c>
      <c r="B1235" s="4">
        <f t="shared" si="19"/>
        <v>0.44532659689642728</v>
      </c>
      <c r="C1235" s="10" t="s">
        <v>181</v>
      </c>
      <c r="D1235" s="7">
        <v>589706.27000000014</v>
      </c>
      <c r="E1235" s="8">
        <f>SUM(Tabla1[[#This Row],[VALOR VENTAS]])/SUBTOTAL(109,Tabla1[VALOR VENTAS])</f>
        <v>8.8747361732139626E-5</v>
      </c>
      <c r="F1235" s="9">
        <f>+Tabla1[[#This Row],[% del total
de ventas]]+F1234</f>
        <v>0.95778240306717799</v>
      </c>
      <c r="G1235" s="3" t="str">
        <f>+IF(Tabla1[[#This Row],[%
ACUMULADO]]&lt;=80%,"A",IF(Tabla1[[#This Row],[%
ACUMULADO]]&lt;=95%,"B","C"))</f>
        <v>C</v>
      </c>
    </row>
    <row r="1236" spans="1:7" x14ac:dyDescent="0.25">
      <c r="A1236" s="3">
        <v>1235</v>
      </c>
      <c r="B1236" s="4">
        <f t="shared" si="19"/>
        <v>0.44568747744496573</v>
      </c>
      <c r="C1236" s="10" t="s">
        <v>1854</v>
      </c>
      <c r="D1236" s="7">
        <v>588708</v>
      </c>
      <c r="E1236" s="8">
        <f>SUM(Tabla1[[#This Row],[VALOR VENTAS]])/SUBTOTAL(109,Tabla1[VALOR VENTAS])</f>
        <v>8.8597127906753378E-5</v>
      </c>
      <c r="F1236" s="9">
        <f>+Tabla1[[#This Row],[% del total
de ventas]]+F1235</f>
        <v>0.95787100019508475</v>
      </c>
      <c r="G1236" s="3" t="str">
        <f>+IF(Tabla1[[#This Row],[%
ACUMULADO]]&lt;=80%,"A",IF(Tabla1[[#This Row],[%
ACUMULADO]]&lt;=95%,"B","C"))</f>
        <v>C</v>
      </c>
    </row>
    <row r="1237" spans="1:7" x14ac:dyDescent="0.25">
      <c r="A1237" s="3">
        <v>1236</v>
      </c>
      <c r="B1237" s="4">
        <f t="shared" si="19"/>
        <v>0.44604835799350417</v>
      </c>
      <c r="C1237" s="10" t="s">
        <v>1855</v>
      </c>
      <c r="D1237" s="7">
        <v>582995.76</v>
      </c>
      <c r="E1237" s="8">
        <f>SUM(Tabla1[[#This Row],[VALOR VENTAS]])/SUBTOTAL(109,Tabla1[VALOR VENTAS])</f>
        <v>8.7737469030172669E-5</v>
      </c>
      <c r="F1237" s="9">
        <f>+Tabla1[[#This Row],[% del total
de ventas]]+F1236</f>
        <v>0.95795873766411488</v>
      </c>
      <c r="G1237" s="3" t="str">
        <f>+IF(Tabla1[[#This Row],[%
ACUMULADO]]&lt;=80%,"A",IF(Tabla1[[#This Row],[%
ACUMULADO]]&lt;=95%,"B","C"))</f>
        <v>C</v>
      </c>
    </row>
    <row r="1238" spans="1:7" x14ac:dyDescent="0.25">
      <c r="A1238" s="3">
        <v>1237</v>
      </c>
      <c r="B1238" s="4">
        <f t="shared" si="19"/>
        <v>0.44640923854204256</v>
      </c>
      <c r="C1238" s="10" t="s">
        <v>1152</v>
      </c>
      <c r="D1238" s="7">
        <v>582759.36</v>
      </c>
      <c r="E1238" s="8">
        <f>SUM(Tabla1[[#This Row],[VALOR VENTAS]])/SUBTOTAL(109,Tabla1[VALOR VENTAS])</f>
        <v>8.7701892205945456E-5</v>
      </c>
      <c r="F1238" s="9">
        <f>+Tabla1[[#This Row],[% del total
de ventas]]+F1237</f>
        <v>0.95804643955632085</v>
      </c>
      <c r="G1238" s="3" t="str">
        <f>+IF(Tabla1[[#This Row],[%
ACUMULADO]]&lt;=80%,"A",IF(Tabla1[[#This Row],[%
ACUMULADO]]&lt;=95%,"B","C"))</f>
        <v>C</v>
      </c>
    </row>
    <row r="1239" spans="1:7" x14ac:dyDescent="0.25">
      <c r="A1239" s="3">
        <v>1238</v>
      </c>
      <c r="B1239" s="4">
        <f t="shared" si="19"/>
        <v>0.44677011909058101</v>
      </c>
      <c r="C1239" s="10" t="s">
        <v>127</v>
      </c>
      <c r="D1239" s="7">
        <v>582679.09000000008</v>
      </c>
      <c r="E1239" s="8">
        <f>SUM(Tabla1[[#This Row],[VALOR VENTAS]])/SUBTOTAL(109,Tabla1[VALOR VENTAS])</f>
        <v>8.7689812038091331E-5</v>
      </c>
      <c r="F1239" s="9">
        <f>+Tabla1[[#This Row],[% del total
de ventas]]+F1238</f>
        <v>0.95813412936835896</v>
      </c>
      <c r="G1239" s="3" t="str">
        <f>+IF(Tabla1[[#This Row],[%
ACUMULADO]]&lt;=80%,"A",IF(Tabla1[[#This Row],[%
ACUMULADO]]&lt;=95%,"B","C"))</f>
        <v>C</v>
      </c>
    </row>
    <row r="1240" spans="1:7" x14ac:dyDescent="0.25">
      <c r="A1240" s="3">
        <v>1239</v>
      </c>
      <c r="B1240" s="4">
        <f t="shared" si="19"/>
        <v>0.44713099963911945</v>
      </c>
      <c r="C1240" s="10" t="s">
        <v>1859</v>
      </c>
      <c r="D1240" s="7">
        <v>582546.72</v>
      </c>
      <c r="E1240" s="8">
        <f>SUM(Tabla1[[#This Row],[VALOR VENTAS]])/SUBTOTAL(109,Tabla1[VALOR VENTAS])</f>
        <v>8.7669891123442592E-5</v>
      </c>
      <c r="F1240" s="9">
        <f>+Tabla1[[#This Row],[% del total
de ventas]]+F1239</f>
        <v>0.95822179925948237</v>
      </c>
      <c r="G1240" s="3" t="str">
        <f>+IF(Tabla1[[#This Row],[%
ACUMULADO]]&lt;=80%,"A",IF(Tabla1[[#This Row],[%
ACUMULADO]]&lt;=95%,"B","C"))</f>
        <v>C</v>
      </c>
    </row>
    <row r="1241" spans="1:7" x14ac:dyDescent="0.25">
      <c r="A1241" s="3">
        <v>1240</v>
      </c>
      <c r="B1241" s="4">
        <f t="shared" si="19"/>
        <v>0.4474918801876579</v>
      </c>
      <c r="C1241" s="10" t="s">
        <v>1861</v>
      </c>
      <c r="D1241" s="7">
        <v>582065.28</v>
      </c>
      <c r="E1241" s="8">
        <f>SUM(Tabla1[[#This Row],[VALOR VENTAS]])/SUBTOTAL(109,Tabla1[VALOR VENTAS])</f>
        <v>8.7597437205270219E-5</v>
      </c>
      <c r="F1241" s="9">
        <f>+Tabla1[[#This Row],[% del total
de ventas]]+F1240</f>
        <v>0.95830939669668769</v>
      </c>
      <c r="G1241" s="3" t="str">
        <f>+IF(Tabla1[[#This Row],[%
ACUMULADO]]&lt;=80%,"A",IF(Tabla1[[#This Row],[%
ACUMULADO]]&lt;=95%,"B","C"))</f>
        <v>C</v>
      </c>
    </row>
    <row r="1242" spans="1:7" x14ac:dyDescent="0.25">
      <c r="A1242" s="3">
        <v>1241</v>
      </c>
      <c r="B1242" s="4">
        <f t="shared" si="19"/>
        <v>0.44785276073619634</v>
      </c>
      <c r="C1242" s="10" t="s">
        <v>1388</v>
      </c>
      <c r="D1242" s="7">
        <v>578661.05999999994</v>
      </c>
      <c r="E1242" s="8">
        <f>SUM(Tabla1[[#This Row],[VALOR VENTAS]])/SUBTOTAL(109,Tabla1[VALOR VENTAS])</f>
        <v>8.7085121906747457E-5</v>
      </c>
      <c r="F1242" s="9">
        <f>+Tabla1[[#This Row],[% del total
de ventas]]+F1241</f>
        <v>0.95839648181859438</v>
      </c>
      <c r="G1242" s="3" t="str">
        <f>+IF(Tabla1[[#This Row],[%
ACUMULADO]]&lt;=80%,"A",IF(Tabla1[[#This Row],[%
ACUMULADO]]&lt;=95%,"B","C"))</f>
        <v>C</v>
      </c>
    </row>
    <row r="1243" spans="1:7" x14ac:dyDescent="0.25">
      <c r="A1243" s="3">
        <v>1242</v>
      </c>
      <c r="B1243" s="4">
        <f t="shared" si="19"/>
        <v>0.44821364128473473</v>
      </c>
      <c r="C1243" s="10" t="s">
        <v>1864</v>
      </c>
      <c r="D1243" s="7">
        <v>577857.64</v>
      </c>
      <c r="E1243" s="8">
        <f>SUM(Tabla1[[#This Row],[VALOR VENTAS]])/SUBTOTAL(109,Tabla1[VALOR VENTAS])</f>
        <v>8.6964211872396244E-5</v>
      </c>
      <c r="F1243" s="9">
        <f>+Tabla1[[#This Row],[% del total
de ventas]]+F1242</f>
        <v>0.95848344603046676</v>
      </c>
      <c r="G1243" s="3" t="str">
        <f>+IF(Tabla1[[#This Row],[%
ACUMULADO]]&lt;=80%,"A",IF(Tabla1[[#This Row],[%
ACUMULADO]]&lt;=95%,"B","C"))</f>
        <v>C</v>
      </c>
    </row>
    <row r="1244" spans="1:7" x14ac:dyDescent="0.25">
      <c r="A1244" s="3">
        <v>1243</v>
      </c>
      <c r="B1244" s="4">
        <f t="shared" si="19"/>
        <v>0.44857452183327318</v>
      </c>
      <c r="C1244" s="10" t="s">
        <v>230</v>
      </c>
      <c r="D1244" s="7">
        <v>576440.48</v>
      </c>
      <c r="E1244" s="8">
        <f>SUM(Tabla1[[#This Row],[VALOR VENTAS]])/SUBTOTAL(109,Tabla1[VALOR VENTAS])</f>
        <v>8.6750937539816528E-5</v>
      </c>
      <c r="F1244" s="9">
        <f>+Tabla1[[#This Row],[% del total
de ventas]]+F1243</f>
        <v>0.9585701969680066</v>
      </c>
      <c r="G1244" s="3" t="str">
        <f>+IF(Tabla1[[#This Row],[%
ACUMULADO]]&lt;=80%,"A",IF(Tabla1[[#This Row],[%
ACUMULADO]]&lt;=95%,"B","C"))</f>
        <v>C</v>
      </c>
    </row>
    <row r="1245" spans="1:7" x14ac:dyDescent="0.25">
      <c r="A1245" s="3">
        <v>1244</v>
      </c>
      <c r="B1245" s="4">
        <f t="shared" si="19"/>
        <v>0.44893540238181162</v>
      </c>
      <c r="C1245" s="10" t="s">
        <v>1867</v>
      </c>
      <c r="D1245" s="7">
        <v>574960</v>
      </c>
      <c r="E1245" s="8">
        <f>SUM(Tabla1[[#This Row],[VALOR VENTAS]])/SUBTOTAL(109,Tabla1[VALOR VENTAS])</f>
        <v>8.6528133915739076E-5</v>
      </c>
      <c r="F1245" s="9">
        <f>+Tabla1[[#This Row],[% del total
de ventas]]+F1244</f>
        <v>0.95865672510192235</v>
      </c>
      <c r="G1245" s="3" t="str">
        <f>+IF(Tabla1[[#This Row],[%
ACUMULADO]]&lt;=80%,"A",IF(Tabla1[[#This Row],[%
ACUMULADO]]&lt;=95%,"B","C"))</f>
        <v>C</v>
      </c>
    </row>
    <row r="1246" spans="1:7" x14ac:dyDescent="0.25">
      <c r="A1246" s="3">
        <v>1245</v>
      </c>
      <c r="B1246" s="4">
        <f t="shared" si="19"/>
        <v>0.44929628293035007</v>
      </c>
      <c r="C1246" s="10" t="s">
        <v>304</v>
      </c>
      <c r="D1246" s="7">
        <v>574070</v>
      </c>
      <c r="E1246" s="8">
        <f>SUM(Tabla1[[#This Row],[VALOR VENTAS]])/SUBTOTAL(109,Tabla1[VALOR VENTAS])</f>
        <v>8.6394194095255899E-5</v>
      </c>
      <c r="F1246" s="9">
        <f>+Tabla1[[#This Row],[% del total
de ventas]]+F1245</f>
        <v>0.95874311929601763</v>
      </c>
      <c r="G1246" s="3" t="str">
        <f>+IF(Tabla1[[#This Row],[%
ACUMULADO]]&lt;=80%,"A",IF(Tabla1[[#This Row],[%
ACUMULADO]]&lt;=95%,"B","C"))</f>
        <v>C</v>
      </c>
    </row>
    <row r="1247" spans="1:7" x14ac:dyDescent="0.25">
      <c r="A1247" s="3">
        <v>1246</v>
      </c>
      <c r="B1247" s="4">
        <f t="shared" si="19"/>
        <v>0.44965716347888851</v>
      </c>
      <c r="C1247" s="10" t="s">
        <v>1870</v>
      </c>
      <c r="D1247" s="7">
        <v>572239</v>
      </c>
      <c r="E1247" s="8">
        <f>SUM(Tabla1[[#This Row],[VALOR VENTAS]])/SUBTOTAL(109,Tabla1[VALOR VENTAS])</f>
        <v>8.6118639251093321E-5</v>
      </c>
      <c r="F1247" s="9">
        <f>+Tabla1[[#This Row],[% del total
de ventas]]+F1246</f>
        <v>0.95882923793526875</v>
      </c>
      <c r="G1247" s="3" t="str">
        <f>+IF(Tabla1[[#This Row],[%
ACUMULADO]]&lt;=80%,"A",IF(Tabla1[[#This Row],[%
ACUMULADO]]&lt;=95%,"B","C"))</f>
        <v>C</v>
      </c>
    </row>
    <row r="1248" spans="1:7" x14ac:dyDescent="0.25">
      <c r="A1248" s="3">
        <v>1247</v>
      </c>
      <c r="B1248" s="4">
        <f t="shared" si="19"/>
        <v>0.4500180440274269</v>
      </c>
      <c r="C1248" s="10" t="s">
        <v>1872</v>
      </c>
      <c r="D1248" s="7">
        <v>571902.5</v>
      </c>
      <c r="E1248" s="8">
        <f>SUM(Tabla1[[#This Row],[VALOR VENTAS]])/SUBTOTAL(109,Tabla1[VALOR VENTAS])</f>
        <v>8.606799795941625E-5</v>
      </c>
      <c r="F1248" s="9">
        <f>+Tabla1[[#This Row],[% del total
de ventas]]+F1247</f>
        <v>0.95891530593322816</v>
      </c>
      <c r="G1248" s="3" t="str">
        <f>+IF(Tabla1[[#This Row],[%
ACUMULADO]]&lt;=80%,"A",IF(Tabla1[[#This Row],[%
ACUMULADO]]&lt;=95%,"B","C"))</f>
        <v>C</v>
      </c>
    </row>
    <row r="1249" spans="1:7" x14ac:dyDescent="0.25">
      <c r="A1249" s="3">
        <v>1248</v>
      </c>
      <c r="B1249" s="4">
        <f t="shared" si="19"/>
        <v>0.45037892457596534</v>
      </c>
      <c r="C1249" s="10" t="s">
        <v>1874</v>
      </c>
      <c r="D1249" s="7">
        <v>571052.05000000005</v>
      </c>
      <c r="E1249" s="8">
        <f>SUM(Tabla1[[#This Row],[VALOR VENTAS]])/SUBTOTAL(109,Tabla1[VALOR VENTAS])</f>
        <v>8.594001018376466E-5</v>
      </c>
      <c r="F1249" s="9">
        <f>+Tabla1[[#This Row],[% del total
de ventas]]+F1248</f>
        <v>0.95900124594341196</v>
      </c>
      <c r="G1249" s="3" t="str">
        <f>+IF(Tabla1[[#This Row],[%
ACUMULADO]]&lt;=80%,"A",IF(Tabla1[[#This Row],[%
ACUMULADO]]&lt;=95%,"B","C"))</f>
        <v>C</v>
      </c>
    </row>
    <row r="1250" spans="1:7" x14ac:dyDescent="0.25">
      <c r="A1250" s="3">
        <v>1249</v>
      </c>
      <c r="B1250" s="4">
        <f t="shared" si="19"/>
        <v>0.45073980512450379</v>
      </c>
      <c r="C1250" s="10" t="s">
        <v>1875</v>
      </c>
      <c r="D1250" s="7">
        <v>570410</v>
      </c>
      <c r="E1250" s="8">
        <f>SUM(Tabla1[[#This Row],[VALOR VENTAS]])/SUBTOTAL(109,Tabla1[VALOR VENTAS])</f>
        <v>8.5843385395291375E-5</v>
      </c>
      <c r="F1250" s="9">
        <f>+Tabla1[[#This Row],[% del total
de ventas]]+F1249</f>
        <v>0.95908708932880726</v>
      </c>
      <c r="G1250" s="3" t="str">
        <f>+IF(Tabla1[[#This Row],[%
ACUMULADO]]&lt;=80%,"A",IF(Tabla1[[#This Row],[%
ACUMULADO]]&lt;=95%,"B","C"))</f>
        <v>C</v>
      </c>
    </row>
    <row r="1251" spans="1:7" x14ac:dyDescent="0.25">
      <c r="A1251" s="3">
        <v>1250</v>
      </c>
      <c r="B1251" s="4">
        <f t="shared" si="19"/>
        <v>0.45110068567304223</v>
      </c>
      <c r="C1251" s="10" t="s">
        <v>1877</v>
      </c>
      <c r="D1251" s="7">
        <v>568678.50000000012</v>
      </c>
      <c r="E1251" s="8">
        <f>SUM(Tabla1[[#This Row],[VALOR VENTAS]])/SUBTOTAL(109,Tabla1[VALOR VENTAS])</f>
        <v>8.5582804722070469E-5</v>
      </c>
      <c r="F1251" s="9">
        <f>+Tabla1[[#This Row],[% del total
de ventas]]+F1250</f>
        <v>0.9591726721335293</v>
      </c>
      <c r="G1251" s="3" t="str">
        <f>+IF(Tabla1[[#This Row],[%
ACUMULADO]]&lt;=80%,"A",IF(Tabla1[[#This Row],[%
ACUMULADO]]&lt;=95%,"B","C"))</f>
        <v>C</v>
      </c>
    </row>
    <row r="1252" spans="1:7" x14ac:dyDescent="0.25">
      <c r="A1252" s="3">
        <v>1251</v>
      </c>
      <c r="B1252" s="4">
        <f t="shared" si="19"/>
        <v>0.45146156622158068</v>
      </c>
      <c r="C1252" s="10" t="s">
        <v>1879</v>
      </c>
      <c r="D1252" s="7">
        <v>568464.43999999994</v>
      </c>
      <c r="E1252" s="8">
        <f>SUM(Tabla1[[#This Row],[VALOR VENTAS]])/SUBTOTAL(109,Tabla1[VALOR VENTAS])</f>
        <v>8.5550589937831529E-5</v>
      </c>
      <c r="F1252" s="9">
        <f>+Tabla1[[#This Row],[% del total
de ventas]]+F1251</f>
        <v>0.95925822272346717</v>
      </c>
      <c r="G1252" s="3" t="str">
        <f>+IF(Tabla1[[#This Row],[%
ACUMULADO]]&lt;=80%,"A",IF(Tabla1[[#This Row],[%
ACUMULADO]]&lt;=95%,"B","C"))</f>
        <v>C</v>
      </c>
    </row>
    <row r="1253" spans="1:7" x14ac:dyDescent="0.25">
      <c r="A1253" s="3">
        <v>1252</v>
      </c>
      <c r="B1253" s="4">
        <f t="shared" si="19"/>
        <v>0.45182244677011907</v>
      </c>
      <c r="C1253" s="10" t="s">
        <v>1881</v>
      </c>
      <c r="D1253" s="7">
        <v>566810.4</v>
      </c>
      <c r="E1253" s="8">
        <f>SUM(Tabla1[[#This Row],[VALOR VENTAS]])/SUBTOTAL(109,Tabla1[VALOR VENTAS])</f>
        <v>8.5301666543818067E-5</v>
      </c>
      <c r="F1253" s="9">
        <f>+Tabla1[[#This Row],[% del total
de ventas]]+F1252</f>
        <v>0.95934352439001103</v>
      </c>
      <c r="G1253" s="3" t="str">
        <f>+IF(Tabla1[[#This Row],[%
ACUMULADO]]&lt;=80%,"A",IF(Tabla1[[#This Row],[%
ACUMULADO]]&lt;=95%,"B","C"))</f>
        <v>C</v>
      </c>
    </row>
    <row r="1254" spans="1:7" x14ac:dyDescent="0.25">
      <c r="A1254" s="3">
        <v>1253</v>
      </c>
      <c r="B1254" s="4">
        <f t="shared" si="19"/>
        <v>0.45218332731865751</v>
      </c>
      <c r="C1254" s="10" t="s">
        <v>1107</v>
      </c>
      <c r="D1254" s="7">
        <v>564360</v>
      </c>
      <c r="E1254" s="8">
        <f>SUM(Tabla1[[#This Row],[VALOR VENTAS]])/SUBTOTAL(109,Tabla1[VALOR VENTAS])</f>
        <v>8.4932895604366405E-5</v>
      </c>
      <c r="F1254" s="9">
        <f>+Tabla1[[#This Row],[% del total
de ventas]]+F1253</f>
        <v>0.95942845728561543</v>
      </c>
      <c r="G1254" s="3" t="str">
        <f>+IF(Tabla1[[#This Row],[%
ACUMULADO]]&lt;=80%,"A",IF(Tabla1[[#This Row],[%
ACUMULADO]]&lt;=95%,"B","C"))</f>
        <v>C</v>
      </c>
    </row>
    <row r="1255" spans="1:7" x14ac:dyDescent="0.25">
      <c r="A1255" s="3">
        <v>1254</v>
      </c>
      <c r="B1255" s="4">
        <f t="shared" si="19"/>
        <v>0.45254420786719596</v>
      </c>
      <c r="C1255" s="10" t="s">
        <v>1883</v>
      </c>
      <c r="D1255" s="7">
        <v>563983.13</v>
      </c>
      <c r="E1255" s="8">
        <f>SUM(Tabla1[[#This Row],[VALOR VENTAS]])/SUBTOTAL(109,Tabla1[VALOR VENTAS])</f>
        <v>8.4876178862629885E-5</v>
      </c>
      <c r="F1255" s="9">
        <f>+Tabla1[[#This Row],[% del total
de ventas]]+F1254</f>
        <v>0.95951333346447809</v>
      </c>
      <c r="G1255" s="3" t="str">
        <f>+IF(Tabla1[[#This Row],[%
ACUMULADO]]&lt;=80%,"A",IF(Tabla1[[#This Row],[%
ACUMULADO]]&lt;=95%,"B","C"))</f>
        <v>C</v>
      </c>
    </row>
    <row r="1256" spans="1:7" x14ac:dyDescent="0.25">
      <c r="A1256" s="3">
        <v>1255</v>
      </c>
      <c r="B1256" s="4">
        <f t="shared" si="19"/>
        <v>0.4529050884157344</v>
      </c>
      <c r="C1256" s="10" t="s">
        <v>1174</v>
      </c>
      <c r="D1256" s="7">
        <v>563677.43999999994</v>
      </c>
      <c r="E1256" s="8">
        <f>SUM(Tabla1[[#This Row],[VALOR VENTAS]])/SUBTOTAL(109,Tabla1[VALOR VENTAS])</f>
        <v>8.4830174296648416E-5</v>
      </c>
      <c r="F1256" s="9">
        <f>+Tabla1[[#This Row],[% del total
de ventas]]+F1255</f>
        <v>0.9595981636387747</v>
      </c>
      <c r="G1256" s="3" t="str">
        <f>+IF(Tabla1[[#This Row],[%
ACUMULADO]]&lt;=80%,"A",IF(Tabla1[[#This Row],[%
ACUMULADO]]&lt;=95%,"B","C"))</f>
        <v>C</v>
      </c>
    </row>
    <row r="1257" spans="1:7" x14ac:dyDescent="0.25">
      <c r="A1257" s="3">
        <v>1256</v>
      </c>
      <c r="B1257" s="4">
        <f t="shared" si="19"/>
        <v>0.45326596896427285</v>
      </c>
      <c r="C1257" s="10" t="s">
        <v>1340</v>
      </c>
      <c r="D1257" s="7">
        <v>563029.89</v>
      </c>
      <c r="E1257" s="8">
        <f>SUM(Tabla1[[#This Row],[VALOR VENTAS]])/SUBTOTAL(109,Tabla1[VALOR VENTAS])</f>
        <v>8.4732721790183396E-5</v>
      </c>
      <c r="F1257" s="9">
        <f>+Tabla1[[#This Row],[% del total
de ventas]]+F1256</f>
        <v>0.95968289636056492</v>
      </c>
      <c r="G1257" s="3" t="str">
        <f>+IF(Tabla1[[#This Row],[%
ACUMULADO]]&lt;=80%,"A",IF(Tabla1[[#This Row],[%
ACUMULADO]]&lt;=95%,"B","C"))</f>
        <v>C</v>
      </c>
    </row>
    <row r="1258" spans="1:7" x14ac:dyDescent="0.25">
      <c r="A1258" s="3">
        <v>1257</v>
      </c>
      <c r="B1258" s="4">
        <f t="shared" si="19"/>
        <v>0.45362684951281124</v>
      </c>
      <c r="C1258" s="10" t="s">
        <v>536</v>
      </c>
      <c r="D1258" s="7">
        <v>561595.14</v>
      </c>
      <c r="E1258" s="8">
        <f>SUM(Tabla1[[#This Row],[VALOR VENTAS]])/SUBTOTAL(109,Tabla1[VALOR VENTAS])</f>
        <v>8.4516800264971886E-5</v>
      </c>
      <c r="F1258" s="9">
        <f>+Tabla1[[#This Row],[% del total
de ventas]]+F1257</f>
        <v>0.95976741316082992</v>
      </c>
      <c r="G1258" s="3" t="str">
        <f>+IF(Tabla1[[#This Row],[%
ACUMULADO]]&lt;=80%,"A",IF(Tabla1[[#This Row],[%
ACUMULADO]]&lt;=95%,"B","C"))</f>
        <v>C</v>
      </c>
    </row>
    <row r="1259" spans="1:7" x14ac:dyDescent="0.25">
      <c r="A1259" s="3">
        <v>1258</v>
      </c>
      <c r="B1259" s="4">
        <f t="shared" si="19"/>
        <v>0.45398773006134968</v>
      </c>
      <c r="C1259" s="10" t="s">
        <v>367</v>
      </c>
      <c r="D1259" s="7">
        <v>561163.18000000005</v>
      </c>
      <c r="E1259" s="8">
        <f>SUM(Tabla1[[#This Row],[VALOR VENTAS]])/SUBTOTAL(109,Tabla1[VALOR VENTAS])</f>
        <v>8.4451792798841653E-5</v>
      </c>
      <c r="F1259" s="9">
        <f>+Tabla1[[#This Row],[% del total
de ventas]]+F1258</f>
        <v>0.95985186495362873</v>
      </c>
      <c r="G1259" s="3" t="str">
        <f>+IF(Tabla1[[#This Row],[%
ACUMULADO]]&lt;=80%,"A",IF(Tabla1[[#This Row],[%
ACUMULADO]]&lt;=95%,"B","C"))</f>
        <v>C</v>
      </c>
    </row>
    <row r="1260" spans="1:7" x14ac:dyDescent="0.25">
      <c r="A1260" s="3">
        <v>1259</v>
      </c>
      <c r="B1260" s="4">
        <f t="shared" si="19"/>
        <v>0.45434861060988813</v>
      </c>
      <c r="C1260" s="10" t="s">
        <v>554</v>
      </c>
      <c r="D1260" s="7">
        <v>560880.48</v>
      </c>
      <c r="E1260" s="8">
        <f>SUM(Tabla1[[#This Row],[VALOR VENTAS]])/SUBTOTAL(109,Tabla1[VALOR VENTAS])</f>
        <v>8.4409248094065702E-5</v>
      </c>
      <c r="F1260" s="9">
        <f>+Tabla1[[#This Row],[% del total
de ventas]]+F1259</f>
        <v>0.95993627420172278</v>
      </c>
      <c r="G1260" s="3" t="str">
        <f>+IF(Tabla1[[#This Row],[%
ACUMULADO]]&lt;=80%,"A",IF(Tabla1[[#This Row],[%
ACUMULADO]]&lt;=95%,"B","C"))</f>
        <v>C</v>
      </c>
    </row>
    <row r="1261" spans="1:7" x14ac:dyDescent="0.25">
      <c r="A1261" s="3">
        <v>1260</v>
      </c>
      <c r="B1261" s="4">
        <f t="shared" si="19"/>
        <v>0.45470949115842657</v>
      </c>
      <c r="C1261" s="10" t="s">
        <v>147</v>
      </c>
      <c r="D1261" s="7">
        <v>559857.13</v>
      </c>
      <c r="E1261" s="8">
        <f>SUM(Tabla1[[#This Row],[VALOR VENTAS]])/SUBTOTAL(109,Tabla1[VALOR VENTAS])</f>
        <v>8.4255239874637093E-5</v>
      </c>
      <c r="F1261" s="9">
        <f>+Tabla1[[#This Row],[% del total
de ventas]]+F1260</f>
        <v>0.96002052944159744</v>
      </c>
      <c r="G1261" s="3" t="str">
        <f>+IF(Tabla1[[#This Row],[%
ACUMULADO]]&lt;=80%,"A",IF(Tabla1[[#This Row],[%
ACUMULADO]]&lt;=95%,"B","C"))</f>
        <v>C</v>
      </c>
    </row>
    <row r="1262" spans="1:7" x14ac:dyDescent="0.25">
      <c r="A1262" s="3">
        <v>1261</v>
      </c>
      <c r="B1262" s="4">
        <f t="shared" si="19"/>
        <v>0.45507037170696502</v>
      </c>
      <c r="C1262" s="10" t="s">
        <v>1437</v>
      </c>
      <c r="D1262" s="7">
        <v>559840</v>
      </c>
      <c r="E1262" s="8">
        <f>SUM(Tabla1[[#This Row],[VALOR VENTAS]])/SUBTOTAL(109,Tabla1[VALOR VENTAS])</f>
        <v>8.4252661909328243E-5</v>
      </c>
      <c r="F1262" s="9">
        <f>+Tabla1[[#This Row],[% del total
de ventas]]+F1261</f>
        <v>0.9601047821035068</v>
      </c>
      <c r="G1262" s="3" t="str">
        <f>+IF(Tabla1[[#This Row],[%
ACUMULADO]]&lt;=80%,"A",IF(Tabla1[[#This Row],[%
ACUMULADO]]&lt;=95%,"B","C"))</f>
        <v>C</v>
      </c>
    </row>
    <row r="1263" spans="1:7" x14ac:dyDescent="0.25">
      <c r="A1263" s="3">
        <v>1262</v>
      </c>
      <c r="B1263" s="4">
        <f t="shared" si="19"/>
        <v>0.4554312522555034</v>
      </c>
      <c r="C1263" s="10" t="s">
        <v>1892</v>
      </c>
      <c r="D1263" s="7">
        <v>559718.40000000002</v>
      </c>
      <c r="E1263" s="8">
        <f>SUM(Tabla1[[#This Row],[VALOR VENTAS]])/SUBTOTAL(109,Tabla1[VALOR VENTAS])</f>
        <v>8.4234361817001551E-5</v>
      </c>
      <c r="F1263" s="9">
        <f>+Tabla1[[#This Row],[% del total
de ventas]]+F1262</f>
        <v>0.96018901646532384</v>
      </c>
      <c r="G1263" s="3" t="str">
        <f>+IF(Tabla1[[#This Row],[%
ACUMULADO]]&lt;=80%,"A",IF(Tabla1[[#This Row],[%
ACUMULADO]]&lt;=95%,"B","C"))</f>
        <v>C</v>
      </c>
    </row>
    <row r="1264" spans="1:7" x14ac:dyDescent="0.25">
      <c r="A1264" s="3">
        <v>1263</v>
      </c>
      <c r="B1264" s="4">
        <f t="shared" si="19"/>
        <v>0.45579213280404185</v>
      </c>
      <c r="C1264" s="10" t="s">
        <v>1894</v>
      </c>
      <c r="D1264" s="7">
        <v>558969.42000000004</v>
      </c>
      <c r="E1264" s="8">
        <f>SUM(Tabla1[[#This Row],[VALOR VENTAS]])/SUBTOTAL(109,Tabla1[VALOR VENTAS])</f>
        <v>8.4121644685826848E-5</v>
      </c>
      <c r="F1264" s="9">
        <f>+Tabla1[[#This Row],[% del total
de ventas]]+F1263</f>
        <v>0.96027313811000969</v>
      </c>
      <c r="G1264" s="3" t="str">
        <f>+IF(Tabla1[[#This Row],[%
ACUMULADO]]&lt;=80%,"A",IF(Tabla1[[#This Row],[%
ACUMULADO]]&lt;=95%,"B","C"))</f>
        <v>C</v>
      </c>
    </row>
    <row r="1265" spans="1:7" x14ac:dyDescent="0.25">
      <c r="A1265" s="3">
        <v>1264</v>
      </c>
      <c r="B1265" s="4">
        <f t="shared" si="19"/>
        <v>0.45615301335258029</v>
      </c>
      <c r="C1265" s="10" t="s">
        <v>1896</v>
      </c>
      <c r="D1265" s="7">
        <v>558647.93999999994</v>
      </c>
      <c r="E1265" s="8">
        <f>SUM(Tabla1[[#This Row],[VALOR VENTAS]])/SUBTOTAL(109,Tabla1[VALOR VENTAS])</f>
        <v>8.4073263816738142E-5</v>
      </c>
      <c r="F1265" s="9">
        <f>+Tabla1[[#This Row],[% del total
de ventas]]+F1264</f>
        <v>0.96035721137382646</v>
      </c>
      <c r="G1265" s="3" t="str">
        <f>+IF(Tabla1[[#This Row],[%
ACUMULADO]]&lt;=80%,"A",IF(Tabla1[[#This Row],[%
ACUMULADO]]&lt;=95%,"B","C"))</f>
        <v>C</v>
      </c>
    </row>
    <row r="1266" spans="1:7" x14ac:dyDescent="0.25">
      <c r="A1266" s="3">
        <v>1265</v>
      </c>
      <c r="B1266" s="4">
        <f t="shared" si="19"/>
        <v>0.45651389390111874</v>
      </c>
      <c r="C1266" s="10" t="s">
        <v>1898</v>
      </c>
      <c r="D1266" s="7">
        <v>556205.04</v>
      </c>
      <c r="E1266" s="8">
        <f>SUM(Tabla1[[#This Row],[VALOR VENTAS]])/SUBTOTAL(109,Tabla1[VALOR VENTAS])</f>
        <v>8.3705621583638889E-5</v>
      </c>
      <c r="F1266" s="9">
        <f>+Tabla1[[#This Row],[% del total
de ventas]]+F1265</f>
        <v>0.96044091699541012</v>
      </c>
      <c r="G1266" s="3" t="str">
        <f>+IF(Tabla1[[#This Row],[%
ACUMULADO]]&lt;=80%,"A",IF(Tabla1[[#This Row],[%
ACUMULADO]]&lt;=95%,"B","C"))</f>
        <v>C</v>
      </c>
    </row>
    <row r="1267" spans="1:7" x14ac:dyDescent="0.25">
      <c r="A1267" s="3">
        <v>1266</v>
      </c>
      <c r="B1267" s="4">
        <f t="shared" si="19"/>
        <v>0.45687477444965718</v>
      </c>
      <c r="C1267" s="10" t="s">
        <v>1900</v>
      </c>
      <c r="D1267" s="7">
        <v>551971.67999999993</v>
      </c>
      <c r="E1267" s="8">
        <f>SUM(Tabla1[[#This Row],[VALOR VENTAS]])/SUBTOTAL(109,Tabla1[VALOR VENTAS])</f>
        <v>8.306852554044711E-5</v>
      </c>
      <c r="F1267" s="9">
        <f>+Tabla1[[#This Row],[% del total
de ventas]]+F1266</f>
        <v>0.96052398552095053</v>
      </c>
      <c r="G1267" s="3" t="str">
        <f>+IF(Tabla1[[#This Row],[%
ACUMULADO]]&lt;=80%,"A",IF(Tabla1[[#This Row],[%
ACUMULADO]]&lt;=95%,"B","C"))</f>
        <v>C</v>
      </c>
    </row>
    <row r="1268" spans="1:7" x14ac:dyDescent="0.25">
      <c r="A1268" s="3">
        <v>1267</v>
      </c>
      <c r="B1268" s="4">
        <f t="shared" si="19"/>
        <v>0.45723565499819557</v>
      </c>
      <c r="C1268" s="10" t="s">
        <v>1236</v>
      </c>
      <c r="D1268" s="7">
        <v>551658</v>
      </c>
      <c r="E1268" s="8">
        <f>SUM(Tabla1[[#This Row],[VALOR VENTAS]])/SUBTOTAL(109,Tabla1[VALOR VENTAS])</f>
        <v>8.3021318525964912E-5</v>
      </c>
      <c r="F1268" s="9">
        <f>+Tabla1[[#This Row],[% del total
de ventas]]+F1267</f>
        <v>0.96060700683947653</v>
      </c>
      <c r="G1268" s="3" t="str">
        <f>+IF(Tabla1[[#This Row],[%
ACUMULADO]]&lt;=80%,"A",IF(Tabla1[[#This Row],[%
ACUMULADO]]&lt;=95%,"B","C"))</f>
        <v>C</v>
      </c>
    </row>
    <row r="1269" spans="1:7" x14ac:dyDescent="0.25">
      <c r="A1269" s="3">
        <v>1268</v>
      </c>
      <c r="B1269" s="4">
        <f t="shared" si="19"/>
        <v>0.45759653554673402</v>
      </c>
      <c r="C1269" s="10" t="s">
        <v>1185</v>
      </c>
      <c r="D1269" s="7">
        <v>551503.5</v>
      </c>
      <c r="E1269" s="8">
        <f>SUM(Tabla1[[#This Row],[VALOR VENTAS]])/SUBTOTAL(109,Tabla1[VALOR VENTAS])</f>
        <v>8.2998067175105763E-5</v>
      </c>
      <c r="F1269" s="9">
        <f>+Tabla1[[#This Row],[% del total
de ventas]]+F1268</f>
        <v>0.96069000490665168</v>
      </c>
      <c r="G1269" s="3" t="str">
        <f>+IF(Tabla1[[#This Row],[%
ACUMULADO]]&lt;=80%,"A",IF(Tabla1[[#This Row],[%
ACUMULADO]]&lt;=95%,"B","C"))</f>
        <v>C</v>
      </c>
    </row>
    <row r="1270" spans="1:7" x14ac:dyDescent="0.25">
      <c r="A1270" s="3">
        <v>1269</v>
      </c>
      <c r="B1270" s="4">
        <f t="shared" si="19"/>
        <v>0.45795741609527246</v>
      </c>
      <c r="C1270" s="10" t="s">
        <v>1903</v>
      </c>
      <c r="D1270" s="7">
        <v>550693.36</v>
      </c>
      <c r="E1270" s="8">
        <f>SUM(Tabla1[[#This Row],[VALOR VENTAS]])/SUBTOTAL(109,Tabla1[VALOR VENTAS])</f>
        <v>8.2876145819862787E-5</v>
      </c>
      <c r="F1270" s="9">
        <f>+Tabla1[[#This Row],[% del total
de ventas]]+F1269</f>
        <v>0.96077288105247149</v>
      </c>
      <c r="G1270" s="3" t="str">
        <f>+IF(Tabla1[[#This Row],[%
ACUMULADO]]&lt;=80%,"A",IF(Tabla1[[#This Row],[%
ACUMULADO]]&lt;=95%,"B","C"))</f>
        <v>C</v>
      </c>
    </row>
    <row r="1271" spans="1:7" x14ac:dyDescent="0.25">
      <c r="A1271" s="3">
        <v>1270</v>
      </c>
      <c r="B1271" s="4">
        <f t="shared" si="19"/>
        <v>0.45831829664381091</v>
      </c>
      <c r="C1271" s="10" t="s">
        <v>1905</v>
      </c>
      <c r="D1271" s="7">
        <v>550535.66999999993</v>
      </c>
      <c r="E1271" s="8">
        <f>SUM(Tabla1[[#This Row],[VALOR VENTAS]])/SUBTOTAL(109,Tabla1[VALOR VENTAS])</f>
        <v>8.2852414392568409E-5</v>
      </c>
      <c r="F1271" s="9">
        <f>+Tabla1[[#This Row],[% del total
de ventas]]+F1270</f>
        <v>0.96085573346686404</v>
      </c>
      <c r="G1271" s="3" t="str">
        <f>+IF(Tabla1[[#This Row],[%
ACUMULADO]]&lt;=80%,"A",IF(Tabla1[[#This Row],[%
ACUMULADO]]&lt;=95%,"B","C"))</f>
        <v>C</v>
      </c>
    </row>
    <row r="1272" spans="1:7" x14ac:dyDescent="0.25">
      <c r="A1272" s="3">
        <v>1271</v>
      </c>
      <c r="B1272" s="4">
        <f t="shared" si="19"/>
        <v>0.45867917719234935</v>
      </c>
      <c r="C1272" s="10" t="s">
        <v>34</v>
      </c>
      <c r="D1272" s="7">
        <v>549883.99</v>
      </c>
      <c r="E1272" s="8">
        <f>SUM(Tabla1[[#This Row],[VALOR VENTAS]])/SUBTOTAL(109,Tabla1[VALOR VENTAS])</f>
        <v>8.2754340345138669E-5</v>
      </c>
      <c r="F1272" s="9">
        <f>+Tabla1[[#This Row],[% del total
de ventas]]+F1271</f>
        <v>0.96093848780720914</v>
      </c>
      <c r="G1272" s="3" t="str">
        <f>+IF(Tabla1[[#This Row],[%
ACUMULADO]]&lt;=80%,"A",IF(Tabla1[[#This Row],[%
ACUMULADO]]&lt;=95%,"B","C"))</f>
        <v>C</v>
      </c>
    </row>
    <row r="1273" spans="1:7" x14ac:dyDescent="0.25">
      <c r="A1273" s="3">
        <v>1272</v>
      </c>
      <c r="B1273" s="4">
        <f t="shared" si="19"/>
        <v>0.45904005774088774</v>
      </c>
      <c r="C1273" s="10" t="s">
        <v>1908</v>
      </c>
      <c r="D1273" s="7">
        <v>549874.56000000006</v>
      </c>
      <c r="E1273" s="8">
        <f>SUM(Tabla1[[#This Row],[VALOR VENTAS]])/SUBTOTAL(109,Tabla1[VALOR VENTAS])</f>
        <v>8.2752921185018277E-5</v>
      </c>
      <c r="F1273" s="9">
        <f>+Tabla1[[#This Row],[% del total
de ventas]]+F1272</f>
        <v>0.96102124072839412</v>
      </c>
      <c r="G1273" s="3" t="str">
        <f>+IF(Tabla1[[#This Row],[%
ACUMULADO]]&lt;=80%,"A",IF(Tabla1[[#This Row],[%
ACUMULADO]]&lt;=95%,"B","C"))</f>
        <v>C</v>
      </c>
    </row>
    <row r="1274" spans="1:7" x14ac:dyDescent="0.25">
      <c r="A1274" s="3">
        <v>1273</v>
      </c>
      <c r="B1274" s="4">
        <f t="shared" si="19"/>
        <v>0.45940093828942619</v>
      </c>
      <c r="C1274" s="10" t="s">
        <v>1698</v>
      </c>
      <c r="D1274" s="7">
        <v>549774.12</v>
      </c>
      <c r="E1274" s="8">
        <f>SUM(Tabla1[[#This Row],[VALOR VENTAS]])/SUBTOTAL(109,Tabla1[VALOR VENTAS])</f>
        <v>8.2737805549547115E-5</v>
      </c>
      <c r="F1274" s="9">
        <f>+Tabla1[[#This Row],[% del total
de ventas]]+F1273</f>
        <v>0.96110397853394369</v>
      </c>
      <c r="G1274" s="3" t="str">
        <f>+IF(Tabla1[[#This Row],[%
ACUMULADO]]&lt;=80%,"A",IF(Tabla1[[#This Row],[%
ACUMULADO]]&lt;=95%,"B","C"))</f>
        <v>C</v>
      </c>
    </row>
    <row r="1275" spans="1:7" x14ac:dyDescent="0.25">
      <c r="A1275" s="3">
        <v>1274</v>
      </c>
      <c r="B1275" s="4">
        <f t="shared" si="19"/>
        <v>0.45976181883796463</v>
      </c>
      <c r="C1275" s="10" t="s">
        <v>1911</v>
      </c>
      <c r="D1275" s="7">
        <v>549678</v>
      </c>
      <c r="E1275" s="8">
        <f>SUM(Tabla1[[#This Row],[VALOR VENTAS]])/SUBTOTAL(109,Tabla1[VALOR VENTAS])</f>
        <v>8.2723340048934934E-5</v>
      </c>
      <c r="F1275" s="9">
        <f>+Tabla1[[#This Row],[% del total
de ventas]]+F1274</f>
        <v>0.96118670187399258</v>
      </c>
      <c r="G1275" s="3" t="str">
        <f>+IF(Tabla1[[#This Row],[%
ACUMULADO]]&lt;=80%,"A",IF(Tabla1[[#This Row],[%
ACUMULADO]]&lt;=95%,"B","C"))</f>
        <v>C</v>
      </c>
    </row>
    <row r="1276" spans="1:7" x14ac:dyDescent="0.25">
      <c r="A1276" s="3">
        <v>1275</v>
      </c>
      <c r="B1276" s="4">
        <f t="shared" si="19"/>
        <v>0.46012269938650308</v>
      </c>
      <c r="C1276" s="10" t="s">
        <v>1913</v>
      </c>
      <c r="D1276" s="7">
        <v>549514.80000000005</v>
      </c>
      <c r="E1276" s="8">
        <f>SUM(Tabla1[[#This Row],[VALOR VENTAS]])/SUBTOTAL(109,Tabla1[VALOR VENTAS])</f>
        <v>8.2698779398707005E-5</v>
      </c>
      <c r="F1276" s="9">
        <f>+Tabla1[[#This Row],[% del total
de ventas]]+F1275</f>
        <v>0.96126940065339128</v>
      </c>
      <c r="G1276" s="3" t="str">
        <f>+IF(Tabla1[[#This Row],[%
ACUMULADO]]&lt;=80%,"A",IF(Tabla1[[#This Row],[%
ACUMULADO]]&lt;=95%,"B","C"))</f>
        <v>C</v>
      </c>
    </row>
    <row r="1277" spans="1:7" x14ac:dyDescent="0.25">
      <c r="A1277" s="3">
        <v>1276</v>
      </c>
      <c r="B1277" s="4">
        <f t="shared" si="19"/>
        <v>0.46048357993504152</v>
      </c>
      <c r="C1277" s="10" t="s">
        <v>1915</v>
      </c>
      <c r="D1277" s="7">
        <v>549302.6</v>
      </c>
      <c r="E1277" s="8">
        <f>SUM(Tabla1[[#This Row],[VALOR VENTAS]])/SUBTOTAL(109,Tabla1[VALOR VENTAS])</f>
        <v>8.2666844533643482E-5</v>
      </c>
      <c r="F1277" s="9">
        <f>+Tabla1[[#This Row],[% del total
de ventas]]+F1276</f>
        <v>0.9613520674979249</v>
      </c>
      <c r="G1277" s="3" t="str">
        <f>+IF(Tabla1[[#This Row],[%
ACUMULADO]]&lt;=80%,"A",IF(Tabla1[[#This Row],[%
ACUMULADO]]&lt;=95%,"B","C"))</f>
        <v>C</v>
      </c>
    </row>
    <row r="1278" spans="1:7" x14ac:dyDescent="0.25">
      <c r="A1278" s="3">
        <v>1277</v>
      </c>
      <c r="B1278" s="4">
        <f t="shared" si="19"/>
        <v>0.46084446048357991</v>
      </c>
      <c r="C1278" s="10" t="s">
        <v>1917</v>
      </c>
      <c r="D1278" s="7">
        <v>548806.67999999993</v>
      </c>
      <c r="E1278" s="8">
        <f>SUM(Tabla1[[#This Row],[VALOR VENTAS]])/SUBTOTAL(109,Tabla1[VALOR VENTAS])</f>
        <v>8.2592211459740083E-5</v>
      </c>
      <c r="F1278" s="9">
        <f>+Tabla1[[#This Row],[% del total
de ventas]]+F1277</f>
        <v>0.96143465970938469</v>
      </c>
      <c r="G1278" s="3" t="str">
        <f>+IF(Tabla1[[#This Row],[%
ACUMULADO]]&lt;=80%,"A",IF(Tabla1[[#This Row],[%
ACUMULADO]]&lt;=95%,"B","C"))</f>
        <v>C</v>
      </c>
    </row>
    <row r="1279" spans="1:7" x14ac:dyDescent="0.25">
      <c r="A1279" s="3">
        <v>1278</v>
      </c>
      <c r="B1279" s="4">
        <f t="shared" si="19"/>
        <v>0.46120534103211835</v>
      </c>
      <c r="C1279" s="10" t="s">
        <v>1475</v>
      </c>
      <c r="D1279" s="7">
        <v>546113.43999999994</v>
      </c>
      <c r="E1279" s="8">
        <f>SUM(Tabla1[[#This Row],[VALOR VENTAS]])/SUBTOTAL(109,Tabla1[VALOR VENTAS])</f>
        <v>8.2186894513539956E-5</v>
      </c>
      <c r="F1279" s="9">
        <f>+Tabla1[[#This Row],[% del total
de ventas]]+F1278</f>
        <v>0.96151684660389825</v>
      </c>
      <c r="G1279" s="3" t="str">
        <f>+IF(Tabla1[[#This Row],[%
ACUMULADO]]&lt;=80%,"A",IF(Tabla1[[#This Row],[%
ACUMULADO]]&lt;=95%,"B","C"))</f>
        <v>C</v>
      </c>
    </row>
    <row r="1280" spans="1:7" x14ac:dyDescent="0.25">
      <c r="A1280" s="3">
        <v>1279</v>
      </c>
      <c r="B1280" s="4">
        <f t="shared" si="19"/>
        <v>0.4615662215806568</v>
      </c>
      <c r="C1280" s="10" t="s">
        <v>1919</v>
      </c>
      <c r="D1280" s="7">
        <v>545681.9</v>
      </c>
      <c r="E1280" s="8">
        <f>SUM(Tabla1[[#This Row],[VALOR VENTAS]])/SUBTOTAL(109,Tabla1[VALOR VENTAS])</f>
        <v>8.2121950254965463E-5</v>
      </c>
      <c r="F1280" s="9">
        <f>+Tabla1[[#This Row],[% del total
de ventas]]+F1279</f>
        <v>0.96159896855415317</v>
      </c>
      <c r="G1280" s="3" t="str">
        <f>+IF(Tabla1[[#This Row],[%
ACUMULADO]]&lt;=80%,"A",IF(Tabla1[[#This Row],[%
ACUMULADO]]&lt;=95%,"B","C"))</f>
        <v>C</v>
      </c>
    </row>
    <row r="1281" spans="1:7" x14ac:dyDescent="0.25">
      <c r="A1281" s="3">
        <v>1280</v>
      </c>
      <c r="B1281" s="4">
        <f t="shared" si="19"/>
        <v>0.46192710212919524</v>
      </c>
      <c r="C1281" s="10" t="s">
        <v>1920</v>
      </c>
      <c r="D1281" s="7">
        <v>545036.15999999992</v>
      </c>
      <c r="E1281" s="8">
        <f>SUM(Tabla1[[#This Row],[VALOR VENTAS]])/SUBTOTAL(109,Tabla1[VALOR VENTAS])</f>
        <v>8.2024770142966787E-5</v>
      </c>
      <c r="F1281" s="9">
        <f>+Tabla1[[#This Row],[% del total
de ventas]]+F1280</f>
        <v>0.96168099332429613</v>
      </c>
      <c r="G1281" s="3" t="str">
        <f>+IF(Tabla1[[#This Row],[%
ACUMULADO]]&lt;=80%,"A",IF(Tabla1[[#This Row],[%
ACUMULADO]]&lt;=95%,"B","C"))</f>
        <v>C</v>
      </c>
    </row>
    <row r="1282" spans="1:7" x14ac:dyDescent="0.25">
      <c r="A1282" s="3">
        <v>1281</v>
      </c>
      <c r="B1282" s="4">
        <f t="shared" ref="B1282:B1345" si="20">+A1282/2771</f>
        <v>0.46228798267773369</v>
      </c>
      <c r="C1282" s="10" t="s">
        <v>1250</v>
      </c>
      <c r="D1282" s="7">
        <v>544338.44999999995</v>
      </c>
      <c r="E1282" s="8">
        <f>SUM(Tabla1[[#This Row],[VALOR VENTAS]])/SUBTOTAL(109,Tabla1[VALOR VENTAS])</f>
        <v>8.1919768848416993E-5</v>
      </c>
      <c r="F1282" s="9">
        <f>+Tabla1[[#This Row],[% del total
de ventas]]+F1281</f>
        <v>0.96176291309314454</v>
      </c>
      <c r="G1282" s="3" t="str">
        <f>+IF(Tabla1[[#This Row],[%
ACUMULADO]]&lt;=80%,"A",IF(Tabla1[[#This Row],[%
ACUMULADO]]&lt;=95%,"B","C"))</f>
        <v>C</v>
      </c>
    </row>
    <row r="1283" spans="1:7" x14ac:dyDescent="0.25">
      <c r="A1283" s="3">
        <v>1282</v>
      </c>
      <c r="B1283" s="4">
        <f t="shared" si="20"/>
        <v>0.46264886322627208</v>
      </c>
      <c r="C1283" s="10" t="s">
        <v>1922</v>
      </c>
      <c r="D1283" s="7">
        <v>541649.39999999991</v>
      </c>
      <c r="E1283" s="8">
        <f>SUM(Tabla1[[#This Row],[VALOR VENTAS]])/SUBTOTAL(109,Tabla1[VALOR VENTAS])</f>
        <v>8.1515082472832391E-5</v>
      </c>
      <c r="F1283" s="9">
        <f>+Tabla1[[#This Row],[% del total
de ventas]]+F1282</f>
        <v>0.96184442817561733</v>
      </c>
      <c r="G1283" s="3" t="str">
        <f>+IF(Tabla1[[#This Row],[%
ACUMULADO]]&lt;=80%,"A",IF(Tabla1[[#This Row],[%
ACUMULADO]]&lt;=95%,"B","C"))</f>
        <v>C</v>
      </c>
    </row>
    <row r="1284" spans="1:7" x14ac:dyDescent="0.25">
      <c r="A1284" s="3">
        <v>1283</v>
      </c>
      <c r="B1284" s="4">
        <f t="shared" si="20"/>
        <v>0.46300974377481052</v>
      </c>
      <c r="C1284" s="10" t="s">
        <v>1924</v>
      </c>
      <c r="D1284" s="7">
        <v>539955</v>
      </c>
      <c r="E1284" s="8">
        <f>SUM(Tabla1[[#This Row],[VALOR VENTAS]])/SUBTOTAL(109,Tabla1[VALOR VENTAS])</f>
        <v>8.1260085133701295E-5</v>
      </c>
      <c r="F1284" s="9">
        <f>+Tabla1[[#This Row],[% del total
de ventas]]+F1283</f>
        <v>0.96192568826075098</v>
      </c>
      <c r="G1284" s="3" t="str">
        <f>+IF(Tabla1[[#This Row],[%
ACUMULADO]]&lt;=80%,"A",IF(Tabla1[[#This Row],[%
ACUMULADO]]&lt;=95%,"B","C"))</f>
        <v>C</v>
      </c>
    </row>
    <row r="1285" spans="1:7" x14ac:dyDescent="0.25">
      <c r="A1285" s="3">
        <v>1284</v>
      </c>
      <c r="B1285" s="4">
        <f t="shared" si="20"/>
        <v>0.46337062432334897</v>
      </c>
      <c r="C1285" s="10" t="s">
        <v>135</v>
      </c>
      <c r="D1285" s="7">
        <v>539831.31000000006</v>
      </c>
      <c r="E1285" s="8">
        <f>SUM(Tabla1[[#This Row],[VALOR VENTAS]])/SUBTOTAL(109,Tabla1[VALOR VENTAS])</f>
        <v>8.1241470508537747E-5</v>
      </c>
      <c r="F1285" s="9">
        <f>+Tabla1[[#This Row],[% del total
de ventas]]+F1284</f>
        <v>0.96200692973125956</v>
      </c>
      <c r="G1285" s="3" t="str">
        <f>+IF(Tabla1[[#This Row],[%
ACUMULADO]]&lt;=80%,"A",IF(Tabla1[[#This Row],[%
ACUMULADO]]&lt;=95%,"B","C"))</f>
        <v>C</v>
      </c>
    </row>
    <row r="1286" spans="1:7" x14ac:dyDescent="0.25">
      <c r="A1286" s="3">
        <v>1285</v>
      </c>
      <c r="B1286" s="4">
        <f t="shared" si="20"/>
        <v>0.46373150487188741</v>
      </c>
      <c r="C1286" s="10" t="s">
        <v>119</v>
      </c>
      <c r="D1286" s="7">
        <v>539441.87999999989</v>
      </c>
      <c r="E1286" s="8">
        <f>SUM(Tabla1[[#This Row],[VALOR VENTAS]])/SUBTOTAL(109,Tabla1[VALOR VENTAS])</f>
        <v>8.1182863559896412E-5</v>
      </c>
      <c r="F1286" s="9">
        <f>+Tabla1[[#This Row],[% del total
de ventas]]+F1285</f>
        <v>0.96208811259481941</v>
      </c>
      <c r="G1286" s="3" t="str">
        <f>+IF(Tabla1[[#This Row],[%
ACUMULADO]]&lt;=80%,"A",IF(Tabla1[[#This Row],[%
ACUMULADO]]&lt;=95%,"B","C"))</f>
        <v>C</v>
      </c>
    </row>
    <row r="1287" spans="1:7" x14ac:dyDescent="0.25">
      <c r="A1287" s="3">
        <v>1286</v>
      </c>
      <c r="B1287" s="4">
        <f t="shared" si="20"/>
        <v>0.46409238542042586</v>
      </c>
      <c r="C1287" s="10" t="s">
        <v>1122</v>
      </c>
      <c r="D1287" s="7">
        <v>537690.9</v>
      </c>
      <c r="E1287" s="8">
        <f>SUM(Tabla1[[#This Row],[VALOR VENTAS]])/SUBTOTAL(109,Tabla1[VALOR VENTAS])</f>
        <v>8.0919351260042905E-5</v>
      </c>
      <c r="F1287" s="9">
        <f>+Tabla1[[#This Row],[% del total
de ventas]]+F1286</f>
        <v>0.9621690319460795</v>
      </c>
      <c r="G1287" s="3" t="str">
        <f>+IF(Tabla1[[#This Row],[%
ACUMULADO]]&lt;=80%,"A",IF(Tabla1[[#This Row],[%
ACUMULADO]]&lt;=95%,"B","C"))</f>
        <v>C</v>
      </c>
    </row>
    <row r="1288" spans="1:7" x14ac:dyDescent="0.25">
      <c r="A1288" s="3">
        <v>1287</v>
      </c>
      <c r="B1288" s="4">
        <f t="shared" si="20"/>
        <v>0.46445326596896425</v>
      </c>
      <c r="C1288" s="10" t="s">
        <v>1929</v>
      </c>
      <c r="D1288" s="7">
        <v>537142</v>
      </c>
      <c r="E1288" s="8">
        <f>SUM(Tabla1[[#This Row],[VALOR VENTAS]])/SUBTOTAL(109,Tabla1[VALOR VENTAS])</f>
        <v>8.0836745004466264E-5</v>
      </c>
      <c r="F1288" s="9">
        <f>+Tabla1[[#This Row],[% del total
de ventas]]+F1287</f>
        <v>0.96224986869108398</v>
      </c>
      <c r="G1288" s="3" t="str">
        <f>+IF(Tabla1[[#This Row],[%
ACUMULADO]]&lt;=80%,"A",IF(Tabla1[[#This Row],[%
ACUMULADO]]&lt;=95%,"B","C"))</f>
        <v>C</v>
      </c>
    </row>
    <row r="1289" spans="1:7" x14ac:dyDescent="0.25">
      <c r="A1289" s="3">
        <v>1288</v>
      </c>
      <c r="B1289" s="4">
        <f t="shared" si="20"/>
        <v>0.46481414651750269</v>
      </c>
      <c r="C1289" s="10" t="s">
        <v>1930</v>
      </c>
      <c r="D1289" s="7">
        <v>536484</v>
      </c>
      <c r="E1289" s="8">
        <f>SUM(Tabla1[[#This Row],[VALOR VENTAS]])/SUBTOTAL(109,Tabla1[VALOR VENTAS])</f>
        <v>8.0737719833816899E-5</v>
      </c>
      <c r="F1289" s="9">
        <f>+Tabla1[[#This Row],[% del total
de ventas]]+F1288</f>
        <v>0.96233060641091783</v>
      </c>
      <c r="G1289" s="3" t="str">
        <f>+IF(Tabla1[[#This Row],[%
ACUMULADO]]&lt;=80%,"A",IF(Tabla1[[#This Row],[%
ACUMULADO]]&lt;=95%,"B","C"))</f>
        <v>C</v>
      </c>
    </row>
    <row r="1290" spans="1:7" x14ac:dyDescent="0.25">
      <c r="A1290" s="3">
        <v>1289</v>
      </c>
      <c r="B1290" s="4">
        <f t="shared" si="20"/>
        <v>0.46517502706604114</v>
      </c>
      <c r="C1290" s="10" t="s">
        <v>1932</v>
      </c>
      <c r="D1290" s="7">
        <v>535620</v>
      </c>
      <c r="E1290" s="8">
        <f>SUM(Tabla1[[#This Row],[VALOR VENTAS]])/SUBTOTAL(109,Tabla1[VALOR VENTAS])</f>
        <v>8.0607692862021997E-5</v>
      </c>
      <c r="F1290" s="9">
        <f>+Tabla1[[#This Row],[% del total
de ventas]]+F1289</f>
        <v>0.96241121410377983</v>
      </c>
      <c r="G1290" s="3" t="str">
        <f>+IF(Tabla1[[#This Row],[%
ACUMULADO]]&lt;=80%,"A",IF(Tabla1[[#This Row],[%
ACUMULADO]]&lt;=95%,"B","C"))</f>
        <v>C</v>
      </c>
    </row>
    <row r="1291" spans="1:7" x14ac:dyDescent="0.25">
      <c r="A1291" s="3">
        <v>1290</v>
      </c>
      <c r="B1291" s="4">
        <f t="shared" si="20"/>
        <v>0.46553590761457958</v>
      </c>
      <c r="C1291" s="10" t="s">
        <v>1934</v>
      </c>
      <c r="D1291" s="7">
        <v>535476.47999999998</v>
      </c>
      <c r="E1291" s="8">
        <f>SUM(Tabla1[[#This Row],[VALOR VENTAS]])/SUBTOTAL(109,Tabla1[VALOR VENTAS])</f>
        <v>8.058609393726273E-5</v>
      </c>
      <c r="F1291" s="9">
        <f>+Tabla1[[#This Row],[% del total
de ventas]]+F1290</f>
        <v>0.96249180019771707</v>
      </c>
      <c r="G1291" s="3" t="str">
        <f>+IF(Tabla1[[#This Row],[%
ACUMULADO]]&lt;=80%,"A",IF(Tabla1[[#This Row],[%
ACUMULADO]]&lt;=95%,"B","C"))</f>
        <v>C</v>
      </c>
    </row>
    <row r="1292" spans="1:7" x14ac:dyDescent="0.25">
      <c r="A1292" s="3">
        <v>1291</v>
      </c>
      <c r="B1292" s="4">
        <f t="shared" si="20"/>
        <v>0.46589678816311803</v>
      </c>
      <c r="C1292" s="10" t="s">
        <v>1936</v>
      </c>
      <c r="D1292" s="7">
        <v>533520.84000000008</v>
      </c>
      <c r="E1292" s="8">
        <f>SUM(Tabla1[[#This Row],[VALOR VENTAS]])/SUBTOTAL(109,Tabla1[VALOR VENTAS])</f>
        <v>8.02917814984653E-5</v>
      </c>
      <c r="F1292" s="9">
        <f>+Tabla1[[#This Row],[% del total
de ventas]]+F1291</f>
        <v>0.96257209197921556</v>
      </c>
      <c r="G1292" s="3" t="str">
        <f>+IF(Tabla1[[#This Row],[%
ACUMULADO]]&lt;=80%,"A",IF(Tabla1[[#This Row],[%
ACUMULADO]]&lt;=95%,"B","C"))</f>
        <v>C</v>
      </c>
    </row>
    <row r="1293" spans="1:7" x14ac:dyDescent="0.25">
      <c r="A1293" s="3">
        <v>1292</v>
      </c>
      <c r="B1293" s="4">
        <f t="shared" si="20"/>
        <v>0.46625766871165641</v>
      </c>
      <c r="C1293" s="10" t="s">
        <v>1938</v>
      </c>
      <c r="D1293" s="7">
        <v>532893.12</v>
      </c>
      <c r="E1293" s="8">
        <f>SUM(Tabla1[[#This Row],[VALOR VENTAS]])/SUBTOTAL(109,Tabla1[VALOR VENTAS])</f>
        <v>8.0197313291595958E-5</v>
      </c>
      <c r="F1293" s="9">
        <f>+Tabla1[[#This Row],[% del total
de ventas]]+F1292</f>
        <v>0.96265228929250712</v>
      </c>
      <c r="G1293" s="3" t="str">
        <f>+IF(Tabla1[[#This Row],[%
ACUMULADO]]&lt;=80%,"A",IF(Tabla1[[#This Row],[%
ACUMULADO]]&lt;=95%,"B","C"))</f>
        <v>C</v>
      </c>
    </row>
    <row r="1294" spans="1:7" x14ac:dyDescent="0.25">
      <c r="A1294" s="3">
        <v>1293</v>
      </c>
      <c r="B1294" s="4">
        <f t="shared" si="20"/>
        <v>0.46661854926019486</v>
      </c>
      <c r="C1294" s="10" t="s">
        <v>1940</v>
      </c>
      <c r="D1294" s="7">
        <v>532777.12</v>
      </c>
      <c r="E1294" s="8">
        <f>SUM(Tabla1[[#This Row],[VALOR VENTAS]])/SUBTOTAL(109,Tabla1[VALOR VENTAS])</f>
        <v>8.0179855966679053E-5</v>
      </c>
      <c r="F1294" s="9">
        <f>+Tabla1[[#This Row],[% del total
de ventas]]+F1293</f>
        <v>0.96273246914847377</v>
      </c>
      <c r="G1294" s="3" t="str">
        <f>+IF(Tabla1[[#This Row],[%
ACUMULADO]]&lt;=80%,"A",IF(Tabla1[[#This Row],[%
ACUMULADO]]&lt;=95%,"B","C"))</f>
        <v>C</v>
      </c>
    </row>
    <row r="1295" spans="1:7" x14ac:dyDescent="0.25">
      <c r="A1295" s="3">
        <v>1294</v>
      </c>
      <c r="B1295" s="4">
        <f t="shared" si="20"/>
        <v>0.4669794298087333</v>
      </c>
      <c r="C1295" s="10" t="s">
        <v>1942</v>
      </c>
      <c r="D1295" s="7">
        <v>530988.10000000009</v>
      </c>
      <c r="E1295" s="8">
        <f>SUM(Tabla1[[#This Row],[VALOR VENTAS]])/SUBTOTAL(109,Tabla1[VALOR VENTAS])</f>
        <v>7.9910618868206246E-5</v>
      </c>
      <c r="F1295" s="9">
        <f>+Tabla1[[#This Row],[% del total
de ventas]]+F1294</f>
        <v>0.96281237976734202</v>
      </c>
      <c r="G1295" s="3" t="str">
        <f>+IF(Tabla1[[#This Row],[%
ACUMULADO]]&lt;=80%,"A",IF(Tabla1[[#This Row],[%
ACUMULADO]]&lt;=95%,"B","C"))</f>
        <v>C</v>
      </c>
    </row>
    <row r="1296" spans="1:7" x14ac:dyDescent="0.25">
      <c r="A1296" s="3">
        <v>1295</v>
      </c>
      <c r="B1296" s="4">
        <f t="shared" si="20"/>
        <v>0.46734031035727175</v>
      </c>
      <c r="C1296" s="10" t="s">
        <v>970</v>
      </c>
      <c r="D1296" s="7">
        <v>530385</v>
      </c>
      <c r="E1296" s="8">
        <f>SUM(Tabla1[[#This Row],[VALOR VENTAS]])/SUBTOTAL(109,Tabla1[VALOR VENTAS])</f>
        <v>7.9819855828056334E-5</v>
      </c>
      <c r="F1296" s="9">
        <f>+Tabla1[[#This Row],[% del total
de ventas]]+F1295</f>
        <v>0.96289219962317008</v>
      </c>
      <c r="G1296" s="3" t="str">
        <f>+IF(Tabla1[[#This Row],[%
ACUMULADO]]&lt;=80%,"A",IF(Tabla1[[#This Row],[%
ACUMULADO]]&lt;=95%,"B","C"))</f>
        <v>C</v>
      </c>
    </row>
    <row r="1297" spans="1:7" x14ac:dyDescent="0.25">
      <c r="A1297" s="3">
        <v>1296</v>
      </c>
      <c r="B1297" s="4">
        <f t="shared" si="20"/>
        <v>0.46770119090581019</v>
      </c>
      <c r="C1297" s="10" t="s">
        <v>1945</v>
      </c>
      <c r="D1297" s="7">
        <v>529003.12</v>
      </c>
      <c r="E1297" s="8">
        <f>SUM(Tabla1[[#This Row],[VALOR VENTAS]])/SUBTOTAL(109,Tabla1[VALOR VENTAS])</f>
        <v>7.9611890930158255E-5</v>
      </c>
      <c r="F1297" s="9">
        <f>+Tabla1[[#This Row],[% del total
de ventas]]+F1296</f>
        <v>0.96297181151410027</v>
      </c>
      <c r="G1297" s="3" t="str">
        <f>+IF(Tabla1[[#This Row],[%
ACUMULADO]]&lt;=80%,"A",IF(Tabla1[[#This Row],[%
ACUMULADO]]&lt;=95%,"B","C"))</f>
        <v>C</v>
      </c>
    </row>
    <row r="1298" spans="1:7" x14ac:dyDescent="0.25">
      <c r="A1298" s="3">
        <v>1297</v>
      </c>
      <c r="B1298" s="4">
        <f t="shared" si="20"/>
        <v>0.46806207145434864</v>
      </c>
      <c r="C1298" s="10" t="s">
        <v>1947</v>
      </c>
      <c r="D1298" s="7">
        <v>528639.60000000009</v>
      </c>
      <c r="E1298" s="8">
        <f>SUM(Tabla1[[#This Row],[VALOR VENTAS]])/SUBTOTAL(109,Tabla1[VALOR VENTAS])</f>
        <v>7.9557183285728999E-5</v>
      </c>
      <c r="F1298" s="9">
        <f>+Tabla1[[#This Row],[% del total
de ventas]]+F1297</f>
        <v>0.96305136869738606</v>
      </c>
      <c r="G1298" s="3" t="str">
        <f>+IF(Tabla1[[#This Row],[%
ACUMULADO]]&lt;=80%,"A",IF(Tabla1[[#This Row],[%
ACUMULADO]]&lt;=95%,"B","C"))</f>
        <v>C</v>
      </c>
    </row>
    <row r="1299" spans="1:7" x14ac:dyDescent="0.25">
      <c r="A1299" s="3">
        <v>1298</v>
      </c>
      <c r="B1299" s="4">
        <f t="shared" si="20"/>
        <v>0.46842295200288703</v>
      </c>
      <c r="C1299" s="10" t="s">
        <v>1561</v>
      </c>
      <c r="D1299" s="7">
        <v>527079.19999999995</v>
      </c>
      <c r="E1299" s="8">
        <f>SUM(Tabla1[[#This Row],[VALOR VENTAS]])/SUBTOTAL(109,Tabla1[VALOR VENTAS])</f>
        <v>7.9322352166760499E-5</v>
      </c>
      <c r="F1299" s="9">
        <f>+Tabla1[[#This Row],[% del total
de ventas]]+F1298</f>
        <v>0.96313069104955285</v>
      </c>
      <c r="G1299" s="3" t="str">
        <f>+IF(Tabla1[[#This Row],[%
ACUMULADO]]&lt;=80%,"A",IF(Tabla1[[#This Row],[%
ACUMULADO]]&lt;=95%,"B","C"))</f>
        <v>C</v>
      </c>
    </row>
    <row r="1300" spans="1:7" x14ac:dyDescent="0.25">
      <c r="A1300" s="3">
        <v>1299</v>
      </c>
      <c r="B1300" s="4">
        <f t="shared" si="20"/>
        <v>0.46878383255142547</v>
      </c>
      <c r="C1300" s="10" t="s">
        <v>972</v>
      </c>
      <c r="D1300" s="7">
        <v>527008</v>
      </c>
      <c r="E1300" s="8">
        <f>SUM(Tabla1[[#This Row],[VALOR VENTAS]])/SUBTOTAL(109,Tabla1[VALOR VENTAS])</f>
        <v>7.9311636981121847E-5</v>
      </c>
      <c r="F1300" s="9">
        <f>+Tabla1[[#This Row],[% del total
de ventas]]+F1299</f>
        <v>0.96321000268653401</v>
      </c>
      <c r="G1300" s="3" t="str">
        <f>+IF(Tabla1[[#This Row],[%
ACUMULADO]]&lt;=80%,"A",IF(Tabla1[[#This Row],[%
ACUMULADO]]&lt;=95%,"B","C"))</f>
        <v>C</v>
      </c>
    </row>
    <row r="1301" spans="1:7" x14ac:dyDescent="0.25">
      <c r="A1301" s="3">
        <v>1300</v>
      </c>
      <c r="B1301" s="4">
        <f t="shared" si="20"/>
        <v>0.46914471309996392</v>
      </c>
      <c r="C1301" s="10" t="s">
        <v>1951</v>
      </c>
      <c r="D1301" s="7">
        <v>526657.36</v>
      </c>
      <c r="E1301" s="8">
        <f>SUM(Tabla1[[#This Row],[VALOR VENTAS]])/SUBTOTAL(109,Tabla1[VALOR VENTAS])</f>
        <v>7.9258867701735081E-5</v>
      </c>
      <c r="F1301" s="9">
        <f>+Tabla1[[#This Row],[% del total
de ventas]]+F1300</f>
        <v>0.96328926155423578</v>
      </c>
      <c r="G1301" s="3" t="str">
        <f>+IF(Tabla1[[#This Row],[%
ACUMULADO]]&lt;=80%,"A",IF(Tabla1[[#This Row],[%
ACUMULADO]]&lt;=95%,"B","C"))</f>
        <v>C</v>
      </c>
    </row>
    <row r="1302" spans="1:7" x14ac:dyDescent="0.25">
      <c r="A1302" s="3">
        <v>1301</v>
      </c>
      <c r="B1302" s="4">
        <f t="shared" si="20"/>
        <v>0.46950559364850236</v>
      </c>
      <c r="C1302" s="10" t="s">
        <v>1953</v>
      </c>
      <c r="D1302" s="7">
        <v>525793.98</v>
      </c>
      <c r="E1302" s="8">
        <f>SUM(Tabla1[[#This Row],[VALOR VENTAS]])/SUBTOTAL(109,Tabla1[VALOR VENTAS])</f>
        <v>7.9128934036331981E-5</v>
      </c>
      <c r="F1302" s="9">
        <f>+Tabla1[[#This Row],[% del total
de ventas]]+F1301</f>
        <v>0.96336839048827205</v>
      </c>
      <c r="G1302" s="3" t="str">
        <f>+IF(Tabla1[[#This Row],[%
ACUMULADO]]&lt;=80%,"A",IF(Tabla1[[#This Row],[%
ACUMULADO]]&lt;=95%,"B","C"))</f>
        <v>C</v>
      </c>
    </row>
    <row r="1303" spans="1:7" x14ac:dyDescent="0.25">
      <c r="A1303" s="3">
        <v>1302</v>
      </c>
      <c r="B1303" s="4">
        <f t="shared" si="20"/>
        <v>0.46986647419704081</v>
      </c>
      <c r="C1303" s="10" t="s">
        <v>1955</v>
      </c>
      <c r="D1303" s="7">
        <v>523187.3</v>
      </c>
      <c r="E1303" s="8">
        <f>SUM(Tabla1[[#This Row],[VALOR VENTAS]])/SUBTOTAL(109,Tabla1[VALOR VENTAS])</f>
        <v>7.8736643866380188E-5</v>
      </c>
      <c r="F1303" s="9">
        <f>+Tabla1[[#This Row],[% del total
de ventas]]+F1302</f>
        <v>0.96344712713213843</v>
      </c>
      <c r="G1303" s="3" t="str">
        <f>+IF(Tabla1[[#This Row],[%
ACUMULADO]]&lt;=80%,"A",IF(Tabla1[[#This Row],[%
ACUMULADO]]&lt;=95%,"B","C"))</f>
        <v>C</v>
      </c>
    </row>
    <row r="1304" spans="1:7" x14ac:dyDescent="0.25">
      <c r="A1304" s="3">
        <v>1303</v>
      </c>
      <c r="B1304" s="4">
        <f t="shared" si="20"/>
        <v>0.4702273547455792</v>
      </c>
      <c r="C1304" s="10" t="s">
        <v>1957</v>
      </c>
      <c r="D1304" s="7">
        <v>522931.52</v>
      </c>
      <c r="E1304" s="8">
        <f>SUM(Tabla1[[#This Row],[VALOR VENTAS]])/SUBTOTAL(109,Tabla1[VALOR VENTAS])</f>
        <v>7.8698150464938412E-5</v>
      </c>
      <c r="F1304" s="9">
        <f>+Tabla1[[#This Row],[% del total
de ventas]]+F1303</f>
        <v>0.96352582528260333</v>
      </c>
      <c r="G1304" s="3" t="str">
        <f>+IF(Tabla1[[#This Row],[%
ACUMULADO]]&lt;=80%,"A",IF(Tabla1[[#This Row],[%
ACUMULADO]]&lt;=95%,"B","C"))</f>
        <v>C</v>
      </c>
    </row>
    <row r="1305" spans="1:7" x14ac:dyDescent="0.25">
      <c r="A1305" s="3">
        <v>1304</v>
      </c>
      <c r="B1305" s="4">
        <f t="shared" si="20"/>
        <v>0.47058823529411764</v>
      </c>
      <c r="C1305" s="10" t="s">
        <v>657</v>
      </c>
      <c r="D1305" s="7">
        <v>520588.79999999999</v>
      </c>
      <c r="E1305" s="8">
        <f>SUM(Tabla1[[#This Row],[VALOR VENTAS]])/SUBTOTAL(109,Tabla1[VALOR VENTAS])</f>
        <v>7.8345584738823411E-5</v>
      </c>
      <c r="F1305" s="9">
        <f>+Tabla1[[#This Row],[% del total
de ventas]]+F1304</f>
        <v>0.96360417086734218</v>
      </c>
      <c r="G1305" s="3" t="str">
        <f>+IF(Tabla1[[#This Row],[%
ACUMULADO]]&lt;=80%,"A",IF(Tabla1[[#This Row],[%
ACUMULADO]]&lt;=95%,"B","C"))</f>
        <v>C</v>
      </c>
    </row>
    <row r="1306" spans="1:7" x14ac:dyDescent="0.25">
      <c r="A1306" s="3">
        <v>1305</v>
      </c>
      <c r="B1306" s="4">
        <f t="shared" si="20"/>
        <v>0.47094911584265609</v>
      </c>
      <c r="C1306" s="10" t="s">
        <v>1960</v>
      </c>
      <c r="D1306" s="7">
        <v>520210.5</v>
      </c>
      <c r="E1306" s="8">
        <f>SUM(Tabla1[[#This Row],[VALOR VENTAS]])/SUBTOTAL(109,Tabla1[VALOR VENTAS])</f>
        <v>7.8288652790409042E-5</v>
      </c>
      <c r="F1306" s="9">
        <f>+Tabla1[[#This Row],[% del total
de ventas]]+F1305</f>
        <v>0.96368245952013254</v>
      </c>
      <c r="G1306" s="3" t="str">
        <f>+IF(Tabla1[[#This Row],[%
ACUMULADO]]&lt;=80%,"A",IF(Tabla1[[#This Row],[%
ACUMULADO]]&lt;=95%,"B","C"))</f>
        <v>C</v>
      </c>
    </row>
    <row r="1307" spans="1:7" x14ac:dyDescent="0.25">
      <c r="A1307" s="3">
        <v>1306</v>
      </c>
      <c r="B1307" s="4">
        <f t="shared" si="20"/>
        <v>0.47130999639119453</v>
      </c>
      <c r="C1307" s="10" t="s">
        <v>1464</v>
      </c>
      <c r="D1307" s="7">
        <v>519492</v>
      </c>
      <c r="E1307" s="8">
        <f>SUM(Tabla1[[#This Row],[VALOR VENTAS]])/SUBTOTAL(109,Tabla1[VALOR VENTAS])</f>
        <v>7.8180522721850437E-5</v>
      </c>
      <c r="F1307" s="9">
        <f>+Tabla1[[#This Row],[% del total
de ventas]]+F1306</f>
        <v>0.96376064004285444</v>
      </c>
      <c r="G1307" s="3" t="str">
        <f>+IF(Tabla1[[#This Row],[%
ACUMULADO]]&lt;=80%,"A",IF(Tabla1[[#This Row],[%
ACUMULADO]]&lt;=95%,"B","C"))</f>
        <v>C</v>
      </c>
    </row>
    <row r="1308" spans="1:7" x14ac:dyDescent="0.25">
      <c r="A1308" s="3">
        <v>1307</v>
      </c>
      <c r="B1308" s="4">
        <f t="shared" si="20"/>
        <v>0.47167087693973297</v>
      </c>
      <c r="C1308" s="10" t="s">
        <v>1962</v>
      </c>
      <c r="D1308" s="7">
        <v>519360</v>
      </c>
      <c r="E1308" s="8">
        <f>SUM(Tabla1[[#This Row],[VALOR VENTAS]])/SUBTOTAL(109,Tabla1[VALOR VENTAS])</f>
        <v>7.8160657490048433E-5</v>
      </c>
      <c r="F1308" s="9">
        <f>+Tabla1[[#This Row],[% del total
de ventas]]+F1307</f>
        <v>0.96383880070034444</v>
      </c>
      <c r="G1308" s="3" t="str">
        <f>+IF(Tabla1[[#This Row],[%
ACUMULADO]]&lt;=80%,"A",IF(Tabla1[[#This Row],[%
ACUMULADO]]&lt;=95%,"B","C"))</f>
        <v>C</v>
      </c>
    </row>
    <row r="1309" spans="1:7" x14ac:dyDescent="0.25">
      <c r="A1309" s="3">
        <v>1308</v>
      </c>
      <c r="B1309" s="4">
        <f t="shared" si="20"/>
        <v>0.47203175748827136</v>
      </c>
      <c r="C1309" s="10" t="s">
        <v>155</v>
      </c>
      <c r="D1309" s="7">
        <v>518792.19999999995</v>
      </c>
      <c r="E1309" s="8">
        <f>SUM(Tabla1[[#This Row],[VALOR VENTAS]])/SUBTOTAL(109,Tabla1[VALOR VENTAS])</f>
        <v>7.8075206894463761E-5</v>
      </c>
      <c r="F1309" s="9">
        <f>+Tabla1[[#This Row],[% del total
de ventas]]+F1308</f>
        <v>0.96391687590723896</v>
      </c>
      <c r="G1309" s="3" t="str">
        <f>+IF(Tabla1[[#This Row],[%
ACUMULADO]]&lt;=80%,"A",IF(Tabla1[[#This Row],[%
ACUMULADO]]&lt;=95%,"B","C"))</f>
        <v>C</v>
      </c>
    </row>
    <row r="1310" spans="1:7" x14ac:dyDescent="0.25">
      <c r="A1310" s="3">
        <v>1309</v>
      </c>
      <c r="B1310" s="4">
        <f t="shared" si="20"/>
        <v>0.47239263803680981</v>
      </c>
      <c r="C1310" s="10" t="s">
        <v>30</v>
      </c>
      <c r="D1310" s="7">
        <v>516772.74</v>
      </c>
      <c r="E1310" s="8">
        <f>SUM(Tabla1[[#This Row],[VALOR VENTAS]])/SUBTOTAL(109,Tabla1[VALOR VENTAS])</f>
        <v>7.7771289917078434E-5</v>
      </c>
      <c r="F1310" s="9">
        <f>+Tabla1[[#This Row],[% del total
de ventas]]+F1309</f>
        <v>0.963994647197156</v>
      </c>
      <c r="G1310" s="3" t="str">
        <f>+IF(Tabla1[[#This Row],[%
ACUMULADO]]&lt;=80%,"A",IF(Tabla1[[#This Row],[%
ACUMULADO]]&lt;=95%,"B","C"))</f>
        <v>C</v>
      </c>
    </row>
    <row r="1311" spans="1:7" x14ac:dyDescent="0.25">
      <c r="A1311" s="3">
        <v>1310</v>
      </c>
      <c r="B1311" s="4">
        <f t="shared" si="20"/>
        <v>0.47275351858534825</v>
      </c>
      <c r="C1311" s="10" t="s">
        <v>773</v>
      </c>
      <c r="D1311" s="7">
        <v>516220</v>
      </c>
      <c r="E1311" s="8">
        <f>SUM(Tabla1[[#This Row],[VALOR VENTAS]])/SUBTOTAL(109,Tabla1[VALOR VENTAS])</f>
        <v>7.7688105763849358E-5</v>
      </c>
      <c r="F1311" s="9">
        <f>+Tabla1[[#This Row],[% del total
de ventas]]+F1310</f>
        <v>0.9640723353029198</v>
      </c>
      <c r="G1311" s="3" t="str">
        <f>+IF(Tabla1[[#This Row],[%
ACUMULADO]]&lt;=80%,"A",IF(Tabla1[[#This Row],[%
ACUMULADO]]&lt;=95%,"B","C"))</f>
        <v>C</v>
      </c>
    </row>
    <row r="1312" spans="1:7" x14ac:dyDescent="0.25">
      <c r="A1312" s="3">
        <v>1311</v>
      </c>
      <c r="B1312" s="4">
        <f t="shared" si="20"/>
        <v>0.4731143991338867</v>
      </c>
      <c r="C1312" s="10" t="s">
        <v>1485</v>
      </c>
      <c r="D1312" s="7">
        <v>514929.8</v>
      </c>
      <c r="E1312" s="8">
        <f>SUM(Tabla1[[#This Row],[VALOR VENTAS]])/SUBTOTAL(109,Tabla1[VALOR VENTAS])</f>
        <v>7.7493938172402841E-5</v>
      </c>
      <c r="F1312" s="9">
        <f>+Tabla1[[#This Row],[% del total
de ventas]]+F1311</f>
        <v>0.96414982924109216</v>
      </c>
      <c r="G1312" s="3" t="str">
        <f>+IF(Tabla1[[#This Row],[%
ACUMULADO]]&lt;=80%,"A",IF(Tabla1[[#This Row],[%
ACUMULADO]]&lt;=95%,"B","C"))</f>
        <v>C</v>
      </c>
    </row>
    <row r="1313" spans="1:7" x14ac:dyDescent="0.25">
      <c r="A1313" s="3">
        <v>1312</v>
      </c>
      <c r="B1313" s="4">
        <f t="shared" si="20"/>
        <v>0.47347527968242514</v>
      </c>
      <c r="C1313" s="10" t="s">
        <v>558</v>
      </c>
      <c r="D1313" s="7">
        <v>514432.80000000005</v>
      </c>
      <c r="E1313" s="8">
        <f>SUM(Tabla1[[#This Row],[VALOR VENTAS]])/SUBTOTAL(109,Tabla1[VALOR VENTAS])</f>
        <v>7.7419142564784724E-5</v>
      </c>
      <c r="F1313" s="9">
        <f>+Tabla1[[#This Row],[% del total
de ventas]]+F1312</f>
        <v>0.96422724838365692</v>
      </c>
      <c r="G1313" s="3" t="str">
        <f>+IF(Tabla1[[#This Row],[%
ACUMULADO]]&lt;=80%,"A",IF(Tabla1[[#This Row],[%
ACUMULADO]]&lt;=95%,"B","C"))</f>
        <v>C</v>
      </c>
    </row>
    <row r="1314" spans="1:7" x14ac:dyDescent="0.25">
      <c r="A1314" s="3">
        <v>1313</v>
      </c>
      <c r="B1314" s="4">
        <f t="shared" si="20"/>
        <v>0.47383616023096353</v>
      </c>
      <c r="C1314" s="10" t="s">
        <v>1450</v>
      </c>
      <c r="D1314" s="7">
        <v>512868</v>
      </c>
      <c r="E1314" s="8">
        <f>SUM(Tabla1[[#This Row],[VALOR VENTAS]])/SUBTOTAL(109,Tabla1[VALOR VENTAS])</f>
        <v>7.7183649271422836E-5</v>
      </c>
      <c r="F1314" s="9">
        <f>+Tabla1[[#This Row],[% del total
de ventas]]+F1313</f>
        <v>0.96430443203292837</v>
      </c>
      <c r="G1314" s="3" t="str">
        <f>+IF(Tabla1[[#This Row],[%
ACUMULADO]]&lt;=80%,"A",IF(Tabla1[[#This Row],[%
ACUMULADO]]&lt;=95%,"B","C"))</f>
        <v>C</v>
      </c>
    </row>
    <row r="1315" spans="1:7" x14ac:dyDescent="0.25">
      <c r="A1315" s="3">
        <v>1314</v>
      </c>
      <c r="B1315" s="4">
        <f t="shared" si="20"/>
        <v>0.47419704077950198</v>
      </c>
      <c r="C1315" s="10" t="s">
        <v>803</v>
      </c>
      <c r="D1315" s="7">
        <v>511920</v>
      </c>
      <c r="E1315" s="8">
        <f>SUM(Tabla1[[#This Row],[VALOR VENTAS]])/SUBTOTAL(109,Tabla1[VALOR VENTAS])</f>
        <v>7.70409807884812E-5</v>
      </c>
      <c r="F1315" s="9">
        <f>+Tabla1[[#This Row],[% del total
de ventas]]+F1314</f>
        <v>0.96438147301371691</v>
      </c>
      <c r="G1315" s="3" t="str">
        <f>+IF(Tabla1[[#This Row],[%
ACUMULADO]]&lt;=80%,"A",IF(Tabla1[[#This Row],[%
ACUMULADO]]&lt;=95%,"B","C"))</f>
        <v>C</v>
      </c>
    </row>
    <row r="1316" spans="1:7" x14ac:dyDescent="0.25">
      <c r="A1316" s="3">
        <v>1315</v>
      </c>
      <c r="B1316" s="4">
        <f t="shared" si="20"/>
        <v>0.47455792132804042</v>
      </c>
      <c r="C1316" s="10" t="s">
        <v>538</v>
      </c>
      <c r="D1316" s="7">
        <v>511225</v>
      </c>
      <c r="E1316" s="8">
        <f>SUM(Tabla1[[#This Row],[VALOR VENTAS]])/SUBTOTAL(109,Tabla1[VALOR VENTAS])</f>
        <v>7.6936387333160063E-5</v>
      </c>
      <c r="F1316" s="9">
        <f>+Tabla1[[#This Row],[% del total
de ventas]]+F1315</f>
        <v>0.9644584094010501</v>
      </c>
      <c r="G1316" s="3" t="str">
        <f>+IF(Tabla1[[#This Row],[%
ACUMULADO]]&lt;=80%,"A",IF(Tabla1[[#This Row],[%
ACUMULADO]]&lt;=95%,"B","C"))</f>
        <v>C</v>
      </c>
    </row>
    <row r="1317" spans="1:7" x14ac:dyDescent="0.25">
      <c r="A1317" s="3">
        <v>1316</v>
      </c>
      <c r="B1317" s="4">
        <f t="shared" si="20"/>
        <v>0.47491880187657887</v>
      </c>
      <c r="C1317" s="10" t="s">
        <v>1968</v>
      </c>
      <c r="D1317" s="7">
        <v>511144.6</v>
      </c>
      <c r="E1317" s="8">
        <f>SUM(Tabla1[[#This Row],[VALOR VENTAS]])/SUBTOTAL(109,Tabla1[VALOR VENTAS])</f>
        <v>7.6924287601062483E-5</v>
      </c>
      <c r="F1317" s="9">
        <f>+Tabla1[[#This Row],[% del total
de ventas]]+F1316</f>
        <v>0.96453533368865119</v>
      </c>
      <c r="G1317" s="3" t="str">
        <f>+IF(Tabla1[[#This Row],[%
ACUMULADO]]&lt;=80%,"A",IF(Tabla1[[#This Row],[%
ACUMULADO]]&lt;=95%,"B","C"))</f>
        <v>C</v>
      </c>
    </row>
    <row r="1318" spans="1:7" x14ac:dyDescent="0.25">
      <c r="A1318" s="3">
        <v>1317</v>
      </c>
      <c r="B1318" s="4">
        <f t="shared" si="20"/>
        <v>0.47527968242511731</v>
      </c>
      <c r="C1318" s="10" t="s">
        <v>1969</v>
      </c>
      <c r="D1318" s="7">
        <v>510559.2</v>
      </c>
      <c r="E1318" s="8">
        <f>SUM(Tabla1[[#This Row],[VALOR VENTAS]])/SUBTOTAL(109,Tabla1[VALOR VENTAS])</f>
        <v>7.683618830790423E-5</v>
      </c>
      <c r="F1318" s="9">
        <f>+Tabla1[[#This Row],[% del total
de ventas]]+F1317</f>
        <v>0.96461216987695908</v>
      </c>
      <c r="G1318" s="3" t="str">
        <f>+IF(Tabla1[[#This Row],[%
ACUMULADO]]&lt;=80%,"A",IF(Tabla1[[#This Row],[%
ACUMULADO]]&lt;=95%,"B","C"))</f>
        <v>C</v>
      </c>
    </row>
    <row r="1319" spans="1:7" x14ac:dyDescent="0.25">
      <c r="A1319" s="3">
        <v>1318</v>
      </c>
      <c r="B1319" s="4">
        <f t="shared" si="20"/>
        <v>0.4756405629736557</v>
      </c>
      <c r="C1319" s="10" t="s">
        <v>1971</v>
      </c>
      <c r="D1319" s="7">
        <v>510338.61999999988</v>
      </c>
      <c r="E1319" s="8">
        <f>SUM(Tabla1[[#This Row],[VALOR VENTAS]])/SUBTOTAL(109,Tabla1[VALOR VENTAS])</f>
        <v>7.6802992301609616E-5</v>
      </c>
      <c r="F1319" s="9">
        <f>+Tabla1[[#This Row],[% del total
de ventas]]+F1318</f>
        <v>0.9646889728692607</v>
      </c>
      <c r="G1319" s="3" t="str">
        <f>+IF(Tabla1[[#This Row],[%
ACUMULADO]]&lt;=80%,"A",IF(Tabla1[[#This Row],[%
ACUMULADO]]&lt;=95%,"B","C"))</f>
        <v>C</v>
      </c>
    </row>
    <row r="1320" spans="1:7" x14ac:dyDescent="0.25">
      <c r="A1320" s="3">
        <v>1319</v>
      </c>
      <c r="B1320" s="4">
        <f t="shared" si="20"/>
        <v>0.47600144352219415</v>
      </c>
      <c r="C1320" s="10" t="s">
        <v>1278</v>
      </c>
      <c r="D1320" s="7">
        <v>509176.38</v>
      </c>
      <c r="E1320" s="8">
        <f>SUM(Tabla1[[#This Row],[VALOR VENTAS]])/SUBTOTAL(109,Tabla1[VALOR VENTAS])</f>
        <v>7.6628081945476648E-5</v>
      </c>
      <c r="F1320" s="9">
        <f>+Tabla1[[#This Row],[% del total
de ventas]]+F1319</f>
        <v>0.96476560095120623</v>
      </c>
      <c r="G1320" s="3" t="str">
        <f>+IF(Tabla1[[#This Row],[%
ACUMULADO]]&lt;=80%,"A",IF(Tabla1[[#This Row],[%
ACUMULADO]]&lt;=95%,"B","C"))</f>
        <v>C</v>
      </c>
    </row>
    <row r="1321" spans="1:7" x14ac:dyDescent="0.25">
      <c r="A1321" s="3">
        <v>1320</v>
      </c>
      <c r="B1321" s="4">
        <f t="shared" si="20"/>
        <v>0.47636232407073259</v>
      </c>
      <c r="C1321" s="10" t="s">
        <v>1973</v>
      </c>
      <c r="D1321" s="7">
        <v>508927.65</v>
      </c>
      <c r="E1321" s="8">
        <f>SUM(Tabla1[[#This Row],[VALOR VENTAS]])/SUBTOTAL(109,Tabla1[VALOR VENTAS])</f>
        <v>7.6590649528006098E-5</v>
      </c>
      <c r="F1321" s="9">
        <f>+Tabla1[[#This Row],[% del total
de ventas]]+F1320</f>
        <v>0.96484219160073426</v>
      </c>
      <c r="G1321" s="3" t="str">
        <f>+IF(Tabla1[[#This Row],[%
ACUMULADO]]&lt;=80%,"A",IF(Tabla1[[#This Row],[%
ACUMULADO]]&lt;=95%,"B","C"))</f>
        <v>C</v>
      </c>
    </row>
    <row r="1322" spans="1:7" x14ac:dyDescent="0.25">
      <c r="A1322" s="3">
        <v>1321</v>
      </c>
      <c r="B1322" s="4">
        <f t="shared" si="20"/>
        <v>0.47672320461927103</v>
      </c>
      <c r="C1322" s="10" t="s">
        <v>1975</v>
      </c>
      <c r="D1322" s="7">
        <v>508189</v>
      </c>
      <c r="E1322" s="8">
        <f>SUM(Tabla1[[#This Row],[VALOR VENTAS]])/SUBTOTAL(109,Tabla1[VALOR VENTAS])</f>
        <v>7.6479487001714086E-5</v>
      </c>
      <c r="F1322" s="9">
        <f>+Tabla1[[#This Row],[% del total
de ventas]]+F1321</f>
        <v>0.96491867108773599</v>
      </c>
      <c r="G1322" s="3" t="str">
        <f>+IF(Tabla1[[#This Row],[%
ACUMULADO]]&lt;=80%,"A",IF(Tabla1[[#This Row],[%
ACUMULADO]]&lt;=95%,"B","C"))</f>
        <v>C</v>
      </c>
    </row>
    <row r="1323" spans="1:7" x14ac:dyDescent="0.25">
      <c r="A1323" s="3">
        <v>1322</v>
      </c>
      <c r="B1323" s="4">
        <f t="shared" si="20"/>
        <v>0.47708408516780948</v>
      </c>
      <c r="C1323" s="10" t="s">
        <v>1976</v>
      </c>
      <c r="D1323" s="7">
        <v>508130</v>
      </c>
      <c r="E1323" s="8">
        <f>SUM(Tabla1[[#This Row],[VALOR VENTAS]])/SUBTOTAL(109,Tabla1[VALOR VENTAS])</f>
        <v>7.6470607845075303E-5</v>
      </c>
      <c r="F1323" s="9">
        <f>+Tabla1[[#This Row],[% del total
de ventas]]+F1322</f>
        <v>0.96499514169558109</v>
      </c>
      <c r="G1323" s="3" t="str">
        <f>+IF(Tabla1[[#This Row],[%
ACUMULADO]]&lt;=80%,"A",IF(Tabla1[[#This Row],[%
ACUMULADO]]&lt;=95%,"B","C"))</f>
        <v>C</v>
      </c>
    </row>
    <row r="1324" spans="1:7" x14ac:dyDescent="0.25">
      <c r="A1324" s="3">
        <v>1323</v>
      </c>
      <c r="B1324" s="4">
        <f t="shared" si="20"/>
        <v>0.47744496571634787</v>
      </c>
      <c r="C1324" s="10" t="s">
        <v>1387</v>
      </c>
      <c r="D1324" s="7">
        <v>507332.87999999995</v>
      </c>
      <c r="E1324" s="8">
        <f>SUM(Tabla1[[#This Row],[VALOR VENTAS]])/SUBTOTAL(109,Tabla1[VALOR VENTAS])</f>
        <v>7.6350645924060074E-5</v>
      </c>
      <c r="F1324" s="9">
        <f>+Tabla1[[#This Row],[% del total
de ventas]]+F1323</f>
        <v>0.96507149234150513</v>
      </c>
      <c r="G1324" s="3" t="str">
        <f>+IF(Tabla1[[#This Row],[%
ACUMULADO]]&lt;=80%,"A",IF(Tabla1[[#This Row],[%
ACUMULADO]]&lt;=95%,"B","C"))</f>
        <v>C</v>
      </c>
    </row>
    <row r="1325" spans="1:7" x14ac:dyDescent="0.25">
      <c r="A1325" s="3">
        <v>1324</v>
      </c>
      <c r="B1325" s="4">
        <f t="shared" si="20"/>
        <v>0.47780584626488631</v>
      </c>
      <c r="C1325" s="10" t="s">
        <v>1977</v>
      </c>
      <c r="D1325" s="7">
        <v>506464.98</v>
      </c>
      <c r="E1325" s="8">
        <f>SUM(Tabla1[[#This Row],[VALOR VENTAS]])/SUBTOTAL(109,Tabla1[VALOR VENTAS])</f>
        <v>7.6220032024961932E-5</v>
      </c>
      <c r="F1325" s="9">
        <f>+Tabla1[[#This Row],[% del total
de ventas]]+F1324</f>
        <v>0.96514771237353014</v>
      </c>
      <c r="G1325" s="3" t="str">
        <f>+IF(Tabla1[[#This Row],[%
ACUMULADO]]&lt;=80%,"A",IF(Tabla1[[#This Row],[%
ACUMULADO]]&lt;=95%,"B","C"))</f>
        <v>C</v>
      </c>
    </row>
    <row r="1326" spans="1:7" x14ac:dyDescent="0.25">
      <c r="A1326" s="3">
        <v>1325</v>
      </c>
      <c r="B1326" s="4">
        <f t="shared" si="20"/>
        <v>0.47816672681342476</v>
      </c>
      <c r="C1326" s="10" t="s">
        <v>314</v>
      </c>
      <c r="D1326" s="7">
        <v>506145.54000000004</v>
      </c>
      <c r="E1326" s="8">
        <f>SUM(Tabla1[[#This Row],[VALOR VENTAS]])/SUBTOTAL(109,Tabla1[VALOR VENTAS])</f>
        <v>7.6171958164001103E-5</v>
      </c>
      <c r="F1326" s="9">
        <f>+Tabla1[[#This Row],[% del total
de ventas]]+F1325</f>
        <v>0.96522388433169415</v>
      </c>
      <c r="G1326" s="3" t="str">
        <f>+IF(Tabla1[[#This Row],[%
ACUMULADO]]&lt;=80%,"A",IF(Tabla1[[#This Row],[%
ACUMULADO]]&lt;=95%,"B","C"))</f>
        <v>C</v>
      </c>
    </row>
    <row r="1327" spans="1:7" x14ac:dyDescent="0.25">
      <c r="A1327" s="3">
        <v>1326</v>
      </c>
      <c r="B1327" s="4">
        <f t="shared" si="20"/>
        <v>0.4785276073619632</v>
      </c>
      <c r="C1327" s="10" t="s">
        <v>1978</v>
      </c>
      <c r="D1327" s="7">
        <v>504861.4</v>
      </c>
      <c r="E1327" s="8">
        <f>SUM(Tabla1[[#This Row],[VALOR VENTAS]])/SUBTOTAL(109,Tabla1[VALOR VENTAS])</f>
        <v>7.5978702567287316E-5</v>
      </c>
      <c r="F1327" s="9">
        <f>+Tabla1[[#This Row],[% del total
de ventas]]+F1326</f>
        <v>0.96529986303426141</v>
      </c>
      <c r="G1327" s="3" t="str">
        <f>+IF(Tabla1[[#This Row],[%
ACUMULADO]]&lt;=80%,"A",IF(Tabla1[[#This Row],[%
ACUMULADO]]&lt;=95%,"B","C"))</f>
        <v>C</v>
      </c>
    </row>
    <row r="1328" spans="1:7" x14ac:dyDescent="0.25">
      <c r="A1328" s="3">
        <v>1327</v>
      </c>
      <c r="B1328" s="4">
        <f t="shared" si="20"/>
        <v>0.47888848791050165</v>
      </c>
      <c r="C1328" s="10" t="s">
        <v>1839</v>
      </c>
      <c r="D1328" s="7">
        <v>504250</v>
      </c>
      <c r="E1328" s="8">
        <f>SUM(Tabla1[[#This Row],[VALOR VENTAS]])/SUBTOTAL(109,Tabla1[VALOR VENTAS])</f>
        <v>7.5886690425440776E-5</v>
      </c>
      <c r="F1328" s="9">
        <f>+Tabla1[[#This Row],[% del total
de ventas]]+F1327</f>
        <v>0.96537574972468687</v>
      </c>
      <c r="G1328" s="3" t="str">
        <f>+IF(Tabla1[[#This Row],[%
ACUMULADO]]&lt;=80%,"A",IF(Tabla1[[#This Row],[%
ACUMULADO]]&lt;=95%,"B","C"))</f>
        <v>C</v>
      </c>
    </row>
    <row r="1329" spans="1:7" x14ac:dyDescent="0.25">
      <c r="A1329" s="3">
        <v>1328</v>
      </c>
      <c r="B1329" s="4">
        <f t="shared" si="20"/>
        <v>0.47924936845904004</v>
      </c>
      <c r="C1329" s="10" t="s">
        <v>1979</v>
      </c>
      <c r="D1329" s="7">
        <v>503828.10000000009</v>
      </c>
      <c r="E1329" s="8">
        <f>SUM(Tabla1[[#This Row],[VALOR VENTAS]])/SUBTOTAL(109,Tabla1[VALOR VENTAS])</f>
        <v>7.5823196930764551E-5</v>
      </c>
      <c r="F1329" s="9">
        <f>+Tabla1[[#This Row],[% del total
de ventas]]+F1328</f>
        <v>0.96545157292161765</v>
      </c>
      <c r="G1329" s="3" t="str">
        <f>+IF(Tabla1[[#This Row],[%
ACUMULADO]]&lt;=80%,"A",IF(Tabla1[[#This Row],[%
ACUMULADO]]&lt;=95%,"B","C"))</f>
        <v>C</v>
      </c>
    </row>
    <row r="1330" spans="1:7" x14ac:dyDescent="0.25">
      <c r="A1330" s="3">
        <v>1329</v>
      </c>
      <c r="B1330" s="4">
        <f t="shared" si="20"/>
        <v>0.47961024900757848</v>
      </c>
      <c r="C1330" s="10" t="s">
        <v>1762</v>
      </c>
      <c r="D1330" s="7">
        <v>503800</v>
      </c>
      <c r="E1330" s="8">
        <f>SUM(Tabla1[[#This Row],[VALOR VENTAS]])/SUBTOTAL(109,Tabla1[VALOR VENTAS])</f>
        <v>7.5818968044297607E-5</v>
      </c>
      <c r="F1330" s="9">
        <f>+Tabla1[[#This Row],[% del total
de ventas]]+F1329</f>
        <v>0.96552739188966197</v>
      </c>
      <c r="G1330" s="3" t="str">
        <f>+IF(Tabla1[[#This Row],[%
ACUMULADO]]&lt;=80%,"A",IF(Tabla1[[#This Row],[%
ACUMULADO]]&lt;=95%,"B","C"))</f>
        <v>C</v>
      </c>
    </row>
    <row r="1331" spans="1:7" x14ac:dyDescent="0.25">
      <c r="A1331" s="3">
        <v>1330</v>
      </c>
      <c r="B1331" s="4">
        <f t="shared" si="20"/>
        <v>0.47997112955611693</v>
      </c>
      <c r="C1331" s="10" t="s">
        <v>1980</v>
      </c>
      <c r="D1331" s="7">
        <v>502210.3</v>
      </c>
      <c r="E1331" s="8">
        <f>SUM(Tabla1[[#This Row],[VALOR VENTAS]])/SUBTOTAL(109,Tabla1[VALOR VENTAS])</f>
        <v>7.5579727445845791E-5</v>
      </c>
      <c r="F1331" s="9">
        <f>+Tabla1[[#This Row],[% del total
de ventas]]+F1330</f>
        <v>0.96560297161710784</v>
      </c>
      <c r="G1331" s="3" t="str">
        <f>+IF(Tabla1[[#This Row],[%
ACUMULADO]]&lt;=80%,"A",IF(Tabla1[[#This Row],[%
ACUMULADO]]&lt;=95%,"B","C"))</f>
        <v>C</v>
      </c>
    </row>
    <row r="1332" spans="1:7" x14ac:dyDescent="0.25">
      <c r="A1332" s="3">
        <v>1331</v>
      </c>
      <c r="B1332" s="4">
        <f t="shared" si="20"/>
        <v>0.48033201010465537</v>
      </c>
      <c r="C1332" s="10" t="s">
        <v>1982</v>
      </c>
      <c r="D1332" s="7">
        <v>500746.5</v>
      </c>
      <c r="E1332" s="8">
        <f>SUM(Tabla1[[#This Row],[VALOR VENTAS]])/SUBTOTAL(109,Tabla1[VALOR VENTAS])</f>
        <v>7.5359434064696046E-5</v>
      </c>
      <c r="F1332" s="9">
        <f>+Tabla1[[#This Row],[% del total
de ventas]]+F1331</f>
        <v>0.96567833105117251</v>
      </c>
      <c r="G1332" s="3" t="str">
        <f>+IF(Tabla1[[#This Row],[%
ACUMULADO]]&lt;=80%,"A",IF(Tabla1[[#This Row],[%
ACUMULADO]]&lt;=95%,"B","C"))</f>
        <v>C</v>
      </c>
    </row>
    <row r="1333" spans="1:7" x14ac:dyDescent="0.25">
      <c r="A1333" s="3">
        <v>1332</v>
      </c>
      <c r="B1333" s="4">
        <f t="shared" si="20"/>
        <v>0.48069289065319382</v>
      </c>
      <c r="C1333" s="10" t="s">
        <v>1984</v>
      </c>
      <c r="D1333" s="7">
        <v>499829.1</v>
      </c>
      <c r="E1333" s="8">
        <f>SUM(Tabla1[[#This Row],[VALOR VENTAS]])/SUBTOTAL(109,Tabla1[VALOR VENTAS])</f>
        <v>7.5221370703672149E-5</v>
      </c>
      <c r="F1333" s="9">
        <f>+Tabla1[[#This Row],[% del total
de ventas]]+F1332</f>
        <v>0.96575355242187622</v>
      </c>
      <c r="G1333" s="3" t="str">
        <f>+IF(Tabla1[[#This Row],[%
ACUMULADO]]&lt;=80%,"A",IF(Tabla1[[#This Row],[%
ACUMULADO]]&lt;=95%,"B","C"))</f>
        <v>C</v>
      </c>
    </row>
    <row r="1334" spans="1:7" x14ac:dyDescent="0.25">
      <c r="A1334" s="3">
        <v>1333</v>
      </c>
      <c r="B1334" s="4">
        <f t="shared" si="20"/>
        <v>0.48105377120173221</v>
      </c>
      <c r="C1334" s="10" t="s">
        <v>1986</v>
      </c>
      <c r="D1334" s="7">
        <v>499686</v>
      </c>
      <c r="E1334" s="8">
        <f>SUM(Tabla1[[#This Row],[VALOR VENTAS]])/SUBTOTAL(109,Tabla1[VALOR VENTAS])</f>
        <v>7.5199834986468622E-5</v>
      </c>
      <c r="F1334" s="9">
        <f>+Tabla1[[#This Row],[% del total
de ventas]]+F1333</f>
        <v>0.96582875225686271</v>
      </c>
      <c r="G1334" s="3" t="str">
        <f>+IF(Tabla1[[#This Row],[%
ACUMULADO]]&lt;=80%,"A",IF(Tabla1[[#This Row],[%
ACUMULADO]]&lt;=95%,"B","C"))</f>
        <v>C</v>
      </c>
    </row>
    <row r="1335" spans="1:7" x14ac:dyDescent="0.25">
      <c r="A1335" s="3">
        <v>1334</v>
      </c>
      <c r="B1335" s="4">
        <f t="shared" si="20"/>
        <v>0.48141465175027065</v>
      </c>
      <c r="C1335" s="10" t="s">
        <v>410</v>
      </c>
      <c r="D1335" s="7">
        <v>496644.63</v>
      </c>
      <c r="E1335" s="8">
        <f>SUM(Tabla1[[#This Row],[VALOR VENTAS]])/SUBTOTAL(109,Tabla1[VALOR VENTAS])</f>
        <v>7.4742126501274323E-5</v>
      </c>
      <c r="F1335" s="9">
        <f>+Tabla1[[#This Row],[% del total
de ventas]]+F1334</f>
        <v>0.96590349438336398</v>
      </c>
      <c r="G1335" s="3" t="str">
        <f>+IF(Tabla1[[#This Row],[%
ACUMULADO]]&lt;=80%,"A",IF(Tabla1[[#This Row],[%
ACUMULADO]]&lt;=95%,"B","C"))</f>
        <v>C</v>
      </c>
    </row>
    <row r="1336" spans="1:7" x14ac:dyDescent="0.25">
      <c r="A1336" s="3">
        <v>1335</v>
      </c>
      <c r="B1336" s="4">
        <f t="shared" si="20"/>
        <v>0.48177553229880909</v>
      </c>
      <c r="C1336" s="10" t="s">
        <v>1988</v>
      </c>
      <c r="D1336" s="7">
        <v>495620.5</v>
      </c>
      <c r="E1336" s="8">
        <f>SUM(Tabla1[[#This Row],[VALOR VENTAS]])/SUBTOTAL(109,Tabla1[VALOR VENTAS])</f>
        <v>7.4588000896385069E-5</v>
      </c>
      <c r="F1336" s="9">
        <f>+Tabla1[[#This Row],[% del total
de ventas]]+F1335</f>
        <v>0.96597808238426042</v>
      </c>
      <c r="G1336" s="3" t="str">
        <f>+IF(Tabla1[[#This Row],[%
ACUMULADO]]&lt;=80%,"A",IF(Tabla1[[#This Row],[%
ACUMULADO]]&lt;=95%,"B","C"))</f>
        <v>C</v>
      </c>
    </row>
    <row r="1337" spans="1:7" x14ac:dyDescent="0.25">
      <c r="A1337" s="3">
        <v>1336</v>
      </c>
      <c r="B1337" s="4">
        <f t="shared" si="20"/>
        <v>0.48213641284734754</v>
      </c>
      <c r="C1337" s="10" t="s">
        <v>1989</v>
      </c>
      <c r="D1337" s="7">
        <v>495600</v>
      </c>
      <c r="E1337" s="8">
        <f>SUM(Tabla1[[#This Row],[VALOR VENTAS]])/SUBTOTAL(109,Tabla1[VALOR VENTAS])</f>
        <v>7.4584915765688544E-5</v>
      </c>
      <c r="F1337" s="9">
        <f>+Tabla1[[#This Row],[% del total
de ventas]]+F1336</f>
        <v>0.96605266730002615</v>
      </c>
      <c r="G1337" s="3" t="str">
        <f>+IF(Tabla1[[#This Row],[%
ACUMULADO]]&lt;=80%,"A",IF(Tabla1[[#This Row],[%
ACUMULADO]]&lt;=95%,"B","C"))</f>
        <v>C</v>
      </c>
    </row>
    <row r="1338" spans="1:7" x14ac:dyDescent="0.25">
      <c r="A1338" s="3">
        <v>1337</v>
      </c>
      <c r="B1338" s="4">
        <f t="shared" si="20"/>
        <v>0.48249729339588598</v>
      </c>
      <c r="C1338" s="10" t="s">
        <v>1990</v>
      </c>
      <c r="D1338" s="7">
        <v>495188.5</v>
      </c>
      <c r="E1338" s="8">
        <f>SUM(Tabla1[[#This Row],[VALOR VENTAS]])/SUBTOTAL(109,Tabla1[VALOR VENTAS])</f>
        <v>7.4522987410487618E-5</v>
      </c>
      <c r="F1338" s="9">
        <f>+Tabla1[[#This Row],[% del total
de ventas]]+F1337</f>
        <v>0.96612719028743665</v>
      </c>
      <c r="G1338" s="3" t="str">
        <f>+IF(Tabla1[[#This Row],[%
ACUMULADO]]&lt;=80%,"A",IF(Tabla1[[#This Row],[%
ACUMULADO]]&lt;=95%,"B","C"))</f>
        <v>C</v>
      </c>
    </row>
    <row r="1339" spans="1:7" x14ac:dyDescent="0.25">
      <c r="A1339" s="3">
        <v>1338</v>
      </c>
      <c r="B1339" s="4">
        <f t="shared" si="20"/>
        <v>0.48285817394442437</v>
      </c>
      <c r="C1339" s="10" t="s">
        <v>1991</v>
      </c>
      <c r="D1339" s="7">
        <v>494804.5</v>
      </c>
      <c r="E1339" s="8">
        <f>SUM(Tabla1[[#This Row],[VALOR VENTAS]])/SUBTOTAL(109,Tabla1[VALOR VENTAS])</f>
        <v>7.4465197645245438E-5</v>
      </c>
      <c r="F1339" s="9">
        <f>+Tabla1[[#This Row],[% del total
de ventas]]+F1338</f>
        <v>0.96620165548508186</v>
      </c>
      <c r="G1339" s="3" t="str">
        <f>+IF(Tabla1[[#This Row],[%
ACUMULADO]]&lt;=80%,"A",IF(Tabla1[[#This Row],[%
ACUMULADO]]&lt;=95%,"B","C"))</f>
        <v>C</v>
      </c>
    </row>
    <row r="1340" spans="1:7" x14ac:dyDescent="0.25">
      <c r="A1340" s="3">
        <v>1339</v>
      </c>
      <c r="B1340" s="4">
        <f t="shared" si="20"/>
        <v>0.48321905449296282</v>
      </c>
      <c r="C1340" s="10" t="s">
        <v>1993</v>
      </c>
      <c r="D1340" s="7">
        <v>494272.96000000008</v>
      </c>
      <c r="E1340" s="8">
        <f>SUM(Tabla1[[#This Row],[VALOR VENTAS]])/SUBTOTAL(109,Tabla1[VALOR VENTAS])</f>
        <v>7.4385203968639125E-5</v>
      </c>
      <c r="F1340" s="9">
        <f>+Tabla1[[#This Row],[% del total
de ventas]]+F1339</f>
        <v>0.96627604068905049</v>
      </c>
      <c r="G1340" s="3" t="str">
        <f>+IF(Tabla1[[#This Row],[%
ACUMULADO]]&lt;=80%,"A",IF(Tabla1[[#This Row],[%
ACUMULADO]]&lt;=95%,"B","C"))</f>
        <v>C</v>
      </c>
    </row>
    <row r="1341" spans="1:7" x14ac:dyDescent="0.25">
      <c r="A1341" s="3">
        <v>1340</v>
      </c>
      <c r="B1341" s="4">
        <f t="shared" si="20"/>
        <v>0.48357993504150126</v>
      </c>
      <c r="C1341" s="10" t="s">
        <v>1995</v>
      </c>
      <c r="D1341" s="7">
        <v>493943.5</v>
      </c>
      <c r="E1341" s="8">
        <f>SUM(Tabla1[[#This Row],[VALOR VENTAS]])/SUBTOTAL(109,Tabla1[VALOR VENTAS])</f>
        <v>7.4335622155991492E-5</v>
      </c>
      <c r="F1341" s="9">
        <f>+Tabla1[[#This Row],[% del total
de ventas]]+F1340</f>
        <v>0.96635037631120646</v>
      </c>
      <c r="G1341" s="3" t="str">
        <f>+IF(Tabla1[[#This Row],[%
ACUMULADO]]&lt;=80%,"A",IF(Tabla1[[#This Row],[%
ACUMULADO]]&lt;=95%,"B","C"))</f>
        <v>C</v>
      </c>
    </row>
    <row r="1342" spans="1:7" x14ac:dyDescent="0.25">
      <c r="A1342" s="3">
        <v>1341</v>
      </c>
      <c r="B1342" s="4">
        <f t="shared" si="20"/>
        <v>0.48394081559003971</v>
      </c>
      <c r="C1342" s="10" t="s">
        <v>1996</v>
      </c>
      <c r="D1342" s="7">
        <v>491054.39999999997</v>
      </c>
      <c r="E1342" s="8">
        <f>SUM(Tabla1[[#This Row],[VALOR VENTAS]])/SUBTOTAL(109,Tabla1[VALOR VENTAS])</f>
        <v>7.3900829419634232E-5</v>
      </c>
      <c r="F1342" s="9">
        <f>+Tabla1[[#This Row],[% del total
de ventas]]+F1341</f>
        <v>0.96642427714062606</v>
      </c>
      <c r="G1342" s="3" t="str">
        <f>+IF(Tabla1[[#This Row],[%
ACUMULADO]]&lt;=80%,"A",IF(Tabla1[[#This Row],[%
ACUMULADO]]&lt;=95%,"B","C"))</f>
        <v>C</v>
      </c>
    </row>
    <row r="1343" spans="1:7" x14ac:dyDescent="0.25">
      <c r="A1343" s="3">
        <v>1342</v>
      </c>
      <c r="B1343" s="4">
        <f t="shared" si="20"/>
        <v>0.48430169613857815</v>
      </c>
      <c r="C1343" s="10" t="s">
        <v>1997</v>
      </c>
      <c r="D1343" s="7">
        <v>490665.55</v>
      </c>
      <c r="E1343" s="8">
        <f>SUM(Tabla1[[#This Row],[VALOR VENTAS]])/SUBTOTAL(109,Tabla1[VALOR VENTAS])</f>
        <v>7.3842309757617521E-5</v>
      </c>
      <c r="F1343" s="9">
        <f>+Tabla1[[#This Row],[% del total
de ventas]]+F1342</f>
        <v>0.96649811945038366</v>
      </c>
      <c r="G1343" s="3" t="str">
        <f>+IF(Tabla1[[#This Row],[%
ACUMULADO]]&lt;=80%,"A",IF(Tabla1[[#This Row],[%
ACUMULADO]]&lt;=95%,"B","C"))</f>
        <v>C</v>
      </c>
    </row>
    <row r="1344" spans="1:7" x14ac:dyDescent="0.25">
      <c r="A1344" s="3">
        <v>1343</v>
      </c>
      <c r="B1344" s="4">
        <f t="shared" si="20"/>
        <v>0.48466257668711654</v>
      </c>
      <c r="C1344" s="10" t="s">
        <v>1998</v>
      </c>
      <c r="D1344" s="7">
        <v>488838.21</v>
      </c>
      <c r="E1344" s="8">
        <f>SUM(Tabla1[[#This Row],[VALOR VENTAS]])/SUBTOTAL(109,Tabla1[VALOR VENTAS])</f>
        <v>7.3567305722154903E-5</v>
      </c>
      <c r="F1344" s="9">
        <f>+Tabla1[[#This Row],[% del total
de ventas]]+F1343</f>
        <v>0.96657168675610583</v>
      </c>
      <c r="G1344" s="3" t="str">
        <f>+IF(Tabla1[[#This Row],[%
ACUMULADO]]&lt;=80%,"A",IF(Tabla1[[#This Row],[%
ACUMULADO]]&lt;=95%,"B","C"))</f>
        <v>C</v>
      </c>
    </row>
    <row r="1345" spans="1:7" x14ac:dyDescent="0.25">
      <c r="A1345" s="3">
        <v>1344</v>
      </c>
      <c r="B1345" s="4">
        <f t="shared" si="20"/>
        <v>0.48502345723565499</v>
      </c>
      <c r="C1345" s="10" t="s">
        <v>670</v>
      </c>
      <c r="D1345" s="7">
        <v>487609.67</v>
      </c>
      <c r="E1345" s="8">
        <f>SUM(Tabla1[[#This Row],[VALOR VENTAS]])/SUBTOTAL(109,Tabla1[VALOR VENTAS])</f>
        <v>7.3382417601866807E-5</v>
      </c>
      <c r="F1345" s="9">
        <f>+Tabla1[[#This Row],[% del total
de ventas]]+F1344</f>
        <v>0.96664506917370774</v>
      </c>
      <c r="G1345" s="3" t="str">
        <f>+IF(Tabla1[[#This Row],[%
ACUMULADO]]&lt;=80%,"A",IF(Tabla1[[#This Row],[%
ACUMULADO]]&lt;=95%,"B","C"))</f>
        <v>C</v>
      </c>
    </row>
    <row r="1346" spans="1:7" x14ac:dyDescent="0.25">
      <c r="A1346" s="3">
        <v>1345</v>
      </c>
      <c r="B1346" s="4">
        <f t="shared" ref="B1346:B1409" si="21">+A1346/2771</f>
        <v>0.48538433778419343</v>
      </c>
      <c r="C1346" s="10" t="s">
        <v>779</v>
      </c>
      <c r="D1346" s="7">
        <v>486150</v>
      </c>
      <c r="E1346" s="8">
        <f>SUM(Tabla1[[#This Row],[VALOR VENTAS]])/SUBTOTAL(109,Tabla1[VALOR VENTAS])</f>
        <v>7.3162745761681781E-5</v>
      </c>
      <c r="F1346" s="9">
        <f>+Tabla1[[#This Row],[% del total
de ventas]]+F1345</f>
        <v>0.96671823191946937</v>
      </c>
      <c r="G1346" s="3" t="str">
        <f>+IF(Tabla1[[#This Row],[%
ACUMULADO]]&lt;=80%,"A",IF(Tabla1[[#This Row],[%
ACUMULADO]]&lt;=95%,"B","C"))</f>
        <v>C</v>
      </c>
    </row>
    <row r="1347" spans="1:7" x14ac:dyDescent="0.25">
      <c r="A1347" s="3">
        <v>1346</v>
      </c>
      <c r="B1347" s="4">
        <f t="shared" si="21"/>
        <v>0.48574521833273188</v>
      </c>
      <c r="C1347" s="10" t="s">
        <v>1999</v>
      </c>
      <c r="D1347" s="7">
        <v>485994.6</v>
      </c>
      <c r="E1347" s="8">
        <f>SUM(Tabla1[[#This Row],[VALOR VENTAS]])/SUBTOTAL(109,Tabla1[VALOR VENTAS])</f>
        <v>7.3139358966060333E-5</v>
      </c>
      <c r="F1347" s="9">
        <f>+Tabla1[[#This Row],[% del total
de ventas]]+F1346</f>
        <v>0.9667913712784354</v>
      </c>
      <c r="G1347" s="3" t="str">
        <f>+IF(Tabla1[[#This Row],[%
ACUMULADO]]&lt;=80%,"A",IF(Tabla1[[#This Row],[%
ACUMULADO]]&lt;=95%,"B","C"))</f>
        <v>C</v>
      </c>
    </row>
    <row r="1348" spans="1:7" x14ac:dyDescent="0.25">
      <c r="A1348" s="3">
        <v>1347</v>
      </c>
      <c r="B1348" s="4">
        <f t="shared" si="21"/>
        <v>0.48610609888127032</v>
      </c>
      <c r="C1348" s="10" t="s">
        <v>2000</v>
      </c>
      <c r="D1348" s="7">
        <v>484722.08</v>
      </c>
      <c r="E1348" s="8">
        <f>SUM(Tabla1[[#This Row],[VALOR VENTAS]])/SUBTOTAL(109,Tabla1[VALOR VENTAS])</f>
        <v>7.2947852111721845E-5</v>
      </c>
      <c r="F1348" s="9">
        <f>+Tabla1[[#This Row],[% del total
de ventas]]+F1347</f>
        <v>0.96686431913054716</v>
      </c>
      <c r="G1348" s="3" t="str">
        <f>+IF(Tabla1[[#This Row],[%
ACUMULADO]]&lt;=80%,"A",IF(Tabla1[[#This Row],[%
ACUMULADO]]&lt;=95%,"B","C"))</f>
        <v>C</v>
      </c>
    </row>
    <row r="1349" spans="1:7" x14ac:dyDescent="0.25">
      <c r="A1349" s="3">
        <v>1348</v>
      </c>
      <c r="B1349" s="4">
        <f t="shared" si="21"/>
        <v>0.48646697942980871</v>
      </c>
      <c r="C1349" s="10" t="s">
        <v>1461</v>
      </c>
      <c r="D1349" s="7">
        <v>484516.77999999997</v>
      </c>
      <c r="E1349" s="8">
        <f>SUM(Tabla1[[#This Row],[VALOR VENTAS]])/SUBTOTAL(109,Tabla1[VALOR VENTAS])</f>
        <v>7.2916955656502518E-5</v>
      </c>
      <c r="F1349" s="9">
        <f>+Tabla1[[#This Row],[% del total
de ventas]]+F1348</f>
        <v>0.96693723608620363</v>
      </c>
      <c r="G1349" s="3" t="str">
        <f>+IF(Tabla1[[#This Row],[%
ACUMULADO]]&lt;=80%,"A",IF(Tabla1[[#This Row],[%
ACUMULADO]]&lt;=95%,"B","C"))</f>
        <v>C</v>
      </c>
    </row>
    <row r="1350" spans="1:7" x14ac:dyDescent="0.25">
      <c r="A1350" s="3">
        <v>1349</v>
      </c>
      <c r="B1350" s="4">
        <f t="shared" si="21"/>
        <v>0.48682785997834715</v>
      </c>
      <c r="C1350" s="10" t="s">
        <v>2002</v>
      </c>
      <c r="D1350" s="7">
        <v>484458.3</v>
      </c>
      <c r="E1350" s="8">
        <f>SUM(Tabla1[[#This Row],[VALOR VENTAS]])/SUBTOTAL(109,Tabla1[VALOR VENTAS])</f>
        <v>7.2908154756837513E-5</v>
      </c>
      <c r="F1350" s="9">
        <f>+Tabla1[[#This Row],[% del total
de ventas]]+F1349</f>
        <v>0.96701014424096043</v>
      </c>
      <c r="G1350" s="3" t="str">
        <f>+IF(Tabla1[[#This Row],[%
ACUMULADO]]&lt;=80%,"A",IF(Tabla1[[#This Row],[%
ACUMULADO]]&lt;=95%,"B","C"))</f>
        <v>C</v>
      </c>
    </row>
    <row r="1351" spans="1:7" x14ac:dyDescent="0.25">
      <c r="A1351" s="3">
        <v>1350</v>
      </c>
      <c r="B1351" s="4">
        <f t="shared" si="21"/>
        <v>0.4871887405268856</v>
      </c>
      <c r="C1351" s="10" t="s">
        <v>1156</v>
      </c>
      <c r="D1351" s="7">
        <v>483834.36000000004</v>
      </c>
      <c r="E1351" s="8">
        <f>SUM(Tabla1[[#This Row],[VALOR VENTAS]])/SUBTOTAL(109,Tabla1[VALOR VENTAS])</f>
        <v>7.2814255417969799E-5</v>
      </c>
      <c r="F1351" s="9">
        <f>+Tabla1[[#This Row],[% del total
de ventas]]+F1350</f>
        <v>0.96708295849637838</v>
      </c>
      <c r="G1351" s="3" t="str">
        <f>+IF(Tabla1[[#This Row],[%
ACUMULADO]]&lt;=80%,"A",IF(Tabla1[[#This Row],[%
ACUMULADO]]&lt;=95%,"B","C"))</f>
        <v>C</v>
      </c>
    </row>
    <row r="1352" spans="1:7" x14ac:dyDescent="0.25">
      <c r="A1352" s="3">
        <v>1351</v>
      </c>
      <c r="B1352" s="4">
        <f t="shared" si="21"/>
        <v>0.48754962107542404</v>
      </c>
      <c r="C1352" s="10" t="s">
        <v>3</v>
      </c>
      <c r="D1352" s="7">
        <v>483069.46</v>
      </c>
      <c r="E1352" s="8">
        <f>SUM(Tabla1[[#This Row],[VALOR VENTAS]])/SUBTOTAL(109,Tabla1[VALOR VENTAS])</f>
        <v>7.2699142419444418E-5</v>
      </c>
      <c r="F1352" s="9">
        <f>+Tabla1[[#This Row],[% del total
de ventas]]+F1351</f>
        <v>0.96715565763879785</v>
      </c>
      <c r="G1352" s="3" t="str">
        <f>+IF(Tabla1[[#This Row],[%
ACUMULADO]]&lt;=80%,"A",IF(Tabla1[[#This Row],[%
ACUMULADO]]&lt;=95%,"B","C"))</f>
        <v>C</v>
      </c>
    </row>
    <row r="1353" spans="1:7" x14ac:dyDescent="0.25">
      <c r="A1353" s="3">
        <v>1352</v>
      </c>
      <c r="B1353" s="4">
        <f t="shared" si="21"/>
        <v>0.48791050162396249</v>
      </c>
      <c r="C1353" s="10" t="s">
        <v>1287</v>
      </c>
      <c r="D1353" s="7">
        <v>481506.54000000004</v>
      </c>
      <c r="E1353" s="8">
        <f>SUM(Tabla1[[#This Row],[VALOR VENTAS]])/SUBTOTAL(109,Tabla1[VALOR VENTAS])</f>
        <v>7.2463932055141537E-5</v>
      </c>
      <c r="F1353" s="9">
        <f>+Tabla1[[#This Row],[% del total
de ventas]]+F1352</f>
        <v>0.96722812157085303</v>
      </c>
      <c r="G1353" s="3" t="str">
        <f>+IF(Tabla1[[#This Row],[%
ACUMULADO]]&lt;=80%,"A",IF(Tabla1[[#This Row],[%
ACUMULADO]]&lt;=95%,"B","C"))</f>
        <v>C</v>
      </c>
    </row>
    <row r="1354" spans="1:7" x14ac:dyDescent="0.25">
      <c r="A1354" s="3">
        <v>1353</v>
      </c>
      <c r="B1354" s="4">
        <f t="shared" si="21"/>
        <v>0.48827138217250088</v>
      </c>
      <c r="C1354" s="10" t="s">
        <v>2006</v>
      </c>
      <c r="D1354" s="7">
        <v>481375</v>
      </c>
      <c r="E1354" s="8">
        <f>SUM(Tabla1[[#This Row],[VALOR VENTAS]])/SUBTOTAL(109,Tabla1[VALOR VENTAS])</f>
        <v>7.2444136050662475E-5</v>
      </c>
      <c r="F1354" s="9">
        <f>+Tabla1[[#This Row],[% del total
de ventas]]+F1353</f>
        <v>0.9673005657069037</v>
      </c>
      <c r="G1354" s="3" t="str">
        <f>+IF(Tabla1[[#This Row],[%
ACUMULADO]]&lt;=80%,"A",IF(Tabla1[[#This Row],[%
ACUMULADO]]&lt;=95%,"B","C"))</f>
        <v>C</v>
      </c>
    </row>
    <row r="1355" spans="1:7" x14ac:dyDescent="0.25">
      <c r="A1355" s="3">
        <v>1354</v>
      </c>
      <c r="B1355" s="4">
        <f t="shared" si="21"/>
        <v>0.48863226272103932</v>
      </c>
      <c r="C1355" s="10" t="s">
        <v>1514</v>
      </c>
      <c r="D1355" s="7">
        <v>481113.5199999999</v>
      </c>
      <c r="E1355" s="8">
        <f>SUM(Tabla1[[#This Row],[VALOR VENTAS]])/SUBTOTAL(109,Tabla1[VALOR VENTAS])</f>
        <v>7.2404784832392862E-5</v>
      </c>
      <c r="F1355" s="9">
        <f>+Tabla1[[#This Row],[% del total
de ventas]]+F1354</f>
        <v>0.96737297049173609</v>
      </c>
      <c r="G1355" s="3" t="str">
        <f>+IF(Tabla1[[#This Row],[%
ACUMULADO]]&lt;=80%,"A",IF(Tabla1[[#This Row],[%
ACUMULADO]]&lt;=95%,"B","C"))</f>
        <v>C</v>
      </c>
    </row>
    <row r="1356" spans="1:7" x14ac:dyDescent="0.25">
      <c r="A1356" s="3">
        <v>1355</v>
      </c>
      <c r="B1356" s="4">
        <f t="shared" si="21"/>
        <v>0.48899314326957777</v>
      </c>
      <c r="C1356" s="10" t="s">
        <v>2007</v>
      </c>
      <c r="D1356" s="7">
        <v>480650</v>
      </c>
      <c r="E1356" s="8">
        <f>SUM(Tabla1[[#This Row],[VALOR VENTAS]])/SUBTOTAL(109,Tabla1[VALOR VENTAS])</f>
        <v>7.2335027769931799E-5</v>
      </c>
      <c r="F1356" s="9">
        <f>+Tabla1[[#This Row],[% del total
de ventas]]+F1355</f>
        <v>0.96744530551950603</v>
      </c>
      <c r="G1356" s="3" t="str">
        <f>+IF(Tabla1[[#This Row],[%
ACUMULADO]]&lt;=80%,"A",IF(Tabla1[[#This Row],[%
ACUMULADO]]&lt;=95%,"B","C"))</f>
        <v>C</v>
      </c>
    </row>
    <row r="1357" spans="1:7" x14ac:dyDescent="0.25">
      <c r="A1357" s="3">
        <v>1356</v>
      </c>
      <c r="B1357" s="4">
        <f t="shared" si="21"/>
        <v>0.48935402381811621</v>
      </c>
      <c r="C1357" s="10" t="s">
        <v>80</v>
      </c>
      <c r="D1357" s="7">
        <v>480216.57</v>
      </c>
      <c r="E1357" s="8">
        <f>SUM(Tabla1[[#This Row],[VALOR VENTAS]])/SUBTOTAL(109,Tabla1[VALOR VENTAS])</f>
        <v>7.2269799077356498E-5</v>
      </c>
      <c r="F1357" s="9">
        <f>+Tabla1[[#This Row],[% del total
de ventas]]+F1356</f>
        <v>0.9675175753185834</v>
      </c>
      <c r="G1357" s="3" t="str">
        <f>+IF(Tabla1[[#This Row],[%
ACUMULADO]]&lt;=80%,"A",IF(Tabla1[[#This Row],[%
ACUMULADO]]&lt;=95%,"B","C"))</f>
        <v>C</v>
      </c>
    </row>
    <row r="1358" spans="1:7" x14ac:dyDescent="0.25">
      <c r="A1358" s="3">
        <v>1357</v>
      </c>
      <c r="B1358" s="4">
        <f t="shared" si="21"/>
        <v>0.48971490436665466</v>
      </c>
      <c r="C1358" s="10" t="s">
        <v>2010</v>
      </c>
      <c r="D1358" s="7">
        <v>480000</v>
      </c>
      <c r="E1358" s="8">
        <f>SUM(Tabla1[[#This Row],[VALOR VENTAS]])/SUBTOTAL(109,Tabla1[VALOR VENTAS])</f>
        <v>7.223720655272499E-5</v>
      </c>
      <c r="F1358" s="9">
        <f>+Tabla1[[#This Row],[% del total
de ventas]]+F1357</f>
        <v>0.96758981252513609</v>
      </c>
      <c r="G1358" s="3" t="str">
        <f>+IF(Tabla1[[#This Row],[%
ACUMULADO]]&lt;=80%,"A",IF(Tabla1[[#This Row],[%
ACUMULADO]]&lt;=95%,"B","C"))</f>
        <v>C</v>
      </c>
    </row>
    <row r="1359" spans="1:7" x14ac:dyDescent="0.25">
      <c r="A1359" s="3">
        <v>1358</v>
      </c>
      <c r="B1359" s="4">
        <f t="shared" si="21"/>
        <v>0.49007578491519305</v>
      </c>
      <c r="C1359" s="10" t="s">
        <v>98</v>
      </c>
      <c r="D1359" s="7">
        <v>477377.63</v>
      </c>
      <c r="E1359" s="8">
        <f>SUM(Tabla1[[#This Row],[VALOR VENTAS]])/SUBTOTAL(109,Tabla1[VALOR VENTAS])</f>
        <v>7.1842555129084012E-5</v>
      </c>
      <c r="F1359" s="9">
        <f>+Tabla1[[#This Row],[% del total
de ventas]]+F1358</f>
        <v>0.96766165508026514</v>
      </c>
      <c r="G1359" s="3" t="str">
        <f>+IF(Tabla1[[#This Row],[%
ACUMULADO]]&lt;=80%,"A",IF(Tabla1[[#This Row],[%
ACUMULADO]]&lt;=95%,"B","C"))</f>
        <v>C</v>
      </c>
    </row>
    <row r="1360" spans="1:7" x14ac:dyDescent="0.25">
      <c r="A1360" s="3">
        <v>1359</v>
      </c>
      <c r="B1360" s="4">
        <f t="shared" si="21"/>
        <v>0.49043666546373149</v>
      </c>
      <c r="C1360" s="10" t="s">
        <v>2012</v>
      </c>
      <c r="D1360" s="7">
        <v>473511.58</v>
      </c>
      <c r="E1360" s="8">
        <f>SUM(Tabla1[[#This Row],[VALOR VENTAS]])/SUBTOTAL(109,Tabla1[VALOR VENTAS])</f>
        <v>7.1260737103264919E-5</v>
      </c>
      <c r="F1360" s="9">
        <f>+Tabla1[[#This Row],[% del total
de ventas]]+F1359</f>
        <v>0.96773291581736842</v>
      </c>
      <c r="G1360" s="3" t="str">
        <f>+IF(Tabla1[[#This Row],[%
ACUMULADO]]&lt;=80%,"A",IF(Tabla1[[#This Row],[%
ACUMULADO]]&lt;=95%,"B","C"))</f>
        <v>C</v>
      </c>
    </row>
    <row r="1361" spans="1:7" x14ac:dyDescent="0.25">
      <c r="A1361" s="3">
        <v>1360</v>
      </c>
      <c r="B1361" s="4">
        <f t="shared" si="21"/>
        <v>0.49079754601226994</v>
      </c>
      <c r="C1361" s="10" t="s">
        <v>2013</v>
      </c>
      <c r="D1361" s="7">
        <v>472739.04000000004</v>
      </c>
      <c r="E1361" s="8">
        <f>SUM(Tabla1[[#This Row],[VALOR VENTAS]])/SUBTOTAL(109,Tabla1[VALOR VENTAS])</f>
        <v>7.1144474329201915E-5</v>
      </c>
      <c r="F1361" s="9">
        <f>+Tabla1[[#This Row],[% del total
de ventas]]+F1360</f>
        <v>0.96780406029169763</v>
      </c>
      <c r="G1361" s="3" t="str">
        <f>+IF(Tabla1[[#This Row],[%
ACUMULADO]]&lt;=80%,"A",IF(Tabla1[[#This Row],[%
ACUMULADO]]&lt;=95%,"B","C"))</f>
        <v>C</v>
      </c>
    </row>
    <row r="1362" spans="1:7" x14ac:dyDescent="0.25">
      <c r="A1362" s="3">
        <v>1361</v>
      </c>
      <c r="B1362" s="4">
        <f t="shared" si="21"/>
        <v>0.49115842656080838</v>
      </c>
      <c r="C1362" s="10" t="s">
        <v>2015</v>
      </c>
      <c r="D1362" s="7">
        <v>472115.4</v>
      </c>
      <c r="E1362" s="8">
        <f>SUM(Tabla1[[#This Row],[VALOR VENTAS]])/SUBTOTAL(109,Tabla1[VALOR VENTAS])</f>
        <v>7.1050620138588287E-5</v>
      </c>
      <c r="F1362" s="9">
        <f>+Tabla1[[#This Row],[% del total
de ventas]]+F1361</f>
        <v>0.9678751109118362</v>
      </c>
      <c r="G1362" s="3" t="str">
        <f>+IF(Tabla1[[#This Row],[%
ACUMULADO]]&lt;=80%,"A",IF(Tabla1[[#This Row],[%
ACUMULADO]]&lt;=95%,"B","C"))</f>
        <v>C</v>
      </c>
    </row>
    <row r="1363" spans="1:7" x14ac:dyDescent="0.25">
      <c r="A1363" s="3">
        <v>1362</v>
      </c>
      <c r="B1363" s="4">
        <f t="shared" si="21"/>
        <v>0.49151930710934683</v>
      </c>
      <c r="C1363" s="10" t="s">
        <v>2017</v>
      </c>
      <c r="D1363" s="7">
        <v>468564.72</v>
      </c>
      <c r="E1363" s="8">
        <f>SUM(Tabla1[[#This Row],[VALOR VENTAS]])/SUBTOTAL(109,Tabla1[VALOR VENTAS])</f>
        <v>7.0516263462416136E-5</v>
      </c>
      <c r="F1363" s="9">
        <f>+Tabla1[[#This Row],[% del total
de ventas]]+F1362</f>
        <v>0.96794562717529864</v>
      </c>
      <c r="G1363" s="3" t="str">
        <f>+IF(Tabla1[[#This Row],[%
ACUMULADO]]&lt;=80%,"A",IF(Tabla1[[#This Row],[%
ACUMULADO]]&lt;=95%,"B","C"))</f>
        <v>C</v>
      </c>
    </row>
    <row r="1364" spans="1:7" x14ac:dyDescent="0.25">
      <c r="A1364" s="3">
        <v>1363</v>
      </c>
      <c r="B1364" s="4">
        <f t="shared" si="21"/>
        <v>0.49188018765788522</v>
      </c>
      <c r="C1364" s="10" t="s">
        <v>2018</v>
      </c>
      <c r="D1364" s="7">
        <v>467668.64</v>
      </c>
      <c r="E1364" s="8">
        <f>SUM(Tabla1[[#This Row],[VALOR VENTAS]])/SUBTOTAL(109,Tabla1[VALOR VENTAS])</f>
        <v>7.0381408637316628E-5</v>
      </c>
      <c r="F1364" s="9">
        <f>+Tabla1[[#This Row],[% del total
de ventas]]+F1363</f>
        <v>0.96801600858393599</v>
      </c>
      <c r="G1364" s="3" t="str">
        <f>+IF(Tabla1[[#This Row],[%
ACUMULADO]]&lt;=80%,"A",IF(Tabla1[[#This Row],[%
ACUMULADO]]&lt;=95%,"B","C"))</f>
        <v>C</v>
      </c>
    </row>
    <row r="1365" spans="1:7" x14ac:dyDescent="0.25">
      <c r="A1365" s="3">
        <v>1364</v>
      </c>
      <c r="B1365" s="4">
        <f t="shared" si="21"/>
        <v>0.49224106820642366</v>
      </c>
      <c r="C1365" s="10" t="s">
        <v>1059</v>
      </c>
      <c r="D1365" s="7">
        <v>467267.08</v>
      </c>
      <c r="E1365" s="8">
        <f>SUM(Tabla1[[#This Row],[VALOR VENTAS]])/SUBTOTAL(109,Tabla1[VALOR VENTAS])</f>
        <v>7.0320976194268071E-5</v>
      </c>
      <c r="F1365" s="9">
        <f>+Tabla1[[#This Row],[% del total
de ventas]]+F1364</f>
        <v>0.9680863295601303</v>
      </c>
      <c r="G1365" s="3" t="str">
        <f>+IF(Tabla1[[#This Row],[%
ACUMULADO]]&lt;=80%,"A",IF(Tabla1[[#This Row],[%
ACUMULADO]]&lt;=95%,"B","C"))</f>
        <v>C</v>
      </c>
    </row>
    <row r="1366" spans="1:7" x14ac:dyDescent="0.25">
      <c r="A1366" s="3">
        <v>1365</v>
      </c>
      <c r="B1366" s="4">
        <f t="shared" si="21"/>
        <v>0.4926019487549621</v>
      </c>
      <c r="C1366" s="10" t="s">
        <v>1600</v>
      </c>
      <c r="D1366" s="7">
        <v>466208</v>
      </c>
      <c r="E1366" s="8">
        <f>SUM(Tabla1[[#This Row],[VALOR VENTAS]])/SUBTOTAL(109,Tabla1[VALOR VENTAS])</f>
        <v>7.0161590817776682E-5</v>
      </c>
      <c r="F1366" s="9">
        <f>+Tabla1[[#This Row],[% del total
de ventas]]+F1365</f>
        <v>0.96815649115094804</v>
      </c>
      <c r="G1366" s="3" t="str">
        <f>+IF(Tabla1[[#This Row],[%
ACUMULADO]]&lt;=80%,"A",IF(Tabla1[[#This Row],[%
ACUMULADO]]&lt;=95%,"B","C"))</f>
        <v>C</v>
      </c>
    </row>
    <row r="1367" spans="1:7" x14ac:dyDescent="0.25">
      <c r="A1367" s="3">
        <v>1366</v>
      </c>
      <c r="B1367" s="4">
        <f t="shared" si="21"/>
        <v>0.49296282930350055</v>
      </c>
      <c r="C1367" s="10" t="s">
        <v>1301</v>
      </c>
      <c r="D1367" s="7">
        <v>466175.9</v>
      </c>
      <c r="E1367" s="8">
        <f>SUM(Tabla1[[#This Row],[VALOR VENTAS]])/SUBTOTAL(109,Tabla1[VALOR VENTAS])</f>
        <v>7.0156759954588473E-5</v>
      </c>
      <c r="F1367" s="9">
        <f>+Tabla1[[#This Row],[% del total
de ventas]]+F1366</f>
        <v>0.96822664791090263</v>
      </c>
      <c r="G1367" s="3" t="str">
        <f>+IF(Tabla1[[#This Row],[%
ACUMULADO]]&lt;=80%,"A",IF(Tabla1[[#This Row],[%
ACUMULADO]]&lt;=95%,"B","C"))</f>
        <v>C</v>
      </c>
    </row>
    <row r="1368" spans="1:7" x14ac:dyDescent="0.25">
      <c r="A1368" s="3">
        <v>1367</v>
      </c>
      <c r="B1368" s="4">
        <f t="shared" si="21"/>
        <v>0.49332370985203899</v>
      </c>
      <c r="C1368" s="10" t="s">
        <v>2020</v>
      </c>
      <c r="D1368" s="7">
        <v>465776</v>
      </c>
      <c r="E1368" s="8">
        <f>SUM(Tabla1[[#This Row],[VALOR VENTAS]])/SUBTOTAL(109,Tabla1[VALOR VENTAS])</f>
        <v>7.0096577331879231E-5</v>
      </c>
      <c r="F1368" s="9">
        <f>+Tabla1[[#This Row],[% del total
de ventas]]+F1367</f>
        <v>0.96829674448823455</v>
      </c>
      <c r="G1368" s="3" t="str">
        <f>+IF(Tabla1[[#This Row],[%
ACUMULADO]]&lt;=80%,"A",IF(Tabla1[[#This Row],[%
ACUMULADO]]&lt;=95%,"B","C"))</f>
        <v>C</v>
      </c>
    </row>
    <row r="1369" spans="1:7" x14ac:dyDescent="0.25">
      <c r="A1369" s="3">
        <v>1368</v>
      </c>
      <c r="B1369" s="4">
        <f t="shared" si="21"/>
        <v>0.49368459040057738</v>
      </c>
      <c r="C1369" s="10" t="s">
        <v>32</v>
      </c>
      <c r="D1369" s="7">
        <v>464720.85</v>
      </c>
      <c r="E1369" s="8">
        <f>SUM(Tabla1[[#This Row],[VALOR VENTAS]])/SUBTOTAL(109,Tabla1[VALOR VENTAS])</f>
        <v>6.9937783397516513E-5</v>
      </c>
      <c r="F1369" s="9">
        <f>+Tabla1[[#This Row],[% del total
de ventas]]+F1368</f>
        <v>0.96836668227163203</v>
      </c>
      <c r="G1369" s="3" t="str">
        <f>+IF(Tabla1[[#This Row],[%
ACUMULADO]]&lt;=80%,"A",IF(Tabla1[[#This Row],[%
ACUMULADO]]&lt;=95%,"B","C"))</f>
        <v>C</v>
      </c>
    </row>
    <row r="1370" spans="1:7" x14ac:dyDescent="0.25">
      <c r="A1370" s="3">
        <v>1369</v>
      </c>
      <c r="B1370" s="4">
        <f t="shared" si="21"/>
        <v>0.49404547094911583</v>
      </c>
      <c r="C1370" s="10" t="s">
        <v>2023</v>
      </c>
      <c r="D1370" s="7">
        <v>464246</v>
      </c>
      <c r="E1370" s="8">
        <f>SUM(Tabla1[[#This Row],[VALOR VENTAS]])/SUBTOTAL(109,Tabla1[VALOR VENTAS])</f>
        <v>6.9866321235992422E-5</v>
      </c>
      <c r="F1370" s="9">
        <f>+Tabla1[[#This Row],[% del total
de ventas]]+F1369</f>
        <v>0.96843654859286799</v>
      </c>
      <c r="G1370" s="3" t="str">
        <f>+IF(Tabla1[[#This Row],[%
ACUMULADO]]&lt;=80%,"A",IF(Tabla1[[#This Row],[%
ACUMULADO]]&lt;=95%,"B","C"))</f>
        <v>C</v>
      </c>
    </row>
    <row r="1371" spans="1:7" x14ac:dyDescent="0.25">
      <c r="A1371" s="3">
        <v>1370</v>
      </c>
      <c r="B1371" s="4">
        <f t="shared" si="21"/>
        <v>0.49440635149765427</v>
      </c>
      <c r="C1371" s="10" t="s">
        <v>2024</v>
      </c>
      <c r="D1371" s="7">
        <v>463597.75999999995</v>
      </c>
      <c r="E1371" s="8">
        <f>SUM(Tabla1[[#This Row],[VALOR VENTAS]])/SUBTOTAL(109,Tabla1[VALOR VENTAS])</f>
        <v>6.9768764888542966E-5</v>
      </c>
      <c r="F1371" s="9">
        <f>+Tabla1[[#This Row],[% del total
de ventas]]+F1370</f>
        <v>0.9685063173577565</v>
      </c>
      <c r="G1371" s="3" t="str">
        <f>+IF(Tabla1[[#This Row],[%
ACUMULADO]]&lt;=80%,"A",IF(Tabla1[[#This Row],[%
ACUMULADO]]&lt;=95%,"B","C"))</f>
        <v>C</v>
      </c>
    </row>
    <row r="1372" spans="1:7" x14ac:dyDescent="0.25">
      <c r="A1372" s="3">
        <v>1371</v>
      </c>
      <c r="B1372" s="4">
        <f t="shared" si="21"/>
        <v>0.49476723204619272</v>
      </c>
      <c r="C1372" s="10" t="s">
        <v>2026</v>
      </c>
      <c r="D1372" s="7">
        <v>461979</v>
      </c>
      <c r="E1372" s="8">
        <f>SUM(Tabla1[[#This Row],[VALOR VENTAS]])/SUBTOTAL(109,Tabla1[VALOR VENTAS])</f>
        <v>6.9525150929211114E-5</v>
      </c>
      <c r="F1372" s="9">
        <f>+Tabla1[[#This Row],[% del total
de ventas]]+F1371</f>
        <v>0.96857584250868567</v>
      </c>
      <c r="G1372" s="3" t="str">
        <f>+IF(Tabla1[[#This Row],[%
ACUMULADO]]&lt;=80%,"A",IF(Tabla1[[#This Row],[%
ACUMULADO]]&lt;=95%,"B","C"))</f>
        <v>C</v>
      </c>
    </row>
    <row r="1373" spans="1:7" x14ac:dyDescent="0.25">
      <c r="A1373" s="3">
        <v>1372</v>
      </c>
      <c r="B1373" s="4">
        <f t="shared" si="21"/>
        <v>0.49512811259473116</v>
      </c>
      <c r="C1373" s="10" t="s">
        <v>2028</v>
      </c>
      <c r="D1373" s="7">
        <v>461819.68000000005</v>
      </c>
      <c r="E1373" s="8">
        <f>SUM(Tabla1[[#This Row],[VALOR VENTAS]])/SUBTOTAL(109,Tabla1[VALOR VENTAS])</f>
        <v>6.9501174196402837E-5</v>
      </c>
      <c r="F1373" s="9">
        <f>+Tabla1[[#This Row],[% del total
de ventas]]+F1372</f>
        <v>0.96864534368288202</v>
      </c>
      <c r="G1373" s="3" t="str">
        <f>+IF(Tabla1[[#This Row],[%
ACUMULADO]]&lt;=80%,"A",IF(Tabla1[[#This Row],[%
ACUMULADO]]&lt;=95%,"B","C"))</f>
        <v>C</v>
      </c>
    </row>
    <row r="1374" spans="1:7" x14ac:dyDescent="0.25">
      <c r="A1374" s="3">
        <v>1373</v>
      </c>
      <c r="B1374" s="4">
        <f t="shared" si="21"/>
        <v>0.49548899314326955</v>
      </c>
      <c r="C1374" s="10" t="s">
        <v>1670</v>
      </c>
      <c r="D1374" s="7">
        <v>460914.48000000004</v>
      </c>
      <c r="E1374" s="8">
        <f>SUM(Tabla1[[#This Row],[VALOR VENTAS]])/SUBTOTAL(109,Tabla1[VALOR VENTAS])</f>
        <v>6.9364946864378823E-5</v>
      </c>
      <c r="F1374" s="9">
        <f>+Tabla1[[#This Row],[% del total
de ventas]]+F1373</f>
        <v>0.9687147086297464</v>
      </c>
      <c r="G1374" s="3" t="str">
        <f>+IF(Tabla1[[#This Row],[%
ACUMULADO]]&lt;=80%,"A",IF(Tabla1[[#This Row],[%
ACUMULADO]]&lt;=95%,"B","C"))</f>
        <v>C</v>
      </c>
    </row>
    <row r="1375" spans="1:7" x14ac:dyDescent="0.25">
      <c r="A1375" s="3">
        <v>1374</v>
      </c>
      <c r="B1375" s="4">
        <f t="shared" si="21"/>
        <v>0.495849873691808</v>
      </c>
      <c r="C1375" s="10" t="s">
        <v>2029</v>
      </c>
      <c r="D1375" s="7">
        <v>460832</v>
      </c>
      <c r="E1375" s="8">
        <f>SUM(Tabla1[[#This Row],[VALOR VENTAS]])/SUBTOTAL(109,Tabla1[VALOR VENTAS])</f>
        <v>6.9352534104386162E-5</v>
      </c>
      <c r="F1375" s="9">
        <f>+Tabla1[[#This Row],[% del total
de ventas]]+F1374</f>
        <v>0.96878406116385074</v>
      </c>
      <c r="G1375" s="3" t="str">
        <f>+IF(Tabla1[[#This Row],[%
ACUMULADO]]&lt;=80%,"A",IF(Tabla1[[#This Row],[%
ACUMULADO]]&lt;=95%,"B","C"))</f>
        <v>C</v>
      </c>
    </row>
    <row r="1376" spans="1:7" x14ac:dyDescent="0.25">
      <c r="A1376" s="3">
        <v>1375</v>
      </c>
      <c r="B1376" s="4">
        <f t="shared" si="21"/>
        <v>0.49621075424034644</v>
      </c>
      <c r="C1376" s="10" t="s">
        <v>2030</v>
      </c>
      <c r="D1376" s="7">
        <v>459920</v>
      </c>
      <c r="E1376" s="8">
        <f>SUM(Tabla1[[#This Row],[VALOR VENTAS]])/SUBTOTAL(109,Tabla1[VALOR VENTAS])</f>
        <v>6.921528341193599E-5</v>
      </c>
      <c r="F1376" s="9">
        <f>+Tabla1[[#This Row],[% del total
de ventas]]+F1375</f>
        <v>0.96885327644726271</v>
      </c>
      <c r="G1376" s="3" t="str">
        <f>+IF(Tabla1[[#This Row],[%
ACUMULADO]]&lt;=80%,"A",IF(Tabla1[[#This Row],[%
ACUMULADO]]&lt;=95%,"B","C"))</f>
        <v>C</v>
      </c>
    </row>
    <row r="1377" spans="1:7" x14ac:dyDescent="0.25">
      <c r="A1377" s="3">
        <v>1376</v>
      </c>
      <c r="B1377" s="4">
        <f t="shared" si="21"/>
        <v>0.49657163478888489</v>
      </c>
      <c r="C1377" s="10" t="s">
        <v>2031</v>
      </c>
      <c r="D1377" s="7">
        <v>458618.75999999989</v>
      </c>
      <c r="E1377" s="8">
        <f>SUM(Tabla1[[#This Row],[VALOR VENTAS]])/SUBTOTAL(109,Tabla1[VALOR VENTAS])</f>
        <v>6.9019454364738756E-5</v>
      </c>
      <c r="F1377" s="9">
        <f>+Tabla1[[#This Row],[% del total
de ventas]]+F1376</f>
        <v>0.96892229590162748</v>
      </c>
      <c r="G1377" s="3" t="str">
        <f>+IF(Tabla1[[#This Row],[%
ACUMULADO]]&lt;=80%,"A",IF(Tabla1[[#This Row],[%
ACUMULADO]]&lt;=95%,"B","C"))</f>
        <v>C</v>
      </c>
    </row>
    <row r="1378" spans="1:7" x14ac:dyDescent="0.25">
      <c r="A1378" s="3">
        <v>1377</v>
      </c>
      <c r="B1378" s="4">
        <f t="shared" si="21"/>
        <v>0.49693251533742333</v>
      </c>
      <c r="C1378" s="10" t="s">
        <v>237</v>
      </c>
      <c r="D1378" s="7">
        <v>456582.74</v>
      </c>
      <c r="E1378" s="8">
        <f>SUM(Tabla1[[#This Row],[VALOR VENTAS]])/SUBTOTAL(109,Tabla1[VALOR VENTAS])</f>
        <v>6.8713045203727349E-5</v>
      </c>
      <c r="F1378" s="9">
        <f>+Tabla1[[#This Row],[% del total
de ventas]]+F1377</f>
        <v>0.96899100894683121</v>
      </c>
      <c r="G1378" s="3" t="str">
        <f>+IF(Tabla1[[#This Row],[%
ACUMULADO]]&lt;=80%,"A",IF(Tabla1[[#This Row],[%
ACUMULADO]]&lt;=95%,"B","C"))</f>
        <v>C</v>
      </c>
    </row>
    <row r="1379" spans="1:7" x14ac:dyDescent="0.25">
      <c r="A1379" s="3">
        <v>1378</v>
      </c>
      <c r="B1379" s="4">
        <f t="shared" si="21"/>
        <v>0.49729339588596172</v>
      </c>
      <c r="C1379" s="10" t="s">
        <v>2032</v>
      </c>
      <c r="D1379" s="7">
        <v>456454.86</v>
      </c>
      <c r="E1379" s="8">
        <f>SUM(Tabla1[[#This Row],[VALOR VENTAS]])/SUBTOTAL(109,Tabla1[VALOR VENTAS])</f>
        <v>6.8693800007948262E-5</v>
      </c>
      <c r="F1379" s="9">
        <f>+Tabla1[[#This Row],[% del total
de ventas]]+F1378</f>
        <v>0.96905970274683917</v>
      </c>
      <c r="G1379" s="3" t="str">
        <f>+IF(Tabla1[[#This Row],[%
ACUMULADO]]&lt;=80%,"A",IF(Tabla1[[#This Row],[%
ACUMULADO]]&lt;=95%,"B","C"))</f>
        <v>C</v>
      </c>
    </row>
    <row r="1380" spans="1:7" x14ac:dyDescent="0.25">
      <c r="A1380" s="3">
        <v>1379</v>
      </c>
      <c r="B1380" s="4">
        <f t="shared" si="21"/>
        <v>0.49765427643450016</v>
      </c>
      <c r="C1380" s="10" t="s">
        <v>1025</v>
      </c>
      <c r="D1380" s="7">
        <v>456400.46</v>
      </c>
      <c r="E1380" s="8">
        <f>SUM(Tabla1[[#This Row],[VALOR VENTAS]])/SUBTOTAL(109,Tabla1[VALOR VENTAS])</f>
        <v>6.8685613124538957E-5</v>
      </c>
      <c r="F1380" s="9">
        <f>+Tabla1[[#This Row],[% del total
de ventas]]+F1379</f>
        <v>0.96912838835996373</v>
      </c>
      <c r="G1380" s="3" t="str">
        <f>+IF(Tabla1[[#This Row],[%
ACUMULADO]]&lt;=80%,"A",IF(Tabla1[[#This Row],[%
ACUMULADO]]&lt;=95%,"B","C"))</f>
        <v>C</v>
      </c>
    </row>
    <row r="1381" spans="1:7" x14ac:dyDescent="0.25">
      <c r="A1381" s="3">
        <v>1380</v>
      </c>
      <c r="B1381" s="4">
        <f t="shared" si="21"/>
        <v>0.49801515698303861</v>
      </c>
      <c r="C1381" s="10" t="s">
        <v>1341</v>
      </c>
      <c r="D1381" s="7">
        <v>455634.92000000004</v>
      </c>
      <c r="E1381" s="8">
        <f>SUM(Tabla1[[#This Row],[VALOR VENTAS]])/SUBTOTAL(109,Tabla1[VALOR VENTAS])</f>
        <v>6.8570403809738186E-5</v>
      </c>
      <c r="F1381" s="9">
        <f>+Tabla1[[#This Row],[% del total
de ventas]]+F1380</f>
        <v>0.96919695876377343</v>
      </c>
      <c r="G1381" s="3" t="str">
        <f>+IF(Tabla1[[#This Row],[%
ACUMULADO]]&lt;=80%,"A",IF(Tabla1[[#This Row],[%
ACUMULADO]]&lt;=95%,"B","C"))</f>
        <v>C</v>
      </c>
    </row>
    <row r="1382" spans="1:7" x14ac:dyDescent="0.25">
      <c r="A1382" s="3">
        <v>1381</v>
      </c>
      <c r="B1382" s="4">
        <f t="shared" si="21"/>
        <v>0.49837603753157705</v>
      </c>
      <c r="C1382" s="10" t="s">
        <v>2033</v>
      </c>
      <c r="D1382" s="7">
        <v>455600</v>
      </c>
      <c r="E1382" s="8">
        <f>SUM(Tabla1[[#This Row],[VALOR VENTAS]])/SUBTOTAL(109,Tabla1[VALOR VENTAS])</f>
        <v>6.8565148552961468E-5</v>
      </c>
      <c r="F1382" s="9">
        <f>+Tabla1[[#This Row],[% del total
de ventas]]+F1381</f>
        <v>0.96926552391232634</v>
      </c>
      <c r="G1382" s="3" t="str">
        <f>+IF(Tabla1[[#This Row],[%
ACUMULADO]]&lt;=80%,"A",IF(Tabla1[[#This Row],[%
ACUMULADO]]&lt;=95%,"B","C"))</f>
        <v>C</v>
      </c>
    </row>
    <row r="1383" spans="1:7" x14ac:dyDescent="0.25">
      <c r="A1383" s="3">
        <v>1382</v>
      </c>
      <c r="B1383" s="4">
        <f t="shared" si="21"/>
        <v>0.4987369180801155</v>
      </c>
      <c r="C1383" s="10" t="s">
        <v>2034</v>
      </c>
      <c r="D1383" s="7">
        <v>454168.56</v>
      </c>
      <c r="E1383" s="8">
        <f>SUM(Tabla1[[#This Row],[VALOR VENTAS]])/SUBTOTAL(109,Tabla1[VALOR VENTAS])</f>
        <v>6.8349725163486814E-5</v>
      </c>
      <c r="F1383" s="9">
        <f>+Tabla1[[#This Row],[% del total
de ventas]]+F1382</f>
        <v>0.9693338736374898</v>
      </c>
      <c r="G1383" s="3" t="str">
        <f>+IF(Tabla1[[#This Row],[%
ACUMULADO]]&lt;=80%,"A",IF(Tabla1[[#This Row],[%
ACUMULADO]]&lt;=95%,"B","C"))</f>
        <v>C</v>
      </c>
    </row>
    <row r="1384" spans="1:7" x14ac:dyDescent="0.25">
      <c r="A1384" s="3">
        <v>1383</v>
      </c>
      <c r="B1384" s="4">
        <f t="shared" si="21"/>
        <v>0.49909779862865389</v>
      </c>
      <c r="C1384" s="10" t="s">
        <v>254</v>
      </c>
      <c r="D1384" s="7">
        <v>453549.49</v>
      </c>
      <c r="E1384" s="8">
        <f>SUM(Tabla1[[#This Row],[VALOR VENTAS]])/SUBTOTAL(109,Tabla1[VALOR VENTAS])</f>
        <v>6.8256558731277233E-5</v>
      </c>
      <c r="F1384" s="9">
        <f>+Tabla1[[#This Row],[% del total
de ventas]]+F1383</f>
        <v>0.96940213019622112</v>
      </c>
      <c r="G1384" s="3" t="str">
        <f>+IF(Tabla1[[#This Row],[%
ACUMULADO]]&lt;=80%,"A",IF(Tabla1[[#This Row],[%
ACUMULADO]]&lt;=95%,"B","C"))</f>
        <v>C</v>
      </c>
    </row>
    <row r="1385" spans="1:7" x14ac:dyDescent="0.25">
      <c r="A1385" s="3">
        <v>1384</v>
      </c>
      <c r="B1385" s="4">
        <f t="shared" si="21"/>
        <v>0.49945867917719233</v>
      </c>
      <c r="C1385" s="10" t="s">
        <v>316</v>
      </c>
      <c r="D1385" s="7">
        <v>452964.78</v>
      </c>
      <c r="E1385" s="8">
        <f>SUM(Tabla1[[#This Row],[VALOR VENTAS]])/SUBTOTAL(109,Tabla1[VALOR VENTAS])</f>
        <v>6.8168563279103403E-5</v>
      </c>
      <c r="F1385" s="9">
        <f>+Tabla1[[#This Row],[% del total
de ventas]]+F1384</f>
        <v>0.96947029875950019</v>
      </c>
      <c r="G1385" s="3" t="str">
        <f>+IF(Tabla1[[#This Row],[%
ACUMULADO]]&lt;=80%,"A",IF(Tabla1[[#This Row],[%
ACUMULADO]]&lt;=95%,"B","C"))</f>
        <v>C</v>
      </c>
    </row>
    <row r="1386" spans="1:7" x14ac:dyDescent="0.25">
      <c r="A1386" s="3">
        <v>1385</v>
      </c>
      <c r="B1386" s="4">
        <f t="shared" si="21"/>
        <v>0.49981955972573078</v>
      </c>
      <c r="C1386" s="10" t="s">
        <v>1652</v>
      </c>
      <c r="D1386" s="7">
        <v>452943.6</v>
      </c>
      <c r="E1386" s="8">
        <f>SUM(Tabla1[[#This Row],[VALOR VENTAS]])/SUBTOTAL(109,Tabla1[VALOR VENTAS])</f>
        <v>6.8165375812364256E-5</v>
      </c>
      <c r="F1386" s="9">
        <f>+Tabla1[[#This Row],[% del total
de ventas]]+F1385</f>
        <v>0.96953846413531253</v>
      </c>
      <c r="G1386" s="3" t="str">
        <f>+IF(Tabla1[[#This Row],[%
ACUMULADO]]&lt;=80%,"A",IF(Tabla1[[#This Row],[%
ACUMULADO]]&lt;=95%,"B","C"))</f>
        <v>C</v>
      </c>
    </row>
    <row r="1387" spans="1:7" x14ac:dyDescent="0.25">
      <c r="A1387" s="3">
        <v>1386</v>
      </c>
      <c r="B1387" s="4">
        <f t="shared" si="21"/>
        <v>0.50018044027426922</v>
      </c>
      <c r="C1387" s="10" t="s">
        <v>2035</v>
      </c>
      <c r="D1387" s="7">
        <v>452786.25999999995</v>
      </c>
      <c r="E1387" s="8">
        <f>SUM(Tabla1[[#This Row],[VALOR VENTAS]])/SUBTOTAL(109,Tabla1[VALOR VENTAS])</f>
        <v>6.8141697058032996E-5</v>
      </c>
      <c r="F1387" s="9">
        <f>+Tabla1[[#This Row],[% del total
de ventas]]+F1386</f>
        <v>0.96960660583237057</v>
      </c>
      <c r="G1387" s="3" t="str">
        <f>+IF(Tabla1[[#This Row],[%
ACUMULADO]]&lt;=80%,"A",IF(Tabla1[[#This Row],[%
ACUMULADO]]&lt;=95%,"B","C"))</f>
        <v>C</v>
      </c>
    </row>
    <row r="1388" spans="1:7" x14ac:dyDescent="0.25">
      <c r="A1388" s="3">
        <v>1387</v>
      </c>
      <c r="B1388" s="4">
        <f t="shared" si="21"/>
        <v>0.50054132082280767</v>
      </c>
      <c r="C1388" s="10" t="s">
        <v>1089</v>
      </c>
      <c r="D1388" s="7">
        <v>452703.7</v>
      </c>
      <c r="E1388" s="8">
        <f>SUM(Tabla1[[#This Row],[VALOR VENTAS]])/SUBTOTAL(109,Tabla1[VALOR VENTAS])</f>
        <v>6.8129272258505926E-5</v>
      </c>
      <c r="F1388" s="9">
        <f>+Tabla1[[#This Row],[% del total
de ventas]]+F1387</f>
        <v>0.96967473510462909</v>
      </c>
      <c r="G1388" s="3" t="str">
        <f>+IF(Tabla1[[#This Row],[%
ACUMULADO]]&lt;=80%,"A",IF(Tabla1[[#This Row],[%
ACUMULADO]]&lt;=95%,"B","C"))</f>
        <v>C</v>
      </c>
    </row>
    <row r="1389" spans="1:7" x14ac:dyDescent="0.25">
      <c r="A1389" s="3">
        <v>1388</v>
      </c>
      <c r="B1389" s="4">
        <f t="shared" si="21"/>
        <v>0.50090220137134611</v>
      </c>
      <c r="C1389" s="10" t="s">
        <v>2037</v>
      </c>
      <c r="D1389" s="7">
        <v>451776</v>
      </c>
      <c r="E1389" s="8">
        <f>SUM(Tabla1[[#This Row],[VALOR VENTAS]])/SUBTOTAL(109,Tabla1[VALOR VENTAS])</f>
        <v>6.7989658807424754E-5</v>
      </c>
      <c r="F1389" s="9">
        <f>+Tabla1[[#This Row],[% del total
de ventas]]+F1388</f>
        <v>0.96974272476343648</v>
      </c>
      <c r="G1389" s="3" t="str">
        <f>+IF(Tabla1[[#This Row],[%
ACUMULADO]]&lt;=80%,"A",IF(Tabla1[[#This Row],[%
ACUMULADO]]&lt;=95%,"B","C"))</f>
        <v>C</v>
      </c>
    </row>
    <row r="1390" spans="1:7" x14ac:dyDescent="0.25">
      <c r="A1390" s="3">
        <v>1389</v>
      </c>
      <c r="B1390" s="4">
        <f t="shared" si="21"/>
        <v>0.50126308191988456</v>
      </c>
      <c r="C1390" s="10" t="s">
        <v>2038</v>
      </c>
      <c r="D1390" s="7">
        <v>451697.8</v>
      </c>
      <c r="E1390" s="8">
        <f>SUM(Tabla1[[#This Row],[VALOR VENTAS]])/SUBTOTAL(109,Tabla1[VALOR VENTAS])</f>
        <v>6.7977890162523869E-5</v>
      </c>
      <c r="F1390" s="9">
        <f>+Tabla1[[#This Row],[% del total
de ventas]]+F1389</f>
        <v>0.96981070265359903</v>
      </c>
      <c r="G1390" s="3" t="str">
        <f>+IF(Tabla1[[#This Row],[%
ACUMULADO]]&lt;=80%,"A",IF(Tabla1[[#This Row],[%
ACUMULADO]]&lt;=95%,"B","C"))</f>
        <v>C</v>
      </c>
    </row>
    <row r="1391" spans="1:7" x14ac:dyDescent="0.25">
      <c r="A1391" s="3">
        <v>1390</v>
      </c>
      <c r="B1391" s="4">
        <f t="shared" si="21"/>
        <v>0.501623962468423</v>
      </c>
      <c r="C1391" s="10" t="s">
        <v>1100</v>
      </c>
      <c r="D1391" s="7">
        <v>451505.6</v>
      </c>
      <c r="E1391" s="8">
        <f>SUM(Tabla1[[#This Row],[VALOR VENTAS]])/SUBTOTAL(109,Tabla1[VALOR VENTAS])</f>
        <v>6.7948965181066723E-5</v>
      </c>
      <c r="F1391" s="9">
        <f>+Tabla1[[#This Row],[% del total
de ventas]]+F1390</f>
        <v>0.96987865161878006</v>
      </c>
      <c r="G1391" s="3" t="str">
        <f>+IF(Tabla1[[#This Row],[%
ACUMULADO]]&lt;=80%,"A",IF(Tabla1[[#This Row],[%
ACUMULADO]]&lt;=95%,"B","C"))</f>
        <v>C</v>
      </c>
    </row>
    <row r="1392" spans="1:7" x14ac:dyDescent="0.25">
      <c r="A1392" s="3">
        <v>1391</v>
      </c>
      <c r="B1392" s="4">
        <f t="shared" si="21"/>
        <v>0.50198484301696134</v>
      </c>
      <c r="C1392" s="10" t="s">
        <v>2039</v>
      </c>
      <c r="D1392" s="7">
        <v>451360.91000000003</v>
      </c>
      <c r="E1392" s="8">
        <f>SUM(Tabla1[[#This Row],[VALOR VENTAS]])/SUBTOTAL(109,Tabla1[VALOR VENTAS])</f>
        <v>6.7927190178116489E-5</v>
      </c>
      <c r="F1392" s="9">
        <f>+Tabla1[[#This Row],[% del total
de ventas]]+F1391</f>
        <v>0.96994657880895818</v>
      </c>
      <c r="G1392" s="3" t="str">
        <f>+IF(Tabla1[[#This Row],[%
ACUMULADO]]&lt;=80%,"A",IF(Tabla1[[#This Row],[%
ACUMULADO]]&lt;=95%,"B","C"))</f>
        <v>C</v>
      </c>
    </row>
    <row r="1393" spans="1:7" x14ac:dyDescent="0.25">
      <c r="A1393" s="3">
        <v>1392</v>
      </c>
      <c r="B1393" s="4">
        <f t="shared" si="21"/>
        <v>0.50234572356549978</v>
      </c>
      <c r="C1393" s="10" t="s">
        <v>2040</v>
      </c>
      <c r="D1393" s="7">
        <v>451028.76</v>
      </c>
      <c r="E1393" s="8">
        <f>SUM(Tabla1[[#This Row],[VALOR VENTAS]])/SUBTOTAL(109,Tabla1[VALOR VENTAS])</f>
        <v>6.7877203536123801E-5</v>
      </c>
      <c r="F1393" s="9">
        <f>+Tabla1[[#This Row],[% del total
de ventas]]+F1392</f>
        <v>0.97001445601249425</v>
      </c>
      <c r="G1393" s="3" t="str">
        <f>+IF(Tabla1[[#This Row],[%
ACUMULADO]]&lt;=80%,"A",IF(Tabla1[[#This Row],[%
ACUMULADO]]&lt;=95%,"B","C"))</f>
        <v>C</v>
      </c>
    </row>
    <row r="1394" spans="1:7" x14ac:dyDescent="0.25">
      <c r="A1394" s="3">
        <v>1393</v>
      </c>
      <c r="B1394" s="4">
        <f t="shared" si="21"/>
        <v>0.50270660411403822</v>
      </c>
      <c r="C1394" s="10" t="s">
        <v>2042</v>
      </c>
      <c r="D1394" s="7">
        <v>450688.09000000008</v>
      </c>
      <c r="E1394" s="8">
        <f>SUM(Tabla1[[#This Row],[VALOR VENTAS]])/SUBTOTAL(109,Tabla1[VALOR VENTAS])</f>
        <v>6.7825934683714821E-5</v>
      </c>
      <c r="F1394" s="9">
        <f>+Tabla1[[#This Row],[% del total
de ventas]]+F1393</f>
        <v>0.97008228194717794</v>
      </c>
      <c r="G1394" s="3" t="str">
        <f>+IF(Tabla1[[#This Row],[%
ACUMULADO]]&lt;=80%,"A",IF(Tabla1[[#This Row],[%
ACUMULADO]]&lt;=95%,"B","C"))</f>
        <v>C</v>
      </c>
    </row>
    <row r="1395" spans="1:7" x14ac:dyDescent="0.25">
      <c r="A1395" s="3">
        <v>1394</v>
      </c>
      <c r="B1395" s="4">
        <f t="shared" si="21"/>
        <v>0.50306748466257667</v>
      </c>
      <c r="C1395" s="10" t="s">
        <v>2043</v>
      </c>
      <c r="D1395" s="7">
        <v>449556</v>
      </c>
      <c r="E1395" s="8">
        <f>SUM(Tabla1[[#This Row],[VALOR VENTAS]])/SUBTOTAL(109,Tabla1[VALOR VENTAS])</f>
        <v>6.7655561727118408E-5</v>
      </c>
      <c r="F1395" s="9">
        <f>+Tabla1[[#This Row],[% del total
de ventas]]+F1394</f>
        <v>0.9701499375089051</v>
      </c>
      <c r="G1395" s="3" t="str">
        <f>+IF(Tabla1[[#This Row],[%
ACUMULADO]]&lt;=80%,"A",IF(Tabla1[[#This Row],[%
ACUMULADO]]&lt;=95%,"B","C"))</f>
        <v>C</v>
      </c>
    </row>
    <row r="1396" spans="1:7" x14ac:dyDescent="0.25">
      <c r="A1396" s="3">
        <v>1395</v>
      </c>
      <c r="B1396" s="4">
        <f t="shared" si="21"/>
        <v>0.50342836521111511</v>
      </c>
      <c r="C1396" s="10" t="s">
        <v>2045</v>
      </c>
      <c r="D1396" s="7">
        <v>449006.14</v>
      </c>
      <c r="E1396" s="8">
        <f>SUM(Tabla1[[#This Row],[VALOR VENTAS]])/SUBTOTAL(109,Tabla1[VALOR VENTAS])</f>
        <v>6.7572810997128648E-5</v>
      </c>
      <c r="F1396" s="9">
        <f>+Tabla1[[#This Row],[% del total
de ventas]]+F1395</f>
        <v>0.97021751031990222</v>
      </c>
      <c r="G1396" s="3" t="str">
        <f>+IF(Tabla1[[#This Row],[%
ACUMULADO]]&lt;=80%,"A",IF(Tabla1[[#This Row],[%
ACUMULADO]]&lt;=95%,"B","C"))</f>
        <v>C</v>
      </c>
    </row>
    <row r="1397" spans="1:7" x14ac:dyDescent="0.25">
      <c r="A1397" s="3">
        <v>1396</v>
      </c>
      <c r="B1397" s="4">
        <f t="shared" si="21"/>
        <v>0.50378924575965356</v>
      </c>
      <c r="C1397" s="10" t="s">
        <v>2046</v>
      </c>
      <c r="D1397" s="7">
        <v>448449</v>
      </c>
      <c r="E1397" s="8">
        <f>SUM(Tabla1[[#This Row],[VALOR VENTAS]])/SUBTOTAL(109,Tabla1[VALOR VENTAS])</f>
        <v>6.7488964669506184E-5</v>
      </c>
      <c r="F1397" s="9">
        <f>+Tabla1[[#This Row],[% del total
de ventas]]+F1396</f>
        <v>0.97028499928457168</v>
      </c>
      <c r="G1397" s="3" t="str">
        <f>+IF(Tabla1[[#This Row],[%
ACUMULADO]]&lt;=80%,"A",IF(Tabla1[[#This Row],[%
ACUMULADO]]&lt;=95%,"B","C"))</f>
        <v>C</v>
      </c>
    </row>
    <row r="1398" spans="1:7" x14ac:dyDescent="0.25">
      <c r="A1398" s="3">
        <v>1397</v>
      </c>
      <c r="B1398" s="4">
        <f t="shared" si="21"/>
        <v>0.504150126308192</v>
      </c>
      <c r="C1398" s="10" t="s">
        <v>373</v>
      </c>
      <c r="D1398" s="7">
        <v>445561.76</v>
      </c>
      <c r="E1398" s="8">
        <f>SUM(Tabla1[[#This Row],[VALOR VENTAS]])/SUBTOTAL(109,Tabla1[VALOR VENTAS])</f>
        <v>6.7054451852324327E-5</v>
      </c>
      <c r="F1398" s="9">
        <f>+Tabla1[[#This Row],[% del total
de ventas]]+F1397</f>
        <v>0.97035205373642397</v>
      </c>
      <c r="G1398" s="3" t="str">
        <f>+IF(Tabla1[[#This Row],[%
ACUMULADO]]&lt;=80%,"A",IF(Tabla1[[#This Row],[%
ACUMULADO]]&lt;=95%,"B","C"))</f>
        <v>C</v>
      </c>
    </row>
    <row r="1399" spans="1:7" x14ac:dyDescent="0.25">
      <c r="A1399" s="3">
        <v>1398</v>
      </c>
      <c r="B1399" s="4">
        <f t="shared" si="21"/>
        <v>0.50451100685673045</v>
      </c>
      <c r="C1399" s="10" t="s">
        <v>546</v>
      </c>
      <c r="D1399" s="7">
        <v>445531.95</v>
      </c>
      <c r="E1399" s="8">
        <f>SUM(Tabla1[[#This Row],[VALOR VENTAS]])/SUBTOTAL(109,Tabla1[VALOR VENTAS])</f>
        <v>6.7049965620809049E-5</v>
      </c>
      <c r="F1399" s="9">
        <f>+Tabla1[[#This Row],[% del total
de ventas]]+F1398</f>
        <v>0.97041910370204476</v>
      </c>
      <c r="G1399" s="3" t="str">
        <f>+IF(Tabla1[[#This Row],[%
ACUMULADO]]&lt;=80%,"A",IF(Tabla1[[#This Row],[%
ACUMULADO]]&lt;=95%,"B","C"))</f>
        <v>C</v>
      </c>
    </row>
    <row r="1400" spans="1:7" x14ac:dyDescent="0.25">
      <c r="A1400" s="3">
        <v>1399</v>
      </c>
      <c r="B1400" s="4">
        <f t="shared" si="21"/>
        <v>0.50487188740526889</v>
      </c>
      <c r="C1400" s="10" t="s">
        <v>2047</v>
      </c>
      <c r="D1400" s="7">
        <v>444658</v>
      </c>
      <c r="E1400" s="8">
        <f>SUM(Tabla1[[#This Row],[VALOR VENTAS]])/SUBTOTAL(109,Tabla1[VALOR VENTAS])</f>
        <v>6.6918441231919977E-5</v>
      </c>
      <c r="F1400" s="9">
        <f>+Tabla1[[#This Row],[% del total
de ventas]]+F1399</f>
        <v>0.97048602214327673</v>
      </c>
      <c r="G1400" s="3" t="str">
        <f>+IF(Tabla1[[#This Row],[%
ACUMULADO]]&lt;=80%,"A",IF(Tabla1[[#This Row],[%
ACUMULADO]]&lt;=95%,"B","C"))</f>
        <v>C</v>
      </c>
    </row>
    <row r="1401" spans="1:7" x14ac:dyDescent="0.25">
      <c r="A1401" s="3">
        <v>1400</v>
      </c>
      <c r="B1401" s="4">
        <f t="shared" si="21"/>
        <v>0.50523276795380734</v>
      </c>
      <c r="C1401" s="10" t="s">
        <v>854</v>
      </c>
      <c r="D1401" s="7">
        <v>443976</v>
      </c>
      <c r="E1401" s="8">
        <f>SUM(Tabla1[[#This Row],[VALOR VENTAS]])/SUBTOTAL(109,Tabla1[VALOR VENTAS])</f>
        <v>6.681580420094297E-5</v>
      </c>
      <c r="F1401" s="9">
        <f>+Tabla1[[#This Row],[% del total
de ventas]]+F1400</f>
        <v>0.97055283794747771</v>
      </c>
      <c r="G1401" s="3" t="str">
        <f>+IF(Tabla1[[#This Row],[%
ACUMULADO]]&lt;=80%,"A",IF(Tabla1[[#This Row],[%
ACUMULADO]]&lt;=95%,"B","C"))</f>
        <v>C</v>
      </c>
    </row>
    <row r="1402" spans="1:7" x14ac:dyDescent="0.25">
      <c r="A1402" s="3">
        <v>1401</v>
      </c>
      <c r="B1402" s="4">
        <f t="shared" si="21"/>
        <v>0.50559364850234567</v>
      </c>
      <c r="C1402" s="10" t="s">
        <v>2048</v>
      </c>
      <c r="D1402" s="7">
        <v>442901.2</v>
      </c>
      <c r="E1402" s="8">
        <f>SUM(Tabla1[[#This Row],[VALOR VENTAS]])/SUBTOTAL(109,Tabla1[VALOR VENTAS])</f>
        <v>6.6654053055937006E-5</v>
      </c>
      <c r="F1402" s="9">
        <f>+Tabla1[[#This Row],[% del total
de ventas]]+F1401</f>
        <v>0.97061949200053366</v>
      </c>
      <c r="G1402" s="3" t="str">
        <f>+IF(Tabla1[[#This Row],[%
ACUMULADO]]&lt;=80%,"A",IF(Tabla1[[#This Row],[%
ACUMULADO]]&lt;=95%,"B","C"))</f>
        <v>C</v>
      </c>
    </row>
    <row r="1403" spans="1:7" x14ac:dyDescent="0.25">
      <c r="A1403" s="3">
        <v>1402</v>
      </c>
      <c r="B1403" s="4">
        <f t="shared" si="21"/>
        <v>0.50595452905088412</v>
      </c>
      <c r="C1403" s="10" t="s">
        <v>90</v>
      </c>
      <c r="D1403" s="7">
        <v>442508.38</v>
      </c>
      <c r="E1403" s="8">
        <f>SUM(Tabla1[[#This Row],[VALOR VENTAS]])/SUBTOTAL(109,Tabla1[VALOR VENTAS])</f>
        <v>6.659493593202442E-5</v>
      </c>
      <c r="F1403" s="9">
        <f>+Tabla1[[#This Row],[% del total
de ventas]]+F1402</f>
        <v>0.97068608693646563</v>
      </c>
      <c r="G1403" s="3" t="str">
        <f>+IF(Tabla1[[#This Row],[%
ACUMULADO]]&lt;=80%,"A",IF(Tabla1[[#This Row],[%
ACUMULADO]]&lt;=95%,"B","C"))</f>
        <v>C</v>
      </c>
    </row>
    <row r="1404" spans="1:7" x14ac:dyDescent="0.25">
      <c r="A1404" s="3">
        <v>1403</v>
      </c>
      <c r="B1404" s="4">
        <f t="shared" si="21"/>
        <v>0.50631540959942256</v>
      </c>
      <c r="C1404" s="10" t="s">
        <v>2049</v>
      </c>
      <c r="D1404" s="7">
        <v>439096.62000000005</v>
      </c>
      <c r="E1404" s="8">
        <f>SUM(Tabla1[[#This Row],[VALOR VENTAS]])/SUBTOTAL(109,Tabla1[VALOR VENTAS])</f>
        <v>6.6081485907382073E-5</v>
      </c>
      <c r="F1404" s="9">
        <f>+Tabla1[[#This Row],[% del total
de ventas]]+F1403</f>
        <v>0.970752168422373</v>
      </c>
      <c r="G1404" s="3" t="str">
        <f>+IF(Tabla1[[#This Row],[%
ACUMULADO]]&lt;=80%,"A",IF(Tabla1[[#This Row],[%
ACUMULADO]]&lt;=95%,"B","C"))</f>
        <v>C</v>
      </c>
    </row>
    <row r="1405" spans="1:7" x14ac:dyDescent="0.25">
      <c r="A1405" s="3">
        <v>1404</v>
      </c>
      <c r="B1405" s="4">
        <f t="shared" si="21"/>
        <v>0.50667629014796101</v>
      </c>
      <c r="C1405" s="10" t="s">
        <v>1120</v>
      </c>
      <c r="D1405" s="7">
        <v>437782.72</v>
      </c>
      <c r="E1405" s="8">
        <f>SUM(Tabla1[[#This Row],[VALOR VENTAS]])/SUBTOTAL(109,Tabla1[VALOR VENTAS])</f>
        <v>6.5883751603862013E-5</v>
      </c>
      <c r="F1405" s="9">
        <f>+Tabla1[[#This Row],[% del total
de ventas]]+F1404</f>
        <v>0.97081805217397688</v>
      </c>
      <c r="G1405" s="3" t="str">
        <f>+IF(Tabla1[[#This Row],[%
ACUMULADO]]&lt;=80%,"A",IF(Tabla1[[#This Row],[%
ACUMULADO]]&lt;=95%,"B","C"))</f>
        <v>C</v>
      </c>
    </row>
    <row r="1406" spans="1:7" x14ac:dyDescent="0.25">
      <c r="A1406" s="3">
        <v>1405</v>
      </c>
      <c r="B1406" s="4">
        <f t="shared" si="21"/>
        <v>0.50703717069649945</v>
      </c>
      <c r="C1406" s="10" t="s">
        <v>2051</v>
      </c>
      <c r="D1406" s="7">
        <v>436932.63999999996</v>
      </c>
      <c r="E1406" s="8">
        <f>SUM(Tabla1[[#This Row],[VALOR VENTAS]])/SUBTOTAL(109,Tabla1[VALOR VENTAS])</f>
        <v>6.5755819511057129E-5</v>
      </c>
      <c r="F1406" s="9">
        <f>+Tabla1[[#This Row],[% del total
de ventas]]+F1405</f>
        <v>0.97088380799348795</v>
      </c>
      <c r="G1406" s="3" t="str">
        <f>+IF(Tabla1[[#This Row],[%
ACUMULADO]]&lt;=80%,"A",IF(Tabla1[[#This Row],[%
ACUMULADO]]&lt;=95%,"B","C"))</f>
        <v>C</v>
      </c>
    </row>
    <row r="1407" spans="1:7" x14ac:dyDescent="0.25">
      <c r="A1407" s="3">
        <v>1406</v>
      </c>
      <c r="B1407" s="4">
        <f t="shared" si="21"/>
        <v>0.5073980512450379</v>
      </c>
      <c r="C1407" s="10" t="s">
        <v>2052</v>
      </c>
      <c r="D1407" s="7">
        <v>433701.9</v>
      </c>
      <c r="E1407" s="8">
        <f>SUM(Tabla1[[#This Row],[VALOR VENTAS]])/SUBTOTAL(109,Tabla1[VALOR VENTAS])</f>
        <v>6.5269611942935996E-5</v>
      </c>
      <c r="F1407" s="9">
        <f>+Tabla1[[#This Row],[% del total
de ventas]]+F1406</f>
        <v>0.97094907760543092</v>
      </c>
      <c r="G1407" s="3" t="str">
        <f>+IF(Tabla1[[#This Row],[%
ACUMULADO]]&lt;=80%,"A",IF(Tabla1[[#This Row],[%
ACUMULADO]]&lt;=95%,"B","C"))</f>
        <v>C</v>
      </c>
    </row>
    <row r="1408" spans="1:7" x14ac:dyDescent="0.25">
      <c r="A1408" s="3">
        <v>1407</v>
      </c>
      <c r="B1408" s="4">
        <f t="shared" si="21"/>
        <v>0.50775893179357634</v>
      </c>
      <c r="C1408" s="10" t="s">
        <v>2053</v>
      </c>
      <c r="D1408" s="7">
        <v>433245</v>
      </c>
      <c r="E1408" s="8">
        <f>SUM(Tabla1[[#This Row],[VALOR VENTAS]])/SUBTOTAL(109,Tabla1[VALOR VENTAS])</f>
        <v>6.5200851151948617E-5</v>
      </c>
      <c r="F1408" s="9">
        <f>+Tabla1[[#This Row],[% del total
de ventas]]+F1407</f>
        <v>0.97101427845658284</v>
      </c>
      <c r="G1408" s="3" t="str">
        <f>+IF(Tabla1[[#This Row],[%
ACUMULADO]]&lt;=80%,"A",IF(Tabla1[[#This Row],[%
ACUMULADO]]&lt;=95%,"B","C"))</f>
        <v>C</v>
      </c>
    </row>
    <row r="1409" spans="1:7" x14ac:dyDescent="0.25">
      <c r="A1409" s="3">
        <v>1408</v>
      </c>
      <c r="B1409" s="4">
        <f t="shared" si="21"/>
        <v>0.50811981234211478</v>
      </c>
      <c r="C1409" s="10" t="s">
        <v>1408</v>
      </c>
      <c r="D1409" s="7">
        <v>431185.92000000004</v>
      </c>
      <c r="E1409" s="8">
        <f>SUM(Tabla1[[#This Row],[VALOR VENTAS]])/SUBTOTAL(109,Tabla1[VALOR VENTAS])</f>
        <v>6.4890971595139071E-5</v>
      </c>
      <c r="F1409" s="9">
        <f>+Tabla1[[#This Row],[% del total
de ventas]]+F1408</f>
        <v>0.97107916942817796</v>
      </c>
      <c r="G1409" s="3" t="str">
        <f>+IF(Tabla1[[#This Row],[%
ACUMULADO]]&lt;=80%,"A",IF(Tabla1[[#This Row],[%
ACUMULADO]]&lt;=95%,"B","C"))</f>
        <v>C</v>
      </c>
    </row>
    <row r="1410" spans="1:7" x14ac:dyDescent="0.25">
      <c r="A1410" s="3">
        <v>1409</v>
      </c>
      <c r="B1410" s="4">
        <f t="shared" ref="B1410:B1473" si="22">+A1410/2771</f>
        <v>0.50848069289065323</v>
      </c>
      <c r="C1410" s="10" t="s">
        <v>46</v>
      </c>
      <c r="D1410" s="7">
        <v>430082.07999999996</v>
      </c>
      <c r="E1410" s="8">
        <f>SUM(Tabla1[[#This Row],[VALOR VENTAS]])/SUBTOTAL(109,Tabla1[VALOR VENTAS])</f>
        <v>6.4724850099136646E-5</v>
      </c>
      <c r="F1410" s="9">
        <f>+Tabla1[[#This Row],[% del total
de ventas]]+F1409</f>
        <v>0.97114389427827708</v>
      </c>
      <c r="G1410" s="3" t="str">
        <f>+IF(Tabla1[[#This Row],[%
ACUMULADO]]&lt;=80%,"A",IF(Tabla1[[#This Row],[%
ACUMULADO]]&lt;=95%,"B","C"))</f>
        <v>C</v>
      </c>
    </row>
    <row r="1411" spans="1:7" x14ac:dyDescent="0.25">
      <c r="A1411" s="3">
        <v>1410</v>
      </c>
      <c r="B1411" s="4">
        <f t="shared" si="22"/>
        <v>0.50884157343919167</v>
      </c>
      <c r="C1411" s="10" t="s">
        <v>2055</v>
      </c>
      <c r="D1411" s="7">
        <v>429240</v>
      </c>
      <c r="E1411" s="8">
        <f>SUM(Tabla1[[#This Row],[VALOR VENTAS]])/SUBTOTAL(109,Tabla1[VALOR VENTAS])</f>
        <v>6.4598121959774318E-5</v>
      </c>
      <c r="F1411" s="9">
        <f>+Tabla1[[#This Row],[% del total
de ventas]]+F1410</f>
        <v>0.97120849240023688</v>
      </c>
      <c r="G1411" s="3" t="str">
        <f>+IF(Tabla1[[#This Row],[%
ACUMULADO]]&lt;=80%,"A",IF(Tabla1[[#This Row],[%
ACUMULADO]]&lt;=95%,"B","C"))</f>
        <v>C</v>
      </c>
    </row>
    <row r="1412" spans="1:7" x14ac:dyDescent="0.25">
      <c r="A1412" s="3">
        <v>1411</v>
      </c>
      <c r="B1412" s="4">
        <f t="shared" si="22"/>
        <v>0.50920245398773001</v>
      </c>
      <c r="C1412" s="10" t="s">
        <v>2056</v>
      </c>
      <c r="D1412" s="7">
        <v>429011.66</v>
      </c>
      <c r="E1412" s="8">
        <f>SUM(Tabla1[[#This Row],[VALOR VENTAS]])/SUBTOTAL(109,Tabla1[VALOR VENTAS])</f>
        <v>6.4563758118640468E-5</v>
      </c>
      <c r="F1412" s="9">
        <f>+Tabla1[[#This Row],[% del total
de ventas]]+F1411</f>
        <v>0.97127305615835546</v>
      </c>
      <c r="G1412" s="3" t="str">
        <f>+IF(Tabla1[[#This Row],[%
ACUMULADO]]&lt;=80%,"A",IF(Tabla1[[#This Row],[%
ACUMULADO]]&lt;=95%,"B","C"))</f>
        <v>C</v>
      </c>
    </row>
    <row r="1413" spans="1:7" x14ac:dyDescent="0.25">
      <c r="A1413" s="3">
        <v>1412</v>
      </c>
      <c r="B1413" s="4">
        <f t="shared" si="22"/>
        <v>0.50956333453626845</v>
      </c>
      <c r="C1413" s="10" t="s">
        <v>1497</v>
      </c>
      <c r="D1413" s="7">
        <v>428400</v>
      </c>
      <c r="E1413" s="8">
        <f>SUM(Tabla1[[#This Row],[VALOR VENTAS]])/SUBTOTAL(109,Tabla1[VALOR VENTAS])</f>
        <v>6.4471706848307045E-5</v>
      </c>
      <c r="F1413" s="9">
        <f>+Tabla1[[#This Row],[% del total
de ventas]]+F1412</f>
        <v>0.97133752786520378</v>
      </c>
      <c r="G1413" s="3" t="str">
        <f>+IF(Tabla1[[#This Row],[%
ACUMULADO]]&lt;=80%,"A",IF(Tabla1[[#This Row],[%
ACUMULADO]]&lt;=95%,"B","C"))</f>
        <v>C</v>
      </c>
    </row>
    <row r="1414" spans="1:7" x14ac:dyDescent="0.25">
      <c r="A1414" s="3">
        <v>1413</v>
      </c>
      <c r="B1414" s="4">
        <f t="shared" si="22"/>
        <v>0.5099242150848069</v>
      </c>
      <c r="C1414" s="10" t="s">
        <v>1665</v>
      </c>
      <c r="D1414" s="7">
        <v>428313.72</v>
      </c>
      <c r="E1414" s="8">
        <f>SUM(Tabla1[[#This Row],[VALOR VENTAS]])/SUBTOTAL(109,Tabla1[VALOR VENTAS])</f>
        <v>6.4458722210429195E-5</v>
      </c>
      <c r="F1414" s="9">
        <f>+Tabla1[[#This Row],[% del total
de ventas]]+F1413</f>
        <v>0.97140198658741417</v>
      </c>
      <c r="G1414" s="3" t="str">
        <f>+IF(Tabla1[[#This Row],[%
ACUMULADO]]&lt;=80%,"A",IF(Tabla1[[#This Row],[%
ACUMULADO]]&lt;=95%,"B","C"))</f>
        <v>C</v>
      </c>
    </row>
    <row r="1415" spans="1:7" x14ac:dyDescent="0.25">
      <c r="A1415" s="3">
        <v>1414</v>
      </c>
      <c r="B1415" s="4">
        <f t="shared" si="22"/>
        <v>0.51028509563334534</v>
      </c>
      <c r="C1415" s="10" t="s">
        <v>2059</v>
      </c>
      <c r="D1415" s="7">
        <v>426827.45999999996</v>
      </c>
      <c r="E1415" s="8">
        <f>SUM(Tabla1[[#This Row],[VALOR VENTAS]])/SUBTOTAL(109,Tabla1[VALOR VENTAS])</f>
        <v>6.4235048729989496E-5</v>
      </c>
      <c r="F1415" s="9">
        <f>+Tabla1[[#This Row],[% del total
de ventas]]+F1414</f>
        <v>0.97146622163614416</v>
      </c>
      <c r="G1415" s="3" t="str">
        <f>+IF(Tabla1[[#This Row],[%
ACUMULADO]]&lt;=80%,"A",IF(Tabla1[[#This Row],[%
ACUMULADO]]&lt;=95%,"B","C"))</f>
        <v>C</v>
      </c>
    </row>
    <row r="1416" spans="1:7" x14ac:dyDescent="0.25">
      <c r="A1416" s="3">
        <v>1415</v>
      </c>
      <c r="B1416" s="4">
        <f t="shared" si="22"/>
        <v>0.51064597618188379</v>
      </c>
      <c r="C1416" s="10" t="s">
        <v>2060</v>
      </c>
      <c r="D1416" s="7">
        <v>426397.77</v>
      </c>
      <c r="E1416" s="8">
        <f>SUM(Tabla1[[#This Row],[VALOR VENTAS]])/SUBTOTAL(109,Tabla1[VALOR VENTAS])</f>
        <v>6.4170382885648592E-5</v>
      </c>
      <c r="F1416" s="9">
        <f>+Tabla1[[#This Row],[% del total
de ventas]]+F1415</f>
        <v>0.9715303920190298</v>
      </c>
      <c r="G1416" s="3" t="str">
        <f>+IF(Tabla1[[#This Row],[%
ACUMULADO]]&lt;=80%,"A",IF(Tabla1[[#This Row],[%
ACUMULADO]]&lt;=95%,"B","C"))</f>
        <v>C</v>
      </c>
    </row>
    <row r="1417" spans="1:7" x14ac:dyDescent="0.25">
      <c r="A1417" s="3">
        <v>1416</v>
      </c>
      <c r="B1417" s="4">
        <f t="shared" si="22"/>
        <v>0.51100685673042223</v>
      </c>
      <c r="C1417" s="10" t="s">
        <v>2061</v>
      </c>
      <c r="D1417" s="7">
        <v>425920</v>
      </c>
      <c r="E1417" s="8">
        <f>SUM(Tabla1[[#This Row],[VALOR VENTAS]])/SUBTOTAL(109,Tabla1[VALOR VENTAS])</f>
        <v>6.4098481281117968E-5</v>
      </c>
      <c r="F1417" s="9">
        <f>+Tabla1[[#This Row],[% del total
de ventas]]+F1416</f>
        <v>0.97159449050031088</v>
      </c>
      <c r="G1417" s="3" t="str">
        <f>+IF(Tabla1[[#This Row],[%
ACUMULADO]]&lt;=80%,"A",IF(Tabla1[[#This Row],[%
ACUMULADO]]&lt;=95%,"B","C"))</f>
        <v>C</v>
      </c>
    </row>
    <row r="1418" spans="1:7" x14ac:dyDescent="0.25">
      <c r="A1418" s="3">
        <v>1417</v>
      </c>
      <c r="B1418" s="4">
        <f t="shared" si="22"/>
        <v>0.51136773727896068</v>
      </c>
      <c r="C1418" s="10" t="s">
        <v>1227</v>
      </c>
      <c r="D1418" s="7">
        <v>425736</v>
      </c>
      <c r="E1418" s="8">
        <f>SUM(Tabla1[[#This Row],[VALOR VENTAS]])/SUBTOTAL(109,Tabla1[VALOR VENTAS])</f>
        <v>6.4070790351939427E-5</v>
      </c>
      <c r="F1418" s="9">
        <f>+Tabla1[[#This Row],[% del total
de ventas]]+F1417</f>
        <v>0.97165856129066286</v>
      </c>
      <c r="G1418" s="3" t="str">
        <f>+IF(Tabla1[[#This Row],[%
ACUMULADO]]&lt;=80%,"A",IF(Tabla1[[#This Row],[%
ACUMULADO]]&lt;=95%,"B","C"))</f>
        <v>C</v>
      </c>
    </row>
    <row r="1419" spans="1:7" x14ac:dyDescent="0.25">
      <c r="A1419" s="3">
        <v>1418</v>
      </c>
      <c r="B1419" s="4">
        <f t="shared" si="22"/>
        <v>0.51172861782749912</v>
      </c>
      <c r="C1419" s="10" t="s">
        <v>2062</v>
      </c>
      <c r="D1419" s="7">
        <v>424863.32</v>
      </c>
      <c r="E1419" s="8">
        <f>SUM(Tabla1[[#This Row],[VALOR VENTAS]])/SUBTOTAL(109,Tabla1[VALOR VENTAS])</f>
        <v>6.3939457090659362E-5</v>
      </c>
      <c r="F1419" s="9">
        <f>+Tabla1[[#This Row],[% del total
de ventas]]+F1418</f>
        <v>0.97172250074775357</v>
      </c>
      <c r="G1419" s="3" t="str">
        <f>+IF(Tabla1[[#This Row],[%
ACUMULADO]]&lt;=80%,"A",IF(Tabla1[[#This Row],[%
ACUMULADO]]&lt;=95%,"B","C"))</f>
        <v>C</v>
      </c>
    </row>
    <row r="1420" spans="1:7" x14ac:dyDescent="0.25">
      <c r="A1420" s="3">
        <v>1419</v>
      </c>
      <c r="B1420" s="4">
        <f t="shared" si="22"/>
        <v>0.51208949837603757</v>
      </c>
      <c r="C1420" s="10" t="s">
        <v>2064</v>
      </c>
      <c r="D1420" s="7">
        <v>424778.6</v>
      </c>
      <c r="E1420" s="8">
        <f>SUM(Tabla1[[#This Row],[VALOR VENTAS]])/SUBTOTAL(109,Tabla1[VALOR VENTAS])</f>
        <v>6.3926707223702802E-5</v>
      </c>
      <c r="F1420" s="9">
        <f>+Tabla1[[#This Row],[% del total
de ventas]]+F1419</f>
        <v>0.97178642745497723</v>
      </c>
      <c r="G1420" s="3" t="str">
        <f>+IF(Tabla1[[#This Row],[%
ACUMULADO]]&lt;=80%,"A",IF(Tabla1[[#This Row],[%
ACUMULADO]]&lt;=95%,"B","C"))</f>
        <v>C</v>
      </c>
    </row>
    <row r="1421" spans="1:7" x14ac:dyDescent="0.25">
      <c r="A1421" s="3">
        <v>1420</v>
      </c>
      <c r="B1421" s="4">
        <f t="shared" si="22"/>
        <v>0.51245037892457601</v>
      </c>
      <c r="C1421" s="10" t="s">
        <v>1626</v>
      </c>
      <c r="D1421" s="7">
        <v>424424</v>
      </c>
      <c r="E1421" s="8">
        <f>SUM(Tabla1[[#This Row],[VALOR VENTAS]])/SUBTOTAL(109,Tabla1[VALOR VENTAS])</f>
        <v>6.3873341987361976E-5</v>
      </c>
      <c r="F1421" s="9">
        <f>+Tabla1[[#This Row],[% del total
de ventas]]+F1420</f>
        <v>0.97185030079696455</v>
      </c>
      <c r="G1421" s="3" t="str">
        <f>+IF(Tabla1[[#This Row],[%
ACUMULADO]]&lt;=80%,"A",IF(Tabla1[[#This Row],[%
ACUMULADO]]&lt;=95%,"B","C"))</f>
        <v>C</v>
      </c>
    </row>
    <row r="1422" spans="1:7" x14ac:dyDescent="0.25">
      <c r="A1422" s="3">
        <v>1421</v>
      </c>
      <c r="B1422" s="4">
        <f t="shared" si="22"/>
        <v>0.51281125947311434</v>
      </c>
      <c r="C1422" s="10" t="s">
        <v>2067</v>
      </c>
      <c r="D1422" s="7">
        <v>423530</v>
      </c>
      <c r="E1422" s="8">
        <f>SUM(Tabla1[[#This Row],[VALOR VENTAS]])/SUBTOTAL(109,Tabla1[VALOR VENTAS])</f>
        <v>6.3738800190157521E-5</v>
      </c>
      <c r="F1422" s="9">
        <f>+Tabla1[[#This Row],[% del total
de ventas]]+F1421</f>
        <v>0.97191403959715472</v>
      </c>
      <c r="G1422" s="3" t="str">
        <f>+IF(Tabla1[[#This Row],[%
ACUMULADO]]&lt;=80%,"A",IF(Tabla1[[#This Row],[%
ACUMULADO]]&lt;=95%,"B","C"))</f>
        <v>C</v>
      </c>
    </row>
    <row r="1423" spans="1:7" x14ac:dyDescent="0.25">
      <c r="A1423" s="3">
        <v>1422</v>
      </c>
      <c r="B1423" s="4">
        <f t="shared" si="22"/>
        <v>0.51317214002165279</v>
      </c>
      <c r="C1423" s="10" t="s">
        <v>2068</v>
      </c>
      <c r="D1423" s="7">
        <v>422141.28</v>
      </c>
      <c r="E1423" s="8">
        <f>SUM(Tabla1[[#This Row],[VALOR VENTAS]])/SUBTOTAL(109,Tabla1[VALOR VENTAS])</f>
        <v>6.3529805912066067E-5</v>
      </c>
      <c r="F1423" s="9">
        <f>+Tabla1[[#This Row],[% del total
de ventas]]+F1422</f>
        <v>0.97197756940306679</v>
      </c>
      <c r="G1423" s="3" t="str">
        <f>+IF(Tabla1[[#This Row],[%
ACUMULADO]]&lt;=80%,"A",IF(Tabla1[[#This Row],[%
ACUMULADO]]&lt;=95%,"B","C"))</f>
        <v>C</v>
      </c>
    </row>
    <row r="1424" spans="1:7" x14ac:dyDescent="0.25">
      <c r="A1424" s="3">
        <v>1423</v>
      </c>
      <c r="B1424" s="4">
        <f t="shared" si="22"/>
        <v>0.51353302057019123</v>
      </c>
      <c r="C1424" s="10" t="s">
        <v>775</v>
      </c>
      <c r="D1424" s="7">
        <v>421250</v>
      </c>
      <c r="E1424" s="8">
        <f>SUM(Tabla1[[#This Row],[VALOR VENTAS]])/SUBTOTAL(109,Tabla1[VALOR VENTAS])</f>
        <v>6.3395673459032084E-5</v>
      </c>
      <c r="F1424" s="9">
        <f>+Tabla1[[#This Row],[% del total
de ventas]]+F1423</f>
        <v>0.97204096507652582</v>
      </c>
      <c r="G1424" s="3" t="str">
        <f>+IF(Tabla1[[#This Row],[%
ACUMULADO]]&lt;=80%,"A",IF(Tabla1[[#This Row],[%
ACUMULADO]]&lt;=95%,"B","C"))</f>
        <v>C</v>
      </c>
    </row>
    <row r="1425" spans="1:7" x14ac:dyDescent="0.25">
      <c r="A1425" s="3">
        <v>1424</v>
      </c>
      <c r="B1425" s="4">
        <f t="shared" si="22"/>
        <v>0.51389390111872968</v>
      </c>
      <c r="C1425" s="10" t="s">
        <v>2071</v>
      </c>
      <c r="D1425" s="7">
        <v>420867.9</v>
      </c>
      <c r="E1425" s="8">
        <f>SUM(Tabla1[[#This Row],[VALOR VENTAS]])/SUBTOTAL(109,Tabla1[VALOR VENTAS])</f>
        <v>6.3338169632732512E-5</v>
      </c>
      <c r="F1425" s="9">
        <f>+Tabla1[[#This Row],[% del total
de ventas]]+F1424</f>
        <v>0.9721043032461586</v>
      </c>
      <c r="G1425" s="3" t="str">
        <f>+IF(Tabla1[[#This Row],[%
ACUMULADO]]&lt;=80%,"A",IF(Tabla1[[#This Row],[%
ACUMULADO]]&lt;=95%,"B","C"))</f>
        <v>C</v>
      </c>
    </row>
    <row r="1426" spans="1:7" x14ac:dyDescent="0.25">
      <c r="A1426" s="3">
        <v>1425</v>
      </c>
      <c r="B1426" s="4">
        <f t="shared" si="22"/>
        <v>0.51425478166726812</v>
      </c>
      <c r="C1426" s="10" t="s">
        <v>2073</v>
      </c>
      <c r="D1426" s="7">
        <v>419666</v>
      </c>
      <c r="E1426" s="8">
        <f>SUM(Tabla1[[#This Row],[VALOR VENTAS]])/SUBTOTAL(109,Tabla1[VALOR VENTAS])</f>
        <v>6.3157290677408093E-5</v>
      </c>
      <c r="F1426" s="9">
        <f>+Tabla1[[#This Row],[% del total
de ventas]]+F1425</f>
        <v>0.972167460536836</v>
      </c>
      <c r="G1426" s="3" t="str">
        <f>+IF(Tabla1[[#This Row],[%
ACUMULADO]]&lt;=80%,"A",IF(Tabla1[[#This Row],[%
ACUMULADO]]&lt;=95%,"B","C"))</f>
        <v>C</v>
      </c>
    </row>
    <row r="1427" spans="1:7" x14ac:dyDescent="0.25">
      <c r="A1427" s="3">
        <v>1426</v>
      </c>
      <c r="B1427" s="4">
        <f t="shared" si="22"/>
        <v>0.51461566221580657</v>
      </c>
      <c r="C1427" s="10" t="s">
        <v>2075</v>
      </c>
      <c r="D1427" s="7">
        <v>417970.08000000007</v>
      </c>
      <c r="E1427" s="8">
        <f>SUM(Tabla1[[#This Row],[VALOR VENTAS]])/SUBTOTAL(109,Tabla1[VALOR VENTAS])</f>
        <v>6.2902064587122897E-5</v>
      </c>
      <c r="F1427" s="9">
        <f>+Tabla1[[#This Row],[% del total
de ventas]]+F1426</f>
        <v>0.97223036260142315</v>
      </c>
      <c r="G1427" s="3" t="str">
        <f>+IF(Tabla1[[#This Row],[%
ACUMULADO]]&lt;=80%,"A",IF(Tabla1[[#This Row],[%
ACUMULADO]]&lt;=95%,"B","C"))</f>
        <v>C</v>
      </c>
    </row>
    <row r="1428" spans="1:7" x14ac:dyDescent="0.25">
      <c r="A1428" s="3">
        <v>1427</v>
      </c>
      <c r="B1428" s="4">
        <f t="shared" si="22"/>
        <v>0.51497654276434501</v>
      </c>
      <c r="C1428" s="10" t="s">
        <v>1694</v>
      </c>
      <c r="D1428" s="7">
        <v>417958</v>
      </c>
      <c r="E1428" s="8">
        <f>SUM(Tabla1[[#This Row],[VALOR VENTAS]])/SUBTOTAL(109,Tabla1[VALOR VENTAS])</f>
        <v>6.290024661742464E-5</v>
      </c>
      <c r="F1428" s="9">
        <f>+Tabla1[[#This Row],[% del total
de ventas]]+F1427</f>
        <v>0.97229326284804052</v>
      </c>
      <c r="G1428" s="3" t="str">
        <f>+IF(Tabla1[[#This Row],[%
ACUMULADO]]&lt;=80%,"A",IF(Tabla1[[#This Row],[%
ACUMULADO]]&lt;=95%,"B","C"))</f>
        <v>C</v>
      </c>
    </row>
    <row r="1429" spans="1:7" x14ac:dyDescent="0.25">
      <c r="A1429" s="3">
        <v>1428</v>
      </c>
      <c r="B1429" s="4">
        <f t="shared" si="22"/>
        <v>0.51533742331288346</v>
      </c>
      <c r="C1429" s="10" t="s">
        <v>2077</v>
      </c>
      <c r="D1429" s="7">
        <v>416649</v>
      </c>
      <c r="E1429" s="8">
        <f>SUM(Tabla1[[#This Row],[VALOR VENTAS]])/SUBTOTAL(109,Tabla1[VALOR VENTAS])</f>
        <v>6.2703249735388157E-5</v>
      </c>
      <c r="F1429" s="9">
        <f>+Tabla1[[#This Row],[% del total
de ventas]]+F1428</f>
        <v>0.97235596609777586</v>
      </c>
      <c r="G1429" s="3" t="str">
        <f>+IF(Tabla1[[#This Row],[%
ACUMULADO]]&lt;=80%,"A",IF(Tabla1[[#This Row],[%
ACUMULADO]]&lt;=95%,"B","C"))</f>
        <v>C</v>
      </c>
    </row>
    <row r="1430" spans="1:7" x14ac:dyDescent="0.25">
      <c r="A1430" s="3">
        <v>1429</v>
      </c>
      <c r="B1430" s="4">
        <f t="shared" si="22"/>
        <v>0.5156983038614219</v>
      </c>
      <c r="C1430" s="10" t="s">
        <v>2019</v>
      </c>
      <c r="D1430" s="7">
        <v>416042.4</v>
      </c>
      <c r="E1430" s="8">
        <f>SUM(Tabla1[[#This Row],[VALOR VENTAS]])/SUBTOTAL(109,Tabla1[VALOR VENTAS])</f>
        <v>6.2611959965607156E-5</v>
      </c>
      <c r="F1430" s="9">
        <f>+Tabla1[[#This Row],[% del total
de ventas]]+F1429</f>
        <v>0.97241857805774146</v>
      </c>
      <c r="G1430" s="3" t="str">
        <f>+IF(Tabla1[[#This Row],[%
ACUMULADO]]&lt;=80%,"A",IF(Tabla1[[#This Row],[%
ACUMULADO]]&lt;=95%,"B","C"))</f>
        <v>C</v>
      </c>
    </row>
    <row r="1431" spans="1:7" x14ac:dyDescent="0.25">
      <c r="A1431" s="3">
        <v>1430</v>
      </c>
      <c r="B1431" s="4">
        <f t="shared" si="22"/>
        <v>0.51605918440996035</v>
      </c>
      <c r="C1431" s="10" t="s">
        <v>2080</v>
      </c>
      <c r="D1431" s="7">
        <v>415145.19999999995</v>
      </c>
      <c r="E1431" s="8">
        <f>SUM(Tabla1[[#This Row],[VALOR VENTAS]])/SUBTOTAL(109,Tabla1[VALOR VENTAS])</f>
        <v>6.2476936587025671E-5</v>
      </c>
      <c r="F1431" s="9">
        <f>+Tabla1[[#This Row],[% del total
de ventas]]+F1430</f>
        <v>0.97248105499432846</v>
      </c>
      <c r="G1431" s="3" t="str">
        <f>+IF(Tabla1[[#This Row],[%
ACUMULADO]]&lt;=80%,"A",IF(Tabla1[[#This Row],[%
ACUMULADO]]&lt;=95%,"B","C"))</f>
        <v>C</v>
      </c>
    </row>
    <row r="1432" spans="1:7" x14ac:dyDescent="0.25">
      <c r="A1432" s="3">
        <v>1431</v>
      </c>
      <c r="B1432" s="4">
        <f t="shared" si="22"/>
        <v>0.51642006495849879</v>
      </c>
      <c r="C1432" s="10" t="s">
        <v>2082</v>
      </c>
      <c r="D1432" s="7">
        <v>414971</v>
      </c>
      <c r="E1432" s="8">
        <f>SUM(Tabla1[[#This Row],[VALOR VENTAS]])/SUBTOTAL(109,Tabla1[VALOR VENTAS])</f>
        <v>6.2450720500814257E-5</v>
      </c>
      <c r="F1432" s="9">
        <f>+Tabla1[[#This Row],[% del total
de ventas]]+F1431</f>
        <v>0.97254350571482928</v>
      </c>
      <c r="G1432" s="3" t="str">
        <f>+IF(Tabla1[[#This Row],[%
ACUMULADO]]&lt;=80%,"A",IF(Tabla1[[#This Row],[%
ACUMULADO]]&lt;=95%,"B","C"))</f>
        <v>C</v>
      </c>
    </row>
    <row r="1433" spans="1:7" x14ac:dyDescent="0.25">
      <c r="A1433" s="3">
        <v>1432</v>
      </c>
      <c r="B1433" s="4">
        <f t="shared" si="22"/>
        <v>0.51678094550703713</v>
      </c>
      <c r="C1433" s="10" t="s">
        <v>465</v>
      </c>
      <c r="D1433" s="7">
        <v>413568</v>
      </c>
      <c r="E1433" s="8">
        <f>SUM(Tabla1[[#This Row],[VALOR VENTAS]])/SUBTOTAL(109,Tabla1[VALOR VENTAS])</f>
        <v>6.2239577165827851E-5</v>
      </c>
      <c r="F1433" s="9">
        <f>+Tabla1[[#This Row],[% del total
de ventas]]+F1432</f>
        <v>0.97260574529199506</v>
      </c>
      <c r="G1433" s="3" t="str">
        <f>+IF(Tabla1[[#This Row],[%
ACUMULADO]]&lt;=80%,"A",IF(Tabla1[[#This Row],[%
ACUMULADO]]&lt;=95%,"B","C"))</f>
        <v>C</v>
      </c>
    </row>
    <row r="1434" spans="1:7" x14ac:dyDescent="0.25">
      <c r="A1434" s="3">
        <v>1433</v>
      </c>
      <c r="B1434" s="4">
        <f t="shared" si="22"/>
        <v>0.51714182605557557</v>
      </c>
      <c r="C1434" s="10" t="s">
        <v>2085</v>
      </c>
      <c r="D1434" s="7">
        <v>412958.25</v>
      </c>
      <c r="E1434" s="8">
        <f>SUM(Tabla1[[#This Row],[VALOR VENTAS]])/SUBTOTAL(109,Tabla1[VALOR VENTAS])</f>
        <v>6.2147813339378838E-5</v>
      </c>
      <c r="F1434" s="9">
        <f>+Tabla1[[#This Row],[% del total
de ventas]]+F1433</f>
        <v>0.97266789310533441</v>
      </c>
      <c r="G1434" s="3" t="str">
        <f>+IF(Tabla1[[#This Row],[%
ACUMULADO]]&lt;=80%,"A",IF(Tabla1[[#This Row],[%
ACUMULADO]]&lt;=95%,"B","C"))</f>
        <v>C</v>
      </c>
    </row>
    <row r="1435" spans="1:7" x14ac:dyDescent="0.25">
      <c r="A1435" s="3">
        <v>1434</v>
      </c>
      <c r="B1435" s="4">
        <f t="shared" si="22"/>
        <v>0.51750270660411402</v>
      </c>
      <c r="C1435" s="10" t="s">
        <v>2086</v>
      </c>
      <c r="D1435" s="7">
        <v>412240.88</v>
      </c>
      <c r="E1435" s="8">
        <f>SUM(Tabla1[[#This Row],[VALOR VENTAS]])/SUBTOTAL(109,Tabla1[VALOR VENTAS])</f>
        <v>6.2039853329243984E-5</v>
      </c>
      <c r="F1435" s="9">
        <f>+Tabla1[[#This Row],[% del total
de ventas]]+F1434</f>
        <v>0.97272993295866361</v>
      </c>
      <c r="G1435" s="3" t="str">
        <f>+IF(Tabla1[[#This Row],[%
ACUMULADO]]&lt;=80%,"A",IF(Tabla1[[#This Row],[%
ACUMULADO]]&lt;=95%,"B","C"))</f>
        <v>C</v>
      </c>
    </row>
    <row r="1436" spans="1:7" x14ac:dyDescent="0.25">
      <c r="A1436" s="3">
        <v>1435</v>
      </c>
      <c r="B1436" s="4">
        <f t="shared" si="22"/>
        <v>0.51786358715265246</v>
      </c>
      <c r="C1436" s="10" t="s">
        <v>2087</v>
      </c>
      <c r="D1436" s="7">
        <v>412062.89999999997</v>
      </c>
      <c r="E1436" s="8">
        <f>SUM(Tabla1[[#This Row],[VALOR VENTAS]])/SUBTOTAL(109,Tabla1[VALOR VENTAS])</f>
        <v>6.2013068375030956E-5</v>
      </c>
      <c r="F1436" s="9">
        <f>+Tabla1[[#This Row],[% del total
de ventas]]+F1435</f>
        <v>0.97279194602703867</v>
      </c>
      <c r="G1436" s="3" t="str">
        <f>+IF(Tabla1[[#This Row],[%
ACUMULADO]]&lt;=80%,"A",IF(Tabla1[[#This Row],[%
ACUMULADO]]&lt;=95%,"B","C"))</f>
        <v>C</v>
      </c>
    </row>
    <row r="1437" spans="1:7" x14ac:dyDescent="0.25">
      <c r="A1437" s="3">
        <v>1436</v>
      </c>
      <c r="B1437" s="4">
        <f t="shared" si="22"/>
        <v>0.51822446770119091</v>
      </c>
      <c r="C1437" s="10" t="s">
        <v>938</v>
      </c>
      <c r="D1437" s="7">
        <v>411121.95999999996</v>
      </c>
      <c r="E1437" s="8">
        <f>SUM(Tabla1[[#This Row],[VALOR VENTAS]])/SUBTOTAL(109,Tabla1[VALOR VENTAS])</f>
        <v>6.1871462381002374E-5</v>
      </c>
      <c r="F1437" s="9">
        <f>+Tabla1[[#This Row],[% del total
de ventas]]+F1436</f>
        <v>0.97285381748941968</v>
      </c>
      <c r="G1437" s="3" t="str">
        <f>+IF(Tabla1[[#This Row],[%
ACUMULADO]]&lt;=80%,"A",IF(Tabla1[[#This Row],[%
ACUMULADO]]&lt;=95%,"B","C"))</f>
        <v>C</v>
      </c>
    </row>
    <row r="1438" spans="1:7" x14ac:dyDescent="0.25">
      <c r="A1438" s="3">
        <v>1437</v>
      </c>
      <c r="B1438" s="4">
        <f t="shared" si="22"/>
        <v>0.51858534824972935</v>
      </c>
      <c r="C1438" s="10" t="s">
        <v>24</v>
      </c>
      <c r="D1438" s="7">
        <v>409961.11</v>
      </c>
      <c r="E1438" s="8">
        <f>SUM(Tabla1[[#This Row],[VALOR VENTAS]])/SUBTOTAL(109,Tabla1[VALOR VENTAS])</f>
        <v>6.1696761211780011E-5</v>
      </c>
      <c r="F1438" s="9">
        <f>+Tabla1[[#This Row],[% del total
de ventas]]+F1437</f>
        <v>0.9729155142506315</v>
      </c>
      <c r="G1438" s="3" t="str">
        <f>+IF(Tabla1[[#This Row],[%
ACUMULADO]]&lt;=80%,"A",IF(Tabla1[[#This Row],[%
ACUMULADO]]&lt;=95%,"B","C"))</f>
        <v>C</v>
      </c>
    </row>
    <row r="1439" spans="1:7" x14ac:dyDescent="0.25">
      <c r="A1439" s="3">
        <v>1438</v>
      </c>
      <c r="B1439" s="4">
        <f t="shared" si="22"/>
        <v>0.51894622879826779</v>
      </c>
      <c r="C1439" s="10" t="s">
        <v>2089</v>
      </c>
      <c r="D1439" s="7">
        <v>409915.24</v>
      </c>
      <c r="E1439" s="8">
        <f>SUM(Tabla1[[#This Row],[VALOR VENTAS]])/SUBTOTAL(109,Tabla1[VALOR VENTAS])</f>
        <v>6.1689858043728827E-5</v>
      </c>
      <c r="F1439" s="9">
        <f>+Tabla1[[#This Row],[% del total
de ventas]]+F1438</f>
        <v>0.97297720410867528</v>
      </c>
      <c r="G1439" s="3" t="str">
        <f>+IF(Tabla1[[#This Row],[%
ACUMULADO]]&lt;=80%,"A",IF(Tabla1[[#This Row],[%
ACUMULADO]]&lt;=95%,"B","C"))</f>
        <v>C</v>
      </c>
    </row>
    <row r="1440" spans="1:7" x14ac:dyDescent="0.25">
      <c r="A1440" s="3">
        <v>1439</v>
      </c>
      <c r="B1440" s="4">
        <f t="shared" si="22"/>
        <v>0.51930710934680624</v>
      </c>
      <c r="C1440" s="10" t="s">
        <v>2091</v>
      </c>
      <c r="D1440" s="7">
        <v>409710.48</v>
      </c>
      <c r="E1440" s="8">
        <f>SUM(Tabla1[[#This Row],[VALOR VENTAS]])/SUBTOTAL(109,Tabla1[VALOR VENTAS])</f>
        <v>6.1659042855366866E-5</v>
      </c>
      <c r="F1440" s="9">
        <f>+Tabla1[[#This Row],[% del total
de ventas]]+F1439</f>
        <v>0.97303886315153065</v>
      </c>
      <c r="G1440" s="3" t="str">
        <f>+IF(Tabla1[[#This Row],[%
ACUMULADO]]&lt;=80%,"A",IF(Tabla1[[#This Row],[%
ACUMULADO]]&lt;=95%,"B","C"))</f>
        <v>C</v>
      </c>
    </row>
    <row r="1441" spans="1:7" x14ac:dyDescent="0.25">
      <c r="A1441" s="3">
        <v>1440</v>
      </c>
      <c r="B1441" s="4">
        <f t="shared" si="22"/>
        <v>0.51966798989534468</v>
      </c>
      <c r="C1441" s="10" t="s">
        <v>2093</v>
      </c>
      <c r="D1441" s="7">
        <v>409640</v>
      </c>
      <c r="E1441" s="8">
        <f>SUM(Tabla1[[#This Row],[VALOR VENTAS]])/SUBTOTAL(109,Tabla1[VALOR VENTAS])</f>
        <v>6.1648436025538053E-5</v>
      </c>
      <c r="F1441" s="9">
        <f>+Tabla1[[#This Row],[% del total
de ventas]]+F1440</f>
        <v>0.97310051158755617</v>
      </c>
      <c r="G1441" s="3" t="str">
        <f>+IF(Tabla1[[#This Row],[%
ACUMULADO]]&lt;=80%,"A",IF(Tabla1[[#This Row],[%
ACUMULADO]]&lt;=95%,"B","C"))</f>
        <v>C</v>
      </c>
    </row>
    <row r="1442" spans="1:7" x14ac:dyDescent="0.25">
      <c r="A1442" s="3">
        <v>1441</v>
      </c>
      <c r="B1442" s="4">
        <f t="shared" si="22"/>
        <v>0.52002887044388313</v>
      </c>
      <c r="C1442" s="10" t="s">
        <v>2094</v>
      </c>
      <c r="D1442" s="7">
        <v>409222.53</v>
      </c>
      <c r="E1442" s="8">
        <f>SUM(Tabla1[[#This Row],[VALOR VENTAS]])/SUBTOTAL(109,Tabla1[VALOR VENTAS])</f>
        <v>6.158560922008062E-5</v>
      </c>
      <c r="F1442" s="9">
        <f>+Tabla1[[#This Row],[% del total
de ventas]]+F1441</f>
        <v>0.97316209719677627</v>
      </c>
      <c r="G1442" s="3" t="str">
        <f>+IF(Tabla1[[#This Row],[%
ACUMULADO]]&lt;=80%,"A",IF(Tabla1[[#This Row],[%
ACUMULADO]]&lt;=95%,"B","C"))</f>
        <v>C</v>
      </c>
    </row>
    <row r="1443" spans="1:7" x14ac:dyDescent="0.25">
      <c r="A1443" s="3">
        <v>1442</v>
      </c>
      <c r="B1443" s="4">
        <f t="shared" si="22"/>
        <v>0.52038975099242146</v>
      </c>
      <c r="C1443" s="10" t="s">
        <v>2096</v>
      </c>
      <c r="D1443" s="7">
        <v>406470.95999999996</v>
      </c>
      <c r="E1443" s="8">
        <f>SUM(Tabla1[[#This Row],[VALOR VENTAS]])/SUBTOTAL(109,Tabla1[VALOR VENTAS])</f>
        <v>6.1171513948342531E-5</v>
      </c>
      <c r="F1443" s="9">
        <f>+Tabla1[[#This Row],[% del total
de ventas]]+F1442</f>
        <v>0.97322326871072462</v>
      </c>
      <c r="G1443" s="3" t="str">
        <f>+IF(Tabla1[[#This Row],[%
ACUMULADO]]&lt;=80%,"A",IF(Tabla1[[#This Row],[%
ACUMULADO]]&lt;=95%,"B","C"))</f>
        <v>C</v>
      </c>
    </row>
    <row r="1444" spans="1:7" x14ac:dyDescent="0.25">
      <c r="A1444" s="3">
        <v>1443</v>
      </c>
      <c r="B1444" s="4">
        <f t="shared" si="22"/>
        <v>0.52075063154095991</v>
      </c>
      <c r="C1444" s="10" t="s">
        <v>2098</v>
      </c>
      <c r="D1444" s="7">
        <v>405522.96</v>
      </c>
      <c r="E1444" s="8">
        <f>SUM(Tabla1[[#This Row],[VALOR VENTAS]])/SUBTOTAL(109,Tabla1[VALOR VENTAS])</f>
        <v>6.1028845465400902E-5</v>
      </c>
      <c r="F1444" s="9">
        <f>+Tabla1[[#This Row],[% del total
de ventas]]+F1443</f>
        <v>0.97328429755619006</v>
      </c>
      <c r="G1444" s="3" t="str">
        <f>+IF(Tabla1[[#This Row],[%
ACUMULADO]]&lt;=80%,"A",IF(Tabla1[[#This Row],[%
ACUMULADO]]&lt;=95%,"B","C"))</f>
        <v>C</v>
      </c>
    </row>
    <row r="1445" spans="1:7" x14ac:dyDescent="0.25">
      <c r="A1445" s="3">
        <v>1444</v>
      </c>
      <c r="B1445" s="4">
        <f t="shared" si="22"/>
        <v>0.52111151208949835</v>
      </c>
      <c r="C1445" s="10" t="s">
        <v>2100</v>
      </c>
      <c r="D1445" s="7">
        <v>405493.22</v>
      </c>
      <c r="E1445" s="8">
        <f>SUM(Tabla1[[#This Row],[VALOR VENTAS]])/SUBTOTAL(109,Tabla1[VALOR VENTAS])</f>
        <v>6.1024369768478237E-5</v>
      </c>
      <c r="F1445" s="9">
        <f>+Tabla1[[#This Row],[% del total
de ventas]]+F1444</f>
        <v>0.97334532192595857</v>
      </c>
      <c r="G1445" s="3" t="str">
        <f>+IF(Tabla1[[#This Row],[%
ACUMULADO]]&lt;=80%,"A",IF(Tabla1[[#This Row],[%
ACUMULADO]]&lt;=95%,"B","C"))</f>
        <v>C</v>
      </c>
    </row>
    <row r="1446" spans="1:7" x14ac:dyDescent="0.25">
      <c r="A1446" s="3">
        <v>1445</v>
      </c>
      <c r="B1446" s="4">
        <f t="shared" si="22"/>
        <v>0.5214723926380368</v>
      </c>
      <c r="C1446" s="10" t="s">
        <v>2101</v>
      </c>
      <c r="D1446" s="7">
        <v>405265.05</v>
      </c>
      <c r="E1446" s="8">
        <f>SUM(Tabla1[[#This Row],[VALOR VENTAS]])/SUBTOTAL(109,Tabla1[VALOR VENTAS])</f>
        <v>6.0990031511355039E-5</v>
      </c>
      <c r="F1446" s="9">
        <f>+Tabla1[[#This Row],[% del total
de ventas]]+F1445</f>
        <v>0.97340631195746996</v>
      </c>
      <c r="G1446" s="3" t="str">
        <f>+IF(Tabla1[[#This Row],[%
ACUMULADO]]&lt;=80%,"A",IF(Tabla1[[#This Row],[%
ACUMULADO]]&lt;=95%,"B","C"))</f>
        <v>C</v>
      </c>
    </row>
    <row r="1447" spans="1:7" x14ac:dyDescent="0.25">
      <c r="A1447" s="3">
        <v>1446</v>
      </c>
      <c r="B1447" s="4">
        <f t="shared" si="22"/>
        <v>0.52183327318657524</v>
      </c>
      <c r="C1447" s="10" t="s">
        <v>2102</v>
      </c>
      <c r="D1447" s="7">
        <v>403792</v>
      </c>
      <c r="E1447" s="8">
        <f>SUM(Tabla1[[#This Row],[VALOR VENTAS]])/SUBTOTAL(109,Tabla1[VALOR VENTAS])</f>
        <v>6.0768346059037347E-5</v>
      </c>
      <c r="F1447" s="9">
        <f>+Tabla1[[#This Row],[% del total
de ventas]]+F1446</f>
        <v>0.97346708030352902</v>
      </c>
      <c r="G1447" s="3" t="str">
        <f>+IF(Tabla1[[#This Row],[%
ACUMULADO]]&lt;=80%,"A",IF(Tabla1[[#This Row],[%
ACUMULADO]]&lt;=95%,"B","C"))</f>
        <v>C</v>
      </c>
    </row>
    <row r="1448" spans="1:7" x14ac:dyDescent="0.25">
      <c r="A1448" s="3">
        <v>1447</v>
      </c>
      <c r="B1448" s="4">
        <f t="shared" si="22"/>
        <v>0.52219415373511369</v>
      </c>
      <c r="C1448" s="10" t="s">
        <v>2104</v>
      </c>
      <c r="D1448" s="7">
        <v>403334.40000000002</v>
      </c>
      <c r="E1448" s="8">
        <f>SUM(Tabla1[[#This Row],[VALOR VENTAS]])/SUBTOTAL(109,Tabla1[VALOR VENTAS])</f>
        <v>6.0699479922123753E-5</v>
      </c>
      <c r="F1448" s="9">
        <f>+Tabla1[[#This Row],[% del total
de ventas]]+F1447</f>
        <v>0.97352777978345117</v>
      </c>
      <c r="G1448" s="3" t="str">
        <f>+IF(Tabla1[[#This Row],[%
ACUMULADO]]&lt;=80%,"A",IF(Tabla1[[#This Row],[%
ACUMULADO]]&lt;=95%,"B","C"))</f>
        <v>C</v>
      </c>
    </row>
    <row r="1449" spans="1:7" x14ac:dyDescent="0.25">
      <c r="A1449" s="3">
        <v>1448</v>
      </c>
      <c r="B1449" s="4">
        <f t="shared" si="22"/>
        <v>0.52255503428365213</v>
      </c>
      <c r="C1449" s="10" t="s">
        <v>2106</v>
      </c>
      <c r="D1449" s="7">
        <v>402275.61999999994</v>
      </c>
      <c r="E1449" s="8">
        <f>SUM(Tabla1[[#This Row],[VALOR VENTAS]])/SUBTOTAL(109,Tabla1[VALOR VENTAS])</f>
        <v>6.0540139693886463E-5</v>
      </c>
      <c r="F1449" s="9">
        <f>+Tabla1[[#This Row],[% del total
de ventas]]+F1448</f>
        <v>0.9735883199231451</v>
      </c>
      <c r="G1449" s="3" t="str">
        <f>+IF(Tabla1[[#This Row],[%
ACUMULADO]]&lt;=80%,"A",IF(Tabla1[[#This Row],[%
ACUMULADO]]&lt;=95%,"B","C"))</f>
        <v>C</v>
      </c>
    </row>
    <row r="1450" spans="1:7" x14ac:dyDescent="0.25">
      <c r="A1450" s="3">
        <v>1449</v>
      </c>
      <c r="B1450" s="4">
        <f t="shared" si="22"/>
        <v>0.52291591483219058</v>
      </c>
      <c r="C1450" s="10" t="s">
        <v>2108</v>
      </c>
      <c r="D1450" s="7">
        <v>402117.88</v>
      </c>
      <c r="E1450" s="8">
        <f>SUM(Tabla1[[#This Row],[VALOR VENTAS]])/SUBTOTAL(109,Tabla1[VALOR VENTAS])</f>
        <v>6.0516400741883086E-5</v>
      </c>
      <c r="F1450" s="9">
        <f>+Tabla1[[#This Row],[% del total
de ventas]]+F1449</f>
        <v>0.97364883632388699</v>
      </c>
      <c r="G1450" s="3" t="str">
        <f>+IF(Tabla1[[#This Row],[%
ACUMULADO]]&lt;=80%,"A",IF(Tabla1[[#This Row],[%
ACUMULADO]]&lt;=95%,"B","C"))</f>
        <v>C</v>
      </c>
    </row>
    <row r="1451" spans="1:7" x14ac:dyDescent="0.25">
      <c r="A1451" s="3">
        <v>1450</v>
      </c>
      <c r="B1451" s="4">
        <f t="shared" si="22"/>
        <v>0.52327679538072902</v>
      </c>
      <c r="C1451" s="10" t="s">
        <v>2109</v>
      </c>
      <c r="D1451" s="7">
        <v>401946.20999999996</v>
      </c>
      <c r="E1451" s="8">
        <f>SUM(Tabla1[[#This Row],[VALOR VENTAS]])/SUBTOTAL(109,Tabla1[VALOR VENTAS])</f>
        <v>6.0490565405947856E-5</v>
      </c>
      <c r="F1451" s="9">
        <f>+Tabla1[[#This Row],[% del total
de ventas]]+F1450</f>
        <v>0.9737093268892929</v>
      </c>
      <c r="G1451" s="3" t="str">
        <f>+IF(Tabla1[[#This Row],[%
ACUMULADO]]&lt;=80%,"A",IF(Tabla1[[#This Row],[%
ACUMULADO]]&lt;=95%,"B","C"))</f>
        <v>C</v>
      </c>
    </row>
    <row r="1452" spans="1:7" x14ac:dyDescent="0.25">
      <c r="A1452" s="3">
        <v>1451</v>
      </c>
      <c r="B1452" s="4">
        <f t="shared" si="22"/>
        <v>0.52363767592926747</v>
      </c>
      <c r="C1452" s="10" t="s">
        <v>2110</v>
      </c>
      <c r="D1452" s="7">
        <v>401136</v>
      </c>
      <c r="E1452" s="8">
        <f>SUM(Tabla1[[#This Row],[VALOR VENTAS]])/SUBTOTAL(109,Tabla1[VALOR VENTAS])</f>
        <v>6.0368633516112273E-5</v>
      </c>
      <c r="F1452" s="9">
        <f>+Tabla1[[#This Row],[% del total
de ventas]]+F1451</f>
        <v>0.97376969552280901</v>
      </c>
      <c r="G1452" s="3" t="str">
        <f>+IF(Tabla1[[#This Row],[%
ACUMULADO]]&lt;=80%,"A",IF(Tabla1[[#This Row],[%
ACUMULADO]]&lt;=95%,"B","C"))</f>
        <v>C</v>
      </c>
    </row>
    <row r="1453" spans="1:7" x14ac:dyDescent="0.25">
      <c r="A1453" s="3">
        <v>1452</v>
      </c>
      <c r="B1453" s="4">
        <f t="shared" si="22"/>
        <v>0.5239985564778058</v>
      </c>
      <c r="C1453" s="10" t="s">
        <v>974</v>
      </c>
      <c r="D1453" s="7">
        <v>400520</v>
      </c>
      <c r="E1453" s="8">
        <f>SUM(Tabla1[[#This Row],[VALOR VENTAS]])/SUBTOTAL(109,Tabla1[VALOR VENTAS])</f>
        <v>6.0275929101036275E-5</v>
      </c>
      <c r="F1453" s="9">
        <f>+Tabla1[[#This Row],[% del total
de ventas]]+F1452</f>
        <v>0.97382997145191008</v>
      </c>
      <c r="G1453" s="3" t="str">
        <f>+IF(Tabla1[[#This Row],[%
ACUMULADO]]&lt;=80%,"A",IF(Tabla1[[#This Row],[%
ACUMULADO]]&lt;=95%,"B","C"))</f>
        <v>C</v>
      </c>
    </row>
    <row r="1454" spans="1:7" x14ac:dyDescent="0.25">
      <c r="A1454" s="3">
        <v>1453</v>
      </c>
      <c r="B1454" s="4">
        <f t="shared" si="22"/>
        <v>0.52435943702634424</v>
      </c>
      <c r="C1454" s="10" t="s">
        <v>912</v>
      </c>
      <c r="D1454" s="7">
        <v>400306.08</v>
      </c>
      <c r="E1454" s="8">
        <f>SUM(Tabla1[[#This Row],[VALOR VENTAS]])/SUBTOTAL(109,Tabla1[VALOR VENTAS])</f>
        <v>6.024373538598261E-5</v>
      </c>
      <c r="F1454" s="9">
        <f>+Tabla1[[#This Row],[% del total
de ventas]]+F1453</f>
        <v>0.97389021518729602</v>
      </c>
      <c r="G1454" s="3" t="str">
        <f>+IF(Tabla1[[#This Row],[%
ACUMULADO]]&lt;=80%,"A",IF(Tabla1[[#This Row],[%
ACUMULADO]]&lt;=95%,"B","C"))</f>
        <v>C</v>
      </c>
    </row>
    <row r="1455" spans="1:7" x14ac:dyDescent="0.25">
      <c r="A1455" s="3">
        <v>1454</v>
      </c>
      <c r="B1455" s="4">
        <f t="shared" si="22"/>
        <v>0.52472031757488269</v>
      </c>
      <c r="C1455" s="10" t="s">
        <v>2111</v>
      </c>
      <c r="D1455" s="7">
        <v>397789.89</v>
      </c>
      <c r="E1455" s="8">
        <f>SUM(Tabla1[[#This Row],[VALOR VENTAS]])/SUBTOTAL(109,Tabla1[VALOR VENTAS])</f>
        <v>5.9865063434407816E-5</v>
      </c>
      <c r="F1455" s="9">
        <f>+Tabla1[[#This Row],[% del total
de ventas]]+F1454</f>
        <v>0.97395008025073038</v>
      </c>
      <c r="G1455" s="3" t="str">
        <f>+IF(Tabla1[[#This Row],[%
ACUMULADO]]&lt;=80%,"A",IF(Tabla1[[#This Row],[%
ACUMULADO]]&lt;=95%,"B","C"))</f>
        <v>C</v>
      </c>
    </row>
    <row r="1456" spans="1:7" x14ac:dyDescent="0.25">
      <c r="A1456" s="3">
        <v>1455</v>
      </c>
      <c r="B1456" s="4">
        <f t="shared" si="22"/>
        <v>0.52508119812342113</v>
      </c>
      <c r="C1456" s="10" t="s">
        <v>1492</v>
      </c>
      <c r="D1456" s="7">
        <v>397405</v>
      </c>
      <c r="E1456" s="8">
        <f>SUM(Tabla1[[#This Row],[VALOR VENTAS]])/SUBTOTAL(109,Tabla1[VALOR VENTAS])</f>
        <v>5.9807139729345151E-5</v>
      </c>
      <c r="F1456" s="9">
        <f>+Tabla1[[#This Row],[% del total
de ventas]]+F1455</f>
        <v>0.97400988739045968</v>
      </c>
      <c r="G1456" s="3" t="str">
        <f>+IF(Tabla1[[#This Row],[%
ACUMULADO]]&lt;=80%,"A",IF(Tabla1[[#This Row],[%
ACUMULADO]]&lt;=95%,"B","C"))</f>
        <v>C</v>
      </c>
    </row>
    <row r="1457" spans="1:7" x14ac:dyDescent="0.25">
      <c r="A1457" s="3">
        <v>1456</v>
      </c>
      <c r="B1457" s="4">
        <f t="shared" si="22"/>
        <v>0.52544207867195958</v>
      </c>
      <c r="C1457" s="10" t="s">
        <v>2112</v>
      </c>
      <c r="D1457" s="7">
        <v>395304</v>
      </c>
      <c r="E1457" s="8">
        <f>SUM(Tabla1[[#This Row],[VALOR VENTAS]])/SUBTOTAL(109,Tabla1[VALOR VENTAS])</f>
        <v>5.949095145649666E-5</v>
      </c>
      <c r="F1457" s="9">
        <f>+Tabla1[[#This Row],[% del total
de ventas]]+F1456</f>
        <v>0.9740693783419162</v>
      </c>
      <c r="G1457" s="3" t="str">
        <f>+IF(Tabla1[[#This Row],[%
ACUMULADO]]&lt;=80%,"A",IF(Tabla1[[#This Row],[%
ACUMULADO]]&lt;=95%,"B","C"))</f>
        <v>C</v>
      </c>
    </row>
    <row r="1458" spans="1:7" x14ac:dyDescent="0.25">
      <c r="A1458" s="3">
        <v>1457</v>
      </c>
      <c r="B1458" s="4">
        <f t="shared" si="22"/>
        <v>0.52580295922049802</v>
      </c>
      <c r="C1458" s="10" t="s">
        <v>1057</v>
      </c>
      <c r="D1458" s="7">
        <v>395223</v>
      </c>
      <c r="E1458" s="8">
        <f>SUM(Tabla1[[#This Row],[VALOR VENTAS]])/SUBTOTAL(109,Tabla1[VALOR VENTAS])</f>
        <v>5.9478761427890888E-5</v>
      </c>
      <c r="F1458" s="9">
        <f>+Tabla1[[#This Row],[% del total
de ventas]]+F1457</f>
        <v>0.97412885710334407</v>
      </c>
      <c r="G1458" s="3" t="str">
        <f>+IF(Tabla1[[#This Row],[%
ACUMULADO]]&lt;=80%,"A",IF(Tabla1[[#This Row],[%
ACUMULADO]]&lt;=95%,"B","C"))</f>
        <v>C</v>
      </c>
    </row>
    <row r="1459" spans="1:7" x14ac:dyDescent="0.25">
      <c r="A1459" s="3">
        <v>1458</v>
      </c>
      <c r="B1459" s="4">
        <f t="shared" si="22"/>
        <v>0.52616383976903647</v>
      </c>
      <c r="C1459" s="10" t="s">
        <v>2114</v>
      </c>
      <c r="D1459" s="7">
        <v>394804.5</v>
      </c>
      <c r="E1459" s="8">
        <f>SUM(Tabla1[[#This Row],[VALOR VENTAS]])/SUBTOTAL(109,Tabla1[VALOR VENTAS])</f>
        <v>5.9415779613427736E-5</v>
      </c>
      <c r="F1459" s="9">
        <f>+Tabla1[[#This Row],[% del total
de ventas]]+F1458</f>
        <v>0.97418827288295751</v>
      </c>
      <c r="G1459" s="3" t="str">
        <f>+IF(Tabla1[[#This Row],[%
ACUMULADO]]&lt;=80%,"A",IF(Tabla1[[#This Row],[%
ACUMULADO]]&lt;=95%,"B","C"))</f>
        <v>C</v>
      </c>
    </row>
    <row r="1460" spans="1:7" x14ac:dyDescent="0.25">
      <c r="A1460" s="3">
        <v>1459</v>
      </c>
      <c r="B1460" s="4">
        <f t="shared" si="22"/>
        <v>0.52652472031757491</v>
      </c>
      <c r="C1460" s="10" t="s">
        <v>2115</v>
      </c>
      <c r="D1460" s="7">
        <v>394497</v>
      </c>
      <c r="E1460" s="8">
        <f>SUM(Tabla1[[#This Row],[VALOR VENTAS]])/SUBTOTAL(109,Tabla1[VALOR VENTAS])</f>
        <v>5.9369502652979895E-5</v>
      </c>
      <c r="F1460" s="9">
        <f>+Tabla1[[#This Row],[% del total
de ventas]]+F1459</f>
        <v>0.97424764238561046</v>
      </c>
      <c r="G1460" s="3" t="str">
        <f>+IF(Tabla1[[#This Row],[%
ACUMULADO]]&lt;=80%,"A",IF(Tabla1[[#This Row],[%
ACUMULADO]]&lt;=95%,"B","C"))</f>
        <v>C</v>
      </c>
    </row>
    <row r="1461" spans="1:7" x14ac:dyDescent="0.25">
      <c r="A1461" s="3">
        <v>1460</v>
      </c>
      <c r="B1461" s="4">
        <f t="shared" si="22"/>
        <v>0.52688560086611336</v>
      </c>
      <c r="C1461" s="10" t="s">
        <v>48</v>
      </c>
      <c r="D1461" s="7">
        <v>394493</v>
      </c>
      <c r="E1461" s="8">
        <f>SUM(Tabla1[[#This Row],[VALOR VENTAS]])/SUBTOTAL(109,Tabla1[VALOR VENTAS])</f>
        <v>5.9368900676258623E-5</v>
      </c>
      <c r="F1461" s="9">
        <f>+Tabla1[[#This Row],[% del total
de ventas]]+F1460</f>
        <v>0.97430701128628672</v>
      </c>
      <c r="G1461" s="3" t="str">
        <f>+IF(Tabla1[[#This Row],[%
ACUMULADO]]&lt;=80%,"A",IF(Tabla1[[#This Row],[%
ACUMULADO]]&lt;=95%,"B","C"))</f>
        <v>C</v>
      </c>
    </row>
    <row r="1462" spans="1:7" x14ac:dyDescent="0.25">
      <c r="A1462" s="3">
        <v>1461</v>
      </c>
      <c r="B1462" s="4">
        <f t="shared" si="22"/>
        <v>0.5272464814146518</v>
      </c>
      <c r="C1462" s="10" t="s">
        <v>2116</v>
      </c>
      <c r="D1462" s="7">
        <v>394488</v>
      </c>
      <c r="E1462" s="8">
        <f>SUM(Tabla1[[#This Row],[VALOR VENTAS]])/SUBTOTAL(109,Tabla1[VALOR VENTAS])</f>
        <v>5.9368148205357029E-5</v>
      </c>
      <c r="F1462" s="9">
        <f>+Tabla1[[#This Row],[% del total
de ventas]]+F1461</f>
        <v>0.97436637943449211</v>
      </c>
      <c r="G1462" s="3" t="str">
        <f>+IF(Tabla1[[#This Row],[%
ACUMULADO]]&lt;=80%,"A",IF(Tabla1[[#This Row],[%
ACUMULADO]]&lt;=95%,"B","C"))</f>
        <v>C</v>
      </c>
    </row>
    <row r="1463" spans="1:7" x14ac:dyDescent="0.25">
      <c r="A1463" s="3">
        <v>1462</v>
      </c>
      <c r="B1463" s="4">
        <f t="shared" si="22"/>
        <v>0.52760736196319014</v>
      </c>
      <c r="C1463" s="10" t="s">
        <v>1944</v>
      </c>
      <c r="D1463" s="7">
        <v>394008.72</v>
      </c>
      <c r="E1463" s="8">
        <f>SUM(Tabla1[[#This Row],[VALOR VENTAS]])/SUBTOTAL(109,Tabla1[VALOR VENTAS])</f>
        <v>5.9296019354614133E-5</v>
      </c>
      <c r="F1463" s="9">
        <f>+Tabla1[[#This Row],[% del total
de ventas]]+F1462</f>
        <v>0.97442567545384673</v>
      </c>
      <c r="G1463" s="3" t="str">
        <f>+IF(Tabla1[[#This Row],[%
ACUMULADO]]&lt;=80%,"A",IF(Tabla1[[#This Row],[%
ACUMULADO]]&lt;=95%,"B","C"))</f>
        <v>C</v>
      </c>
    </row>
    <row r="1464" spans="1:7" x14ac:dyDescent="0.25">
      <c r="A1464" s="3">
        <v>1463</v>
      </c>
      <c r="B1464" s="4">
        <f t="shared" si="22"/>
        <v>0.52796824251172858</v>
      </c>
      <c r="C1464" s="10" t="s">
        <v>1965</v>
      </c>
      <c r="D1464" s="7">
        <v>393746</v>
      </c>
      <c r="E1464" s="8">
        <f>SUM(Tabla1[[#This Row],[VALOR VENTAS]])/SUBTOTAL(109,Tabla1[VALOR VENTAS])</f>
        <v>5.9256481523560943E-5</v>
      </c>
      <c r="F1464" s="9">
        <f>+Tabla1[[#This Row],[% del total
de ventas]]+F1463</f>
        <v>0.97448493193537034</v>
      </c>
      <c r="G1464" s="3" t="str">
        <f>+IF(Tabla1[[#This Row],[%
ACUMULADO]]&lt;=80%,"A",IF(Tabla1[[#This Row],[%
ACUMULADO]]&lt;=95%,"B","C"))</f>
        <v>C</v>
      </c>
    </row>
    <row r="1465" spans="1:7" x14ac:dyDescent="0.25">
      <c r="A1465" s="3">
        <v>1464</v>
      </c>
      <c r="B1465" s="4">
        <f t="shared" si="22"/>
        <v>0.52832912306026703</v>
      </c>
      <c r="C1465" s="10" t="s">
        <v>2118</v>
      </c>
      <c r="D1465" s="7">
        <v>393187.92000000004</v>
      </c>
      <c r="E1465" s="8">
        <f>SUM(Tabla1[[#This Row],[VALOR VENTAS]])/SUBTOTAL(109,Tabla1[VALOR VENTAS])</f>
        <v>5.9172493731408983E-5</v>
      </c>
      <c r="F1465" s="9">
        <f>+Tabla1[[#This Row],[% del total
de ventas]]+F1464</f>
        <v>0.97454410442910178</v>
      </c>
      <c r="G1465" s="3" t="str">
        <f>+IF(Tabla1[[#This Row],[%
ACUMULADO]]&lt;=80%,"A",IF(Tabla1[[#This Row],[%
ACUMULADO]]&lt;=95%,"B","C"))</f>
        <v>C</v>
      </c>
    </row>
    <row r="1466" spans="1:7" x14ac:dyDescent="0.25">
      <c r="A1466" s="3">
        <v>1465</v>
      </c>
      <c r="B1466" s="4">
        <f t="shared" si="22"/>
        <v>0.52869000360880547</v>
      </c>
      <c r="C1466" s="10" t="s">
        <v>2120</v>
      </c>
      <c r="D1466" s="7">
        <v>393100</v>
      </c>
      <c r="E1466" s="8">
        <f>SUM(Tabla1[[#This Row],[VALOR VENTAS]])/SUBTOTAL(109,Tabla1[VALOR VENTAS])</f>
        <v>5.91592622830754E-5</v>
      </c>
      <c r="F1466" s="9">
        <f>+Tabla1[[#This Row],[% del total
de ventas]]+F1465</f>
        <v>0.97460326369138484</v>
      </c>
      <c r="G1466" s="3" t="str">
        <f>+IF(Tabla1[[#This Row],[%
ACUMULADO]]&lt;=80%,"A",IF(Tabla1[[#This Row],[%
ACUMULADO]]&lt;=95%,"B","C"))</f>
        <v>C</v>
      </c>
    </row>
    <row r="1467" spans="1:7" x14ac:dyDescent="0.25">
      <c r="A1467" s="3">
        <v>1466</v>
      </c>
      <c r="B1467" s="4">
        <f t="shared" si="22"/>
        <v>0.52905088415734391</v>
      </c>
      <c r="C1467" s="10" t="s">
        <v>1673</v>
      </c>
      <c r="D1467" s="7">
        <v>393015.72000000003</v>
      </c>
      <c r="E1467" s="8">
        <f>SUM(Tabla1[[#This Row],[VALOR VENTAS]])/SUBTOTAL(109,Tabla1[VALOR VENTAS])</f>
        <v>5.9146578633558188E-5</v>
      </c>
      <c r="F1467" s="9">
        <f>+Tabla1[[#This Row],[% del total
de ventas]]+F1466</f>
        <v>0.97466241027001843</v>
      </c>
      <c r="G1467" s="3" t="str">
        <f>+IF(Tabla1[[#This Row],[%
ACUMULADO]]&lt;=80%,"A",IF(Tabla1[[#This Row],[%
ACUMULADO]]&lt;=95%,"B","C"))</f>
        <v>C</v>
      </c>
    </row>
    <row r="1468" spans="1:7" x14ac:dyDescent="0.25">
      <c r="A1468" s="3">
        <v>1467</v>
      </c>
      <c r="B1468" s="4">
        <f t="shared" si="22"/>
        <v>0.52941176470588236</v>
      </c>
      <c r="C1468" s="10" t="s">
        <v>104</v>
      </c>
      <c r="D1468" s="7">
        <v>392524.83</v>
      </c>
      <c r="E1468" s="8">
        <f>SUM(Tabla1[[#This Row],[VALOR VENTAS]])/SUBTOTAL(109,Tabla1[VALOR VENTAS])</f>
        <v>5.9072702545381794E-5</v>
      </c>
      <c r="F1468" s="9">
        <f>+Tabla1[[#This Row],[% del total
de ventas]]+F1467</f>
        <v>0.97472148297256378</v>
      </c>
      <c r="G1468" s="3" t="str">
        <f>+IF(Tabla1[[#This Row],[%
ACUMULADO]]&lt;=80%,"A",IF(Tabla1[[#This Row],[%
ACUMULADO]]&lt;=95%,"B","C"))</f>
        <v>C</v>
      </c>
    </row>
    <row r="1469" spans="1:7" x14ac:dyDescent="0.25">
      <c r="A1469" s="3">
        <v>1468</v>
      </c>
      <c r="B1469" s="4">
        <f t="shared" si="22"/>
        <v>0.5297726452544208</v>
      </c>
      <c r="C1469" s="10" t="s">
        <v>2124</v>
      </c>
      <c r="D1469" s="7">
        <v>392017.5</v>
      </c>
      <c r="E1469" s="8">
        <f>SUM(Tabla1[[#This Row],[VALOR VENTAS]])/SUBTOTAL(109,Tabla1[VALOR VENTAS])</f>
        <v>5.8996352332880972E-5</v>
      </c>
      <c r="F1469" s="9">
        <f>+Tabla1[[#This Row],[% del total
de ventas]]+F1468</f>
        <v>0.97478047932489664</v>
      </c>
      <c r="G1469" s="3" t="str">
        <f>+IF(Tabla1[[#This Row],[%
ACUMULADO]]&lt;=80%,"A",IF(Tabla1[[#This Row],[%
ACUMULADO]]&lt;=95%,"B","C"))</f>
        <v>C</v>
      </c>
    </row>
    <row r="1470" spans="1:7" x14ac:dyDescent="0.25">
      <c r="A1470" s="3">
        <v>1469</v>
      </c>
      <c r="B1470" s="4">
        <f t="shared" si="22"/>
        <v>0.53013352580295925</v>
      </c>
      <c r="C1470" s="10" t="s">
        <v>204</v>
      </c>
      <c r="D1470" s="7">
        <v>391498.76999999996</v>
      </c>
      <c r="E1470" s="8">
        <f>SUM(Tabla1[[#This Row],[VALOR VENTAS]])/SUBTOTAL(109,Tabla1[VALOR VENTAS])</f>
        <v>5.8918286486724521E-5</v>
      </c>
      <c r="F1470" s="9">
        <f>+Tabla1[[#This Row],[% del total
de ventas]]+F1469</f>
        <v>0.97483939761138338</v>
      </c>
      <c r="G1470" s="3" t="str">
        <f>+IF(Tabla1[[#This Row],[%
ACUMULADO]]&lt;=80%,"A",IF(Tabla1[[#This Row],[%
ACUMULADO]]&lt;=95%,"B","C"))</f>
        <v>C</v>
      </c>
    </row>
    <row r="1471" spans="1:7" x14ac:dyDescent="0.25">
      <c r="A1471" s="3">
        <v>1470</v>
      </c>
      <c r="B1471" s="4">
        <f t="shared" si="22"/>
        <v>0.53049440635149769</v>
      </c>
      <c r="C1471" s="10" t="s">
        <v>2127</v>
      </c>
      <c r="D1471" s="7">
        <v>389843.48</v>
      </c>
      <c r="E1471" s="8">
        <f>SUM(Tabla1[[#This Row],[VALOR VENTAS]])/SUBTOTAL(109,Tabla1[VALOR VENTAS])</f>
        <v>5.8669174974985649E-5</v>
      </c>
      <c r="F1471" s="9">
        <f>+Tabla1[[#This Row],[% del total
de ventas]]+F1470</f>
        <v>0.97489806678635837</v>
      </c>
      <c r="G1471" s="3" t="str">
        <f>+IF(Tabla1[[#This Row],[%
ACUMULADO]]&lt;=80%,"A",IF(Tabla1[[#This Row],[%
ACUMULADO]]&lt;=95%,"B","C"))</f>
        <v>C</v>
      </c>
    </row>
    <row r="1472" spans="1:7" x14ac:dyDescent="0.25">
      <c r="A1472" s="3">
        <v>1471</v>
      </c>
      <c r="B1472" s="4">
        <f t="shared" si="22"/>
        <v>0.53085528690003614</v>
      </c>
      <c r="C1472" s="10" t="s">
        <v>2129</v>
      </c>
      <c r="D1472" s="7">
        <v>388531</v>
      </c>
      <c r="E1472" s="8">
        <f>SUM(Tabla1[[#This Row],[VALOR VENTAS]])/SUBTOTAL(109,Tabla1[VALOR VENTAS])</f>
        <v>5.8471654373201651E-5</v>
      </c>
      <c r="F1472" s="9">
        <f>+Tabla1[[#This Row],[% del total
de ventas]]+F1471</f>
        <v>0.9749565384407316</v>
      </c>
      <c r="G1472" s="3" t="str">
        <f>+IF(Tabla1[[#This Row],[%
ACUMULADO]]&lt;=80%,"A",IF(Tabla1[[#This Row],[%
ACUMULADO]]&lt;=95%,"B","C"))</f>
        <v>C</v>
      </c>
    </row>
    <row r="1473" spans="1:7" x14ac:dyDescent="0.25">
      <c r="A1473" s="3">
        <v>1472</v>
      </c>
      <c r="B1473" s="4">
        <f t="shared" si="22"/>
        <v>0.53121616744857447</v>
      </c>
      <c r="C1473" s="10" t="s">
        <v>1367</v>
      </c>
      <c r="D1473" s="7">
        <v>385506.24</v>
      </c>
      <c r="E1473" s="8">
        <f>SUM(Tabla1[[#This Row],[VALOR VENTAS]])/SUBTOTAL(109,Tabla1[VALOR VENTAS])</f>
        <v>5.8016445596342439E-5</v>
      </c>
      <c r="F1473" s="9">
        <f>+Tabla1[[#This Row],[% del total
de ventas]]+F1472</f>
        <v>0.97501455488632793</v>
      </c>
      <c r="G1473" s="3" t="str">
        <f>+IF(Tabla1[[#This Row],[%
ACUMULADO]]&lt;=80%,"A",IF(Tabla1[[#This Row],[%
ACUMULADO]]&lt;=95%,"B","C"))</f>
        <v>C</v>
      </c>
    </row>
    <row r="1474" spans="1:7" x14ac:dyDescent="0.25">
      <c r="A1474" s="3">
        <v>1473</v>
      </c>
      <c r="B1474" s="4">
        <f t="shared" ref="B1474:B1537" si="23">+A1474/2771</f>
        <v>0.53157704799711292</v>
      </c>
      <c r="C1474" s="10" t="s">
        <v>2132</v>
      </c>
      <c r="D1474" s="7">
        <v>385463.06</v>
      </c>
      <c r="E1474" s="8">
        <f>SUM(Tabla1[[#This Row],[VALOR VENTAS]])/SUBTOTAL(109,Tabla1[VALOR VENTAS])</f>
        <v>5.8009947257636303E-5</v>
      </c>
      <c r="F1474" s="9">
        <f>+Tabla1[[#This Row],[% del total
de ventas]]+F1473</f>
        <v>0.97507256483358562</v>
      </c>
      <c r="G1474" s="3" t="str">
        <f>+IF(Tabla1[[#This Row],[%
ACUMULADO]]&lt;=80%,"A",IF(Tabla1[[#This Row],[%
ACUMULADO]]&lt;=95%,"B","C"))</f>
        <v>C</v>
      </c>
    </row>
    <row r="1475" spans="1:7" x14ac:dyDescent="0.25">
      <c r="A1475" s="3">
        <v>1474</v>
      </c>
      <c r="B1475" s="4">
        <f t="shared" si="23"/>
        <v>0.53193792854565136</v>
      </c>
      <c r="C1475" s="10" t="s">
        <v>2133</v>
      </c>
      <c r="D1475" s="7">
        <v>384394</v>
      </c>
      <c r="E1475" s="8">
        <f>SUM(Tabla1[[#This Row],[VALOR VENTAS]])/SUBTOTAL(109,Tabla1[VALOR VENTAS])</f>
        <v>5.7849059949225354E-5</v>
      </c>
      <c r="F1475" s="9">
        <f>+Tabla1[[#This Row],[% del total
de ventas]]+F1474</f>
        <v>0.97513041389353483</v>
      </c>
      <c r="G1475" s="3" t="str">
        <f>+IF(Tabla1[[#This Row],[%
ACUMULADO]]&lt;=80%,"A",IF(Tabla1[[#This Row],[%
ACUMULADO]]&lt;=95%,"B","C"))</f>
        <v>C</v>
      </c>
    </row>
    <row r="1476" spans="1:7" x14ac:dyDescent="0.25">
      <c r="A1476" s="3">
        <v>1475</v>
      </c>
      <c r="B1476" s="4">
        <f t="shared" si="23"/>
        <v>0.53229880909418981</v>
      </c>
      <c r="C1476" s="10" t="s">
        <v>2134</v>
      </c>
      <c r="D1476" s="7">
        <v>383129.08000000007</v>
      </c>
      <c r="E1476" s="8">
        <f>SUM(Tabla1[[#This Row],[VALOR VENTAS]])/SUBTOTAL(109,Tabla1[VALOR VENTAS])</f>
        <v>5.7658696850657293E-5</v>
      </c>
      <c r="F1476" s="9">
        <f>+Tabla1[[#This Row],[% del total
de ventas]]+F1475</f>
        <v>0.97518807259038554</v>
      </c>
      <c r="G1476" s="3" t="str">
        <f>+IF(Tabla1[[#This Row],[%
ACUMULADO]]&lt;=80%,"A",IF(Tabla1[[#This Row],[%
ACUMULADO]]&lt;=95%,"B","C"))</f>
        <v>C</v>
      </c>
    </row>
    <row r="1477" spans="1:7" x14ac:dyDescent="0.25">
      <c r="A1477" s="3">
        <v>1476</v>
      </c>
      <c r="B1477" s="4">
        <f t="shared" si="23"/>
        <v>0.53265968964272825</v>
      </c>
      <c r="C1477" s="10" t="s">
        <v>1503</v>
      </c>
      <c r="D1477" s="7">
        <v>381127</v>
      </c>
      <c r="E1477" s="8">
        <f>SUM(Tabla1[[#This Row],[VALOR VENTAS]])/SUBTOTAL(109,Tabla1[VALOR VENTAS])</f>
        <v>5.7357395462125869E-5</v>
      </c>
      <c r="F1477" s="9">
        <f>+Tabla1[[#This Row],[% del total
de ventas]]+F1476</f>
        <v>0.97524542998584762</v>
      </c>
      <c r="G1477" s="3" t="str">
        <f>+IF(Tabla1[[#This Row],[%
ACUMULADO]]&lt;=80%,"A",IF(Tabla1[[#This Row],[%
ACUMULADO]]&lt;=95%,"B","C"))</f>
        <v>C</v>
      </c>
    </row>
    <row r="1478" spans="1:7" x14ac:dyDescent="0.25">
      <c r="A1478" s="3">
        <v>1477</v>
      </c>
      <c r="B1478" s="4">
        <f t="shared" si="23"/>
        <v>0.5330205701912667</v>
      </c>
      <c r="C1478" s="10" t="s">
        <v>1618</v>
      </c>
      <c r="D1478" s="7">
        <v>380400</v>
      </c>
      <c r="E1478" s="8">
        <f>SUM(Tabla1[[#This Row],[VALOR VENTAS]])/SUBTOTAL(109,Tabla1[VALOR VENTAS])</f>
        <v>5.7247986193034553E-5</v>
      </c>
      <c r="F1478" s="9">
        <f>+Tabla1[[#This Row],[% del total
de ventas]]+F1477</f>
        <v>0.97530267797204062</v>
      </c>
      <c r="G1478" s="3" t="str">
        <f>+IF(Tabla1[[#This Row],[%
ACUMULADO]]&lt;=80%,"A",IF(Tabla1[[#This Row],[%
ACUMULADO]]&lt;=95%,"B","C"))</f>
        <v>C</v>
      </c>
    </row>
    <row r="1479" spans="1:7" x14ac:dyDescent="0.25">
      <c r="A1479" s="3">
        <v>1478</v>
      </c>
      <c r="B1479" s="4">
        <f t="shared" si="23"/>
        <v>0.53338145073980514</v>
      </c>
      <c r="C1479" s="10" t="s">
        <v>2138</v>
      </c>
      <c r="D1479" s="7">
        <v>380351.88</v>
      </c>
      <c r="E1479" s="8">
        <f>SUM(Tabla1[[#This Row],[VALOR VENTAS]])/SUBTOTAL(109,Tabla1[VALOR VENTAS])</f>
        <v>5.7240744413077642E-5</v>
      </c>
      <c r="F1479" s="9">
        <f>+Tabla1[[#This Row],[% del total
de ventas]]+F1478</f>
        <v>0.97535991871645367</v>
      </c>
      <c r="G1479" s="3" t="str">
        <f>+IF(Tabla1[[#This Row],[%
ACUMULADO]]&lt;=80%,"A",IF(Tabla1[[#This Row],[%
ACUMULADO]]&lt;=95%,"B","C"))</f>
        <v>C</v>
      </c>
    </row>
    <row r="1480" spans="1:7" x14ac:dyDescent="0.25">
      <c r="A1480" s="3">
        <v>1479</v>
      </c>
      <c r="B1480" s="4">
        <f t="shared" si="23"/>
        <v>0.53374233128834359</v>
      </c>
      <c r="C1480" s="10" t="s">
        <v>2140</v>
      </c>
      <c r="D1480" s="7">
        <v>380212</v>
      </c>
      <c r="E1480" s="8">
        <f>SUM(Tabla1[[#This Row],[VALOR VENTAS]])/SUBTOTAL(109,Tabla1[VALOR VENTAS])</f>
        <v>5.7219693287134734E-5</v>
      </c>
      <c r="F1480" s="9">
        <f>+Tabla1[[#This Row],[% del total
de ventas]]+F1479</f>
        <v>0.97541713840974076</v>
      </c>
      <c r="G1480" s="3" t="str">
        <f>+IF(Tabla1[[#This Row],[%
ACUMULADO]]&lt;=80%,"A",IF(Tabla1[[#This Row],[%
ACUMULADO]]&lt;=95%,"B","C"))</f>
        <v>C</v>
      </c>
    </row>
    <row r="1481" spans="1:7" x14ac:dyDescent="0.25">
      <c r="A1481" s="3">
        <v>1480</v>
      </c>
      <c r="B1481" s="4">
        <f t="shared" si="23"/>
        <v>0.53410321183688203</v>
      </c>
      <c r="C1481" s="10" t="s">
        <v>2141</v>
      </c>
      <c r="D1481" s="7">
        <v>379364.56</v>
      </c>
      <c r="E1481" s="8">
        <f>SUM(Tabla1[[#This Row],[VALOR VENTAS]])/SUBTOTAL(109,Tabla1[VALOR VENTAS])</f>
        <v>5.70921584989659E-5</v>
      </c>
      <c r="F1481" s="9">
        <f>+Tabla1[[#This Row],[% del total
de ventas]]+F1480</f>
        <v>0.97547423056823968</v>
      </c>
      <c r="G1481" s="3" t="str">
        <f>+IF(Tabla1[[#This Row],[%
ACUMULADO]]&lt;=80%,"A",IF(Tabla1[[#This Row],[%
ACUMULADO]]&lt;=95%,"B","C"))</f>
        <v>C</v>
      </c>
    </row>
    <row r="1482" spans="1:7" x14ac:dyDescent="0.25">
      <c r="A1482" s="3">
        <v>1481</v>
      </c>
      <c r="B1482" s="4">
        <f t="shared" si="23"/>
        <v>0.53446409238542048</v>
      </c>
      <c r="C1482" s="10" t="s">
        <v>2142</v>
      </c>
      <c r="D1482" s="7">
        <v>379020</v>
      </c>
      <c r="E1482" s="8">
        <f>SUM(Tabla1[[#This Row],[VALOR VENTAS]])/SUBTOTAL(109,Tabla1[VALOR VENTAS])</f>
        <v>5.7040304224195467E-5</v>
      </c>
      <c r="F1482" s="9">
        <f>+Tabla1[[#This Row],[% del total
de ventas]]+F1481</f>
        <v>0.97553127087246383</v>
      </c>
      <c r="G1482" s="3" t="str">
        <f>+IF(Tabla1[[#This Row],[%
ACUMULADO]]&lt;=80%,"A",IF(Tabla1[[#This Row],[%
ACUMULADO]]&lt;=95%,"B","C"))</f>
        <v>C</v>
      </c>
    </row>
    <row r="1483" spans="1:7" x14ac:dyDescent="0.25">
      <c r="A1483" s="3">
        <v>1482</v>
      </c>
      <c r="B1483" s="4">
        <f t="shared" si="23"/>
        <v>0.53482497293395881</v>
      </c>
      <c r="C1483" s="10" t="s">
        <v>2143</v>
      </c>
      <c r="D1483" s="7">
        <v>377478</v>
      </c>
      <c r="E1483" s="8">
        <f>SUM(Tabla1[[#This Row],[VALOR VENTAS]])/SUBTOTAL(109,Tabla1[VALOR VENTAS])</f>
        <v>5.6808242198144836E-5</v>
      </c>
      <c r="F1483" s="9">
        <f>+Tabla1[[#This Row],[% del total
de ventas]]+F1482</f>
        <v>0.97558807911466194</v>
      </c>
      <c r="G1483" s="3" t="str">
        <f>+IF(Tabla1[[#This Row],[%
ACUMULADO]]&lt;=80%,"A",IF(Tabla1[[#This Row],[%
ACUMULADO]]&lt;=95%,"B","C"))</f>
        <v>C</v>
      </c>
    </row>
    <row r="1484" spans="1:7" x14ac:dyDescent="0.25">
      <c r="A1484" s="3">
        <v>1483</v>
      </c>
      <c r="B1484" s="4">
        <f t="shared" si="23"/>
        <v>0.53518585348249725</v>
      </c>
      <c r="C1484" s="10" t="s">
        <v>2145</v>
      </c>
      <c r="D1484" s="7">
        <v>376309.72</v>
      </c>
      <c r="E1484" s="8">
        <f>SUM(Tabla1[[#This Row],[VALOR VENTAS]])/SUBTOTAL(109,Tabla1[VALOR VENTAS])</f>
        <v>5.6632422857162713E-5</v>
      </c>
      <c r="F1484" s="9">
        <f>+Tabla1[[#This Row],[% del total
de ventas]]+F1483</f>
        <v>0.97564471153751908</v>
      </c>
      <c r="G1484" s="3" t="str">
        <f>+IF(Tabla1[[#This Row],[%
ACUMULADO]]&lt;=80%,"A",IF(Tabla1[[#This Row],[%
ACUMULADO]]&lt;=95%,"B","C"))</f>
        <v>C</v>
      </c>
    </row>
    <row r="1485" spans="1:7" x14ac:dyDescent="0.25">
      <c r="A1485" s="3">
        <v>1484</v>
      </c>
      <c r="B1485" s="4">
        <f t="shared" si="23"/>
        <v>0.5355467340310357</v>
      </c>
      <c r="C1485" s="10" t="s">
        <v>2146</v>
      </c>
      <c r="D1485" s="7">
        <v>375402.2</v>
      </c>
      <c r="E1485" s="8">
        <f>SUM(Tabla1[[#This Row],[VALOR VENTAS]])/SUBTOTAL(109,Tabla1[VALOR VENTAS])</f>
        <v>5.6495846378640371E-5</v>
      </c>
      <c r="F1485" s="9">
        <f>+Tabla1[[#This Row],[% del total
de ventas]]+F1484</f>
        <v>0.97570120738389776</v>
      </c>
      <c r="G1485" s="3" t="str">
        <f>+IF(Tabla1[[#This Row],[%
ACUMULADO]]&lt;=80%,"A",IF(Tabla1[[#This Row],[%
ACUMULADO]]&lt;=95%,"B","C"))</f>
        <v>C</v>
      </c>
    </row>
    <row r="1486" spans="1:7" x14ac:dyDescent="0.25">
      <c r="A1486" s="3">
        <v>1485</v>
      </c>
      <c r="B1486" s="4">
        <f t="shared" si="23"/>
        <v>0.53590761457957414</v>
      </c>
      <c r="C1486" s="10" t="s">
        <v>489</v>
      </c>
      <c r="D1486" s="7">
        <v>374159.94</v>
      </c>
      <c r="E1486" s="8">
        <f>SUM(Tabla1[[#This Row],[VALOR VENTAS]])/SUBTOTAL(109,Tabla1[VALOR VENTAS])</f>
        <v>5.6308893478198305E-5</v>
      </c>
      <c r="F1486" s="9">
        <f>+Tabla1[[#This Row],[% del total
de ventas]]+F1485</f>
        <v>0.97575751627737595</v>
      </c>
      <c r="G1486" s="3" t="str">
        <f>+IF(Tabla1[[#This Row],[%
ACUMULADO]]&lt;=80%,"A",IF(Tabla1[[#This Row],[%
ACUMULADO]]&lt;=95%,"B","C"))</f>
        <v>C</v>
      </c>
    </row>
    <row r="1487" spans="1:7" x14ac:dyDescent="0.25">
      <c r="A1487" s="3">
        <v>1486</v>
      </c>
      <c r="B1487" s="4">
        <f t="shared" si="23"/>
        <v>0.53626849512811259</v>
      </c>
      <c r="C1487" s="10" t="s">
        <v>2147</v>
      </c>
      <c r="D1487" s="7">
        <v>374068</v>
      </c>
      <c r="E1487" s="8">
        <f>SUM(Tabla1[[#This Row],[VALOR VENTAS]])/SUBTOTAL(109,Tabla1[VALOR VENTAS])</f>
        <v>5.6295057043259855E-5</v>
      </c>
      <c r="F1487" s="9">
        <f>+Tabla1[[#This Row],[% del total
de ventas]]+F1486</f>
        <v>0.97581381133441925</v>
      </c>
      <c r="G1487" s="3" t="str">
        <f>+IF(Tabla1[[#This Row],[%
ACUMULADO]]&lt;=80%,"A",IF(Tabla1[[#This Row],[%
ACUMULADO]]&lt;=95%,"B","C"))</f>
        <v>C</v>
      </c>
    </row>
    <row r="1488" spans="1:7" x14ac:dyDescent="0.25">
      <c r="A1488" s="3">
        <v>1487</v>
      </c>
      <c r="B1488" s="4">
        <f t="shared" si="23"/>
        <v>0.53662937567665103</v>
      </c>
      <c r="C1488" s="10" t="s">
        <v>173</v>
      </c>
      <c r="D1488" s="7">
        <v>372797.92</v>
      </c>
      <c r="E1488" s="8">
        <f>SUM(Tabla1[[#This Row],[VALOR VENTAS]])/SUBTOTAL(109,Tabla1[VALOR VENTAS])</f>
        <v>5.6103917394721341E-5</v>
      </c>
      <c r="F1488" s="9">
        <f>+Tabla1[[#This Row],[% del total
de ventas]]+F1487</f>
        <v>0.97586991525181399</v>
      </c>
      <c r="G1488" s="3" t="str">
        <f>+IF(Tabla1[[#This Row],[%
ACUMULADO]]&lt;=80%,"A",IF(Tabla1[[#This Row],[%
ACUMULADO]]&lt;=95%,"B","C"))</f>
        <v>C</v>
      </c>
    </row>
    <row r="1489" spans="1:7" x14ac:dyDescent="0.25">
      <c r="A1489" s="3">
        <v>1488</v>
      </c>
      <c r="B1489" s="4">
        <f t="shared" si="23"/>
        <v>0.53699025622518948</v>
      </c>
      <c r="C1489" s="10" t="s">
        <v>1395</v>
      </c>
      <c r="D1489" s="7">
        <v>372713.28</v>
      </c>
      <c r="E1489" s="8">
        <f>SUM(Tabla1[[#This Row],[VALOR VENTAS]])/SUBTOTAL(109,Tabla1[VALOR VENTAS])</f>
        <v>5.6091179567299217E-5</v>
      </c>
      <c r="F1489" s="9">
        <f>+Tabla1[[#This Row],[% del total
de ventas]]+F1488</f>
        <v>0.97592600643138128</v>
      </c>
      <c r="G1489" s="3" t="str">
        <f>+IF(Tabla1[[#This Row],[%
ACUMULADO]]&lt;=80%,"A",IF(Tabla1[[#This Row],[%
ACUMULADO]]&lt;=95%,"B","C"))</f>
        <v>C</v>
      </c>
    </row>
    <row r="1490" spans="1:7" x14ac:dyDescent="0.25">
      <c r="A1490" s="3">
        <v>1489</v>
      </c>
      <c r="B1490" s="4">
        <f t="shared" si="23"/>
        <v>0.53735113677372792</v>
      </c>
      <c r="C1490" s="10" t="s">
        <v>2148</v>
      </c>
      <c r="D1490" s="7">
        <v>371208.75</v>
      </c>
      <c r="E1490" s="8">
        <f>SUM(Tabla1[[#This Row],[VALOR VENTAS]])/SUBTOTAL(109,Tabla1[VALOR VENTAS])</f>
        <v>5.5864756558185104E-5</v>
      </c>
      <c r="F1490" s="9">
        <f>+Tabla1[[#This Row],[% del total
de ventas]]+F1489</f>
        <v>0.97598187118793944</v>
      </c>
      <c r="G1490" s="3" t="str">
        <f>+IF(Tabla1[[#This Row],[%
ACUMULADO]]&lt;=80%,"A",IF(Tabla1[[#This Row],[%
ACUMULADO]]&lt;=95%,"B","C"))</f>
        <v>C</v>
      </c>
    </row>
    <row r="1491" spans="1:7" x14ac:dyDescent="0.25">
      <c r="A1491" s="3">
        <v>1490</v>
      </c>
      <c r="B1491" s="4">
        <f t="shared" si="23"/>
        <v>0.53771201732226637</v>
      </c>
      <c r="C1491" s="10" t="s">
        <v>2149</v>
      </c>
      <c r="D1491" s="7">
        <v>370902.16000000003</v>
      </c>
      <c r="E1491" s="8">
        <f>SUM(Tabla1[[#This Row],[VALOR VENTAS]])/SUBTOTAL(109,Tabla1[VALOR VENTAS])</f>
        <v>5.5818616547441363E-5</v>
      </c>
      <c r="F1491" s="9">
        <f>+Tabla1[[#This Row],[% del total
de ventas]]+F1490</f>
        <v>0.97603768980448691</v>
      </c>
      <c r="G1491" s="3" t="str">
        <f>+IF(Tabla1[[#This Row],[%
ACUMULADO]]&lt;=80%,"A",IF(Tabla1[[#This Row],[%
ACUMULADO]]&lt;=95%,"B","C"))</f>
        <v>C</v>
      </c>
    </row>
    <row r="1492" spans="1:7" x14ac:dyDescent="0.25">
      <c r="A1492" s="3">
        <v>1491</v>
      </c>
      <c r="B1492" s="4">
        <f t="shared" si="23"/>
        <v>0.53807289787080481</v>
      </c>
      <c r="C1492" s="10" t="s">
        <v>2144</v>
      </c>
      <c r="D1492" s="7">
        <v>370590</v>
      </c>
      <c r="E1492" s="8">
        <f>SUM(Tabla1[[#This Row],[VALOR VENTAS]])/SUBTOTAL(109,Tabla1[VALOR VENTAS])</f>
        <v>5.5771638284113232E-5</v>
      </c>
      <c r="F1492" s="9">
        <f>+Tabla1[[#This Row],[% del total
de ventas]]+F1491</f>
        <v>0.97609346144277098</v>
      </c>
      <c r="G1492" s="3" t="str">
        <f>+IF(Tabla1[[#This Row],[%
ACUMULADO]]&lt;=80%,"A",IF(Tabla1[[#This Row],[%
ACUMULADO]]&lt;=95%,"B","C"))</f>
        <v>C</v>
      </c>
    </row>
    <row r="1493" spans="1:7" x14ac:dyDescent="0.25">
      <c r="A1493" s="3">
        <v>1492</v>
      </c>
      <c r="B1493" s="4">
        <f t="shared" si="23"/>
        <v>0.53843377841934315</v>
      </c>
      <c r="C1493" s="10" t="s">
        <v>2150</v>
      </c>
      <c r="D1493" s="7">
        <v>370515.53</v>
      </c>
      <c r="E1493" s="8">
        <f>SUM(Tabla1[[#This Row],[VALOR VENTAS]])/SUBTOTAL(109,Tabla1[VALOR VENTAS])</f>
        <v>5.5760430982504941E-5</v>
      </c>
      <c r="F1493" s="9">
        <f>+Tabla1[[#This Row],[% del total
de ventas]]+F1492</f>
        <v>0.97614922187375353</v>
      </c>
      <c r="G1493" s="3" t="str">
        <f>+IF(Tabla1[[#This Row],[%
ACUMULADO]]&lt;=80%,"A",IF(Tabla1[[#This Row],[%
ACUMULADO]]&lt;=95%,"B","C"))</f>
        <v>C</v>
      </c>
    </row>
    <row r="1494" spans="1:7" x14ac:dyDescent="0.25">
      <c r="A1494" s="3">
        <v>1493</v>
      </c>
      <c r="B1494" s="4">
        <f t="shared" si="23"/>
        <v>0.53879465896788159</v>
      </c>
      <c r="C1494" s="10" t="s">
        <v>2050</v>
      </c>
      <c r="D1494" s="7">
        <v>370080</v>
      </c>
      <c r="E1494" s="8">
        <f>SUM(Tabla1[[#This Row],[VALOR VENTAS]])/SUBTOTAL(109,Tabla1[VALOR VENTAS])</f>
        <v>5.5694886252150964E-5</v>
      </c>
      <c r="F1494" s="9">
        <f>+Tabla1[[#This Row],[% del total
de ventas]]+F1493</f>
        <v>0.97620491676000565</v>
      </c>
      <c r="G1494" s="3" t="str">
        <f>+IF(Tabla1[[#This Row],[%
ACUMULADO]]&lt;=80%,"A",IF(Tabla1[[#This Row],[%
ACUMULADO]]&lt;=95%,"B","C"))</f>
        <v>C</v>
      </c>
    </row>
    <row r="1495" spans="1:7" x14ac:dyDescent="0.25">
      <c r="A1495" s="3">
        <v>1494</v>
      </c>
      <c r="B1495" s="4">
        <f t="shared" si="23"/>
        <v>0.53915553951642003</v>
      </c>
      <c r="C1495" s="10" t="s">
        <v>2152</v>
      </c>
      <c r="D1495" s="7">
        <v>368779.46</v>
      </c>
      <c r="E1495" s="8">
        <f>SUM(Tabla1[[#This Row],[VALOR VENTAS]])/SUBTOTAL(109,Tabla1[VALOR VENTAS])</f>
        <v>5.5499162550879968E-5</v>
      </c>
      <c r="F1495" s="9">
        <f>+Tabla1[[#This Row],[% del total
de ventas]]+F1494</f>
        <v>0.97626041592255652</v>
      </c>
      <c r="G1495" s="3" t="str">
        <f>+IF(Tabla1[[#This Row],[%
ACUMULADO]]&lt;=80%,"A",IF(Tabla1[[#This Row],[%
ACUMULADO]]&lt;=95%,"B","C"))</f>
        <v>C</v>
      </c>
    </row>
    <row r="1496" spans="1:7" x14ac:dyDescent="0.25">
      <c r="A1496" s="3">
        <v>1495</v>
      </c>
      <c r="B1496" s="4">
        <f t="shared" si="23"/>
        <v>0.53951642006495848</v>
      </c>
      <c r="C1496" s="10" t="s">
        <v>2153</v>
      </c>
      <c r="D1496" s="7">
        <v>367586</v>
      </c>
      <c r="E1496" s="8">
        <f>SUM(Tabla1[[#This Row],[VALOR VENTAS]])/SUBTOTAL(109,Tabla1[VALOR VENTAS])</f>
        <v>5.5319553766437433E-5</v>
      </c>
      <c r="F1496" s="9">
        <f>+Tabla1[[#This Row],[% del total
de ventas]]+F1495</f>
        <v>0.976315735476323</v>
      </c>
      <c r="G1496" s="3" t="str">
        <f>+IF(Tabla1[[#This Row],[%
ACUMULADO]]&lt;=80%,"A",IF(Tabla1[[#This Row],[%
ACUMULADO]]&lt;=95%,"B","C"))</f>
        <v>C</v>
      </c>
    </row>
    <row r="1497" spans="1:7" x14ac:dyDescent="0.25">
      <c r="A1497" s="3">
        <v>1496</v>
      </c>
      <c r="B1497" s="4">
        <f t="shared" si="23"/>
        <v>0.53987730061349692</v>
      </c>
      <c r="C1497" s="10" t="s">
        <v>540</v>
      </c>
      <c r="D1497" s="7">
        <v>367001.5</v>
      </c>
      <c r="E1497" s="8">
        <f>SUM(Tabla1[[#This Row],[VALOR VENTAS]])/SUBTOTAL(109,Tabla1[VALOR VENTAS])</f>
        <v>5.5231589918041459E-5</v>
      </c>
      <c r="F1497" s="9">
        <f>+Tabla1[[#This Row],[% del total
de ventas]]+F1496</f>
        <v>0.97637096706624105</v>
      </c>
      <c r="G1497" s="3" t="str">
        <f>+IF(Tabla1[[#This Row],[%
ACUMULADO]]&lt;=80%,"A",IF(Tabla1[[#This Row],[%
ACUMULADO]]&lt;=95%,"B","C"))</f>
        <v>C</v>
      </c>
    </row>
    <row r="1498" spans="1:7" x14ac:dyDescent="0.25">
      <c r="A1498" s="3">
        <v>1497</v>
      </c>
      <c r="B1498" s="4">
        <f t="shared" si="23"/>
        <v>0.54023818116203537</v>
      </c>
      <c r="C1498" s="10" t="s">
        <v>2155</v>
      </c>
      <c r="D1498" s="7">
        <v>366153.89999999991</v>
      </c>
      <c r="E1498" s="8">
        <f>SUM(Tabla1[[#This Row],[VALOR VENTAS]])/SUBTOTAL(109,Tabla1[VALOR VENTAS])</f>
        <v>5.5104031050803753E-5</v>
      </c>
      <c r="F1498" s="9">
        <f>+Tabla1[[#This Row],[% del total
de ventas]]+F1497</f>
        <v>0.97642607109729185</v>
      </c>
      <c r="G1498" s="3" t="str">
        <f>+IF(Tabla1[[#This Row],[%
ACUMULADO]]&lt;=80%,"A",IF(Tabla1[[#This Row],[%
ACUMULADO]]&lt;=95%,"B","C"))</f>
        <v>C</v>
      </c>
    </row>
    <row r="1499" spans="1:7" x14ac:dyDescent="0.25">
      <c r="A1499" s="3">
        <v>1498</v>
      </c>
      <c r="B1499" s="4">
        <f t="shared" si="23"/>
        <v>0.54059906171057381</v>
      </c>
      <c r="C1499" s="10" t="s">
        <v>2157</v>
      </c>
      <c r="D1499" s="7">
        <v>366118.16000000003</v>
      </c>
      <c r="E1499" s="8">
        <f>SUM(Tabla1[[#This Row],[VALOR VENTAS]])/SUBTOTAL(109,Tabla1[VALOR VENTAS])</f>
        <v>5.5098652388799206E-5</v>
      </c>
      <c r="F1499" s="9">
        <f>+Tabla1[[#This Row],[% del total
de ventas]]+F1498</f>
        <v>0.97648116974968069</v>
      </c>
      <c r="G1499" s="3" t="str">
        <f>+IF(Tabla1[[#This Row],[%
ACUMULADO]]&lt;=80%,"A",IF(Tabla1[[#This Row],[%
ACUMULADO]]&lt;=95%,"B","C"))</f>
        <v>C</v>
      </c>
    </row>
    <row r="1500" spans="1:7" x14ac:dyDescent="0.25">
      <c r="A1500" s="3">
        <v>1499</v>
      </c>
      <c r="B1500" s="4">
        <f t="shared" si="23"/>
        <v>0.54095994225911226</v>
      </c>
      <c r="C1500" s="10" t="s">
        <v>2159</v>
      </c>
      <c r="D1500" s="7">
        <v>365656.5</v>
      </c>
      <c r="E1500" s="8">
        <f>SUM(Tabla1[[#This Row],[VALOR VENTAS]])/SUBTOTAL(109,Tabla1[VALOR VENTAS])</f>
        <v>5.5029175245513506E-5</v>
      </c>
      <c r="F1500" s="9">
        <f>+Tabla1[[#This Row],[% del total
de ventas]]+F1499</f>
        <v>0.97653619892492616</v>
      </c>
      <c r="G1500" s="3" t="str">
        <f>+IF(Tabla1[[#This Row],[%
ACUMULADO]]&lt;=80%,"A",IF(Tabla1[[#This Row],[%
ACUMULADO]]&lt;=95%,"B","C"))</f>
        <v>C</v>
      </c>
    </row>
    <row r="1501" spans="1:7" x14ac:dyDescent="0.25">
      <c r="A1501" s="3">
        <v>1500</v>
      </c>
      <c r="B1501" s="4">
        <f t="shared" si="23"/>
        <v>0.5413208228076507</v>
      </c>
      <c r="C1501" s="10" t="s">
        <v>28</v>
      </c>
      <c r="D1501" s="7">
        <v>365108.28000000009</v>
      </c>
      <c r="E1501" s="8">
        <f>SUM(Tabla1[[#This Row],[VALOR VENTAS]])/SUBTOTAL(109,Tabla1[VALOR VENTAS])</f>
        <v>5.4946671325979492E-5</v>
      </c>
      <c r="F1501" s="9">
        <f>+Tabla1[[#This Row],[% del total
de ventas]]+F1500</f>
        <v>0.97659114559625215</v>
      </c>
      <c r="G1501" s="3" t="str">
        <f>+IF(Tabla1[[#This Row],[%
ACUMULADO]]&lt;=80%,"A",IF(Tabla1[[#This Row],[%
ACUMULADO]]&lt;=95%,"B","C"))</f>
        <v>C</v>
      </c>
    </row>
    <row r="1502" spans="1:7" x14ac:dyDescent="0.25">
      <c r="A1502" s="3">
        <v>1501</v>
      </c>
      <c r="B1502" s="4">
        <f t="shared" si="23"/>
        <v>0.54168170335618915</v>
      </c>
      <c r="C1502" s="10" t="s">
        <v>1299</v>
      </c>
      <c r="D1502" s="7">
        <v>364890</v>
      </c>
      <c r="E1502" s="8">
        <f>SUM(Tabla1[[#This Row],[VALOR VENTAS]])/SUBTOTAL(109,Tabla1[VALOR VENTAS])</f>
        <v>5.4913821456299624E-5</v>
      </c>
      <c r="F1502" s="9">
        <f>+Tabla1[[#This Row],[% del total
de ventas]]+F1501</f>
        <v>0.97664605941770843</v>
      </c>
      <c r="G1502" s="3" t="str">
        <f>+IF(Tabla1[[#This Row],[%
ACUMULADO]]&lt;=80%,"A",IF(Tabla1[[#This Row],[%
ACUMULADO]]&lt;=95%,"B","C"))</f>
        <v>C</v>
      </c>
    </row>
    <row r="1503" spans="1:7" x14ac:dyDescent="0.25">
      <c r="A1503" s="3">
        <v>1502</v>
      </c>
      <c r="B1503" s="4">
        <f t="shared" si="23"/>
        <v>0.54204258390472748</v>
      </c>
      <c r="C1503" s="10" t="s">
        <v>335</v>
      </c>
      <c r="D1503" s="7">
        <v>363979.8600000001</v>
      </c>
      <c r="E1503" s="8">
        <f>SUM(Tabla1[[#This Row],[VALOR VENTAS]])/SUBTOTAL(109,Tabla1[VALOR VENTAS])</f>
        <v>5.4776850683024855E-5</v>
      </c>
      <c r="F1503" s="9">
        <f>+Tabla1[[#This Row],[% del total
de ventas]]+F1502</f>
        <v>0.97670083626839144</v>
      </c>
      <c r="G1503" s="3" t="str">
        <f>+IF(Tabla1[[#This Row],[%
ACUMULADO]]&lt;=80%,"A",IF(Tabla1[[#This Row],[%
ACUMULADO]]&lt;=95%,"B","C"))</f>
        <v>C</v>
      </c>
    </row>
    <row r="1504" spans="1:7" x14ac:dyDescent="0.25">
      <c r="A1504" s="3">
        <v>1503</v>
      </c>
      <c r="B1504" s="4">
        <f t="shared" si="23"/>
        <v>0.54240346445326593</v>
      </c>
      <c r="C1504" s="10" t="s">
        <v>2161</v>
      </c>
      <c r="D1504" s="7">
        <v>362462.75</v>
      </c>
      <c r="E1504" s="8">
        <f>SUM(Tabla1[[#This Row],[VALOR VENTAS]])/SUBTOTAL(109,Tabla1[VALOR VENTAS])</f>
        <v>5.4548534457122331E-5</v>
      </c>
      <c r="F1504" s="9">
        <f>+Tabla1[[#This Row],[% del total
de ventas]]+F1503</f>
        <v>0.97675538480284851</v>
      </c>
      <c r="G1504" s="3" t="str">
        <f>+IF(Tabla1[[#This Row],[%
ACUMULADO]]&lt;=80%,"A",IF(Tabla1[[#This Row],[%
ACUMULADO]]&lt;=95%,"B","C"))</f>
        <v>C</v>
      </c>
    </row>
    <row r="1505" spans="1:7" x14ac:dyDescent="0.25">
      <c r="A1505" s="3">
        <v>1504</v>
      </c>
      <c r="B1505" s="4">
        <f t="shared" si="23"/>
        <v>0.54276434500180437</v>
      </c>
      <c r="C1505" s="10" t="s">
        <v>2162</v>
      </c>
      <c r="D1505" s="7">
        <v>361981.03</v>
      </c>
      <c r="E1505" s="8">
        <f>SUM(Tabla1[[#This Row],[VALOR VENTAS]])/SUBTOTAL(109,Tabla1[VALOR VENTAS])</f>
        <v>5.4476038400579461E-5</v>
      </c>
      <c r="F1505" s="9">
        <f>+Tabla1[[#This Row],[% del total
de ventas]]+F1504</f>
        <v>0.9768098608412491</v>
      </c>
      <c r="G1505" s="3" t="str">
        <f>+IF(Tabla1[[#This Row],[%
ACUMULADO]]&lt;=80%,"A",IF(Tabla1[[#This Row],[%
ACUMULADO]]&lt;=95%,"B","C"))</f>
        <v>C</v>
      </c>
    </row>
    <row r="1506" spans="1:7" x14ac:dyDescent="0.25">
      <c r="A1506" s="3">
        <v>1505</v>
      </c>
      <c r="B1506" s="4">
        <f t="shared" si="23"/>
        <v>0.54312522555034282</v>
      </c>
      <c r="C1506" s="10" t="s">
        <v>434</v>
      </c>
      <c r="D1506" s="7">
        <v>361817</v>
      </c>
      <c r="E1506" s="8">
        <f>SUM(Tabla1[[#This Row],[VALOR VENTAS]])/SUBTOTAL(109,Tabla1[VALOR VENTAS])</f>
        <v>5.4451352840181867E-5</v>
      </c>
      <c r="F1506" s="9">
        <f>+Tabla1[[#This Row],[% del total
de ventas]]+F1505</f>
        <v>0.97686431219408931</v>
      </c>
      <c r="G1506" s="3" t="str">
        <f>+IF(Tabla1[[#This Row],[%
ACUMULADO]]&lt;=80%,"A",IF(Tabla1[[#This Row],[%
ACUMULADO]]&lt;=95%,"B","C"))</f>
        <v>C</v>
      </c>
    </row>
    <row r="1507" spans="1:7" x14ac:dyDescent="0.25">
      <c r="A1507" s="3">
        <v>1506</v>
      </c>
      <c r="B1507" s="4">
        <f t="shared" si="23"/>
        <v>0.54348610609888126</v>
      </c>
      <c r="C1507" s="10" t="s">
        <v>2163</v>
      </c>
      <c r="D1507" s="7">
        <v>361050</v>
      </c>
      <c r="E1507" s="8">
        <f>SUM(Tabla1[[#This Row],[VALOR VENTAS]])/SUBTOTAL(109,Tabla1[VALOR VENTAS])</f>
        <v>5.4335923803877824E-5</v>
      </c>
      <c r="F1507" s="9">
        <f>+Tabla1[[#This Row],[% del total
de ventas]]+F1506</f>
        <v>0.9769186481178932</v>
      </c>
      <c r="G1507" s="3" t="str">
        <f>+IF(Tabla1[[#This Row],[%
ACUMULADO]]&lt;=80%,"A",IF(Tabla1[[#This Row],[%
ACUMULADO]]&lt;=95%,"B","C"))</f>
        <v>C</v>
      </c>
    </row>
    <row r="1508" spans="1:7" x14ac:dyDescent="0.25">
      <c r="A1508" s="3">
        <v>1507</v>
      </c>
      <c r="B1508" s="4">
        <f t="shared" si="23"/>
        <v>0.54384698664741971</v>
      </c>
      <c r="C1508" s="10" t="s">
        <v>2164</v>
      </c>
      <c r="D1508" s="7">
        <v>360960.28</v>
      </c>
      <c r="E1508" s="8">
        <f>SUM(Tabla1[[#This Row],[VALOR VENTAS]])/SUBTOTAL(109,Tabla1[VALOR VENTAS])</f>
        <v>5.4322421466019683E-5</v>
      </c>
      <c r="F1508" s="9">
        <f>+Tabla1[[#This Row],[% del total
de ventas]]+F1507</f>
        <v>0.97697297053935916</v>
      </c>
      <c r="G1508" s="3" t="str">
        <f>+IF(Tabla1[[#This Row],[%
ACUMULADO]]&lt;=80%,"A",IF(Tabla1[[#This Row],[%
ACUMULADO]]&lt;=95%,"B","C"))</f>
        <v>C</v>
      </c>
    </row>
    <row r="1509" spans="1:7" x14ac:dyDescent="0.25">
      <c r="A1509" s="3">
        <v>1508</v>
      </c>
      <c r="B1509" s="4">
        <f t="shared" si="23"/>
        <v>0.54420786719595815</v>
      </c>
      <c r="C1509" s="10" t="s">
        <v>2166</v>
      </c>
      <c r="D1509" s="7">
        <v>360810.4</v>
      </c>
      <c r="E1509" s="8">
        <f>SUM(Tabla1[[#This Row],[VALOR VENTAS]])/SUBTOTAL(109,Tabla1[VALOR VENTAS])</f>
        <v>5.4299865398273593E-5</v>
      </c>
      <c r="F1509" s="9">
        <f>+Tabla1[[#This Row],[% del total
de ventas]]+F1508</f>
        <v>0.97702727040475745</v>
      </c>
      <c r="G1509" s="3" t="str">
        <f>+IF(Tabla1[[#This Row],[%
ACUMULADO]]&lt;=80%,"A",IF(Tabla1[[#This Row],[%
ACUMULADO]]&lt;=95%,"B","C"))</f>
        <v>C</v>
      </c>
    </row>
    <row r="1510" spans="1:7" x14ac:dyDescent="0.25">
      <c r="A1510" s="3">
        <v>1509</v>
      </c>
      <c r="B1510" s="4">
        <f t="shared" si="23"/>
        <v>0.5445687477444966</v>
      </c>
      <c r="C1510" s="10" t="s">
        <v>2167</v>
      </c>
      <c r="D1510" s="7">
        <v>360256.5</v>
      </c>
      <c r="E1510" s="8">
        <f>SUM(Tabla1[[#This Row],[VALOR VENTAS]])/SUBTOTAL(109,Tabla1[VALOR VENTAS])</f>
        <v>5.4216506671795351E-5</v>
      </c>
      <c r="F1510" s="9">
        <f>+Tabla1[[#This Row],[% del total
de ventas]]+F1509</f>
        <v>0.97708148691142926</v>
      </c>
      <c r="G1510" s="3" t="str">
        <f>+IF(Tabla1[[#This Row],[%
ACUMULADO]]&lt;=80%,"A",IF(Tabla1[[#This Row],[%
ACUMULADO]]&lt;=95%,"B","C"))</f>
        <v>C</v>
      </c>
    </row>
    <row r="1511" spans="1:7" x14ac:dyDescent="0.25">
      <c r="A1511" s="3">
        <v>1510</v>
      </c>
      <c r="B1511" s="4">
        <f t="shared" si="23"/>
        <v>0.54492962829303504</v>
      </c>
      <c r="C1511" s="10" t="s">
        <v>801</v>
      </c>
      <c r="D1511" s="7">
        <v>360044</v>
      </c>
      <c r="E1511" s="8">
        <f>SUM(Tabla1[[#This Row],[VALOR VENTAS]])/SUBTOTAL(109,Tabla1[VALOR VENTAS])</f>
        <v>5.4184526658477742E-5</v>
      </c>
      <c r="F1511" s="9">
        <f>+Tabla1[[#This Row],[% del total
de ventas]]+F1510</f>
        <v>0.97713567143808777</v>
      </c>
      <c r="G1511" s="3" t="str">
        <f>+IF(Tabla1[[#This Row],[%
ACUMULADO]]&lt;=80%,"A",IF(Tabla1[[#This Row],[%
ACUMULADO]]&lt;=95%,"B","C"))</f>
        <v>C</v>
      </c>
    </row>
    <row r="1512" spans="1:7" x14ac:dyDescent="0.25">
      <c r="A1512" s="3">
        <v>1511</v>
      </c>
      <c r="B1512" s="4">
        <f t="shared" si="23"/>
        <v>0.54529050884157348</v>
      </c>
      <c r="C1512" s="10" t="s">
        <v>2169</v>
      </c>
      <c r="D1512" s="7">
        <v>359743.72000000003</v>
      </c>
      <c r="E1512" s="8">
        <f>SUM(Tabla1[[#This Row],[VALOR VENTAS]])/SUBTOTAL(109,Tabla1[VALOR VENTAS])</f>
        <v>5.4139336266011799E-5</v>
      </c>
      <c r="F1512" s="9">
        <f>+Tabla1[[#This Row],[% del total
de ventas]]+F1511</f>
        <v>0.97718981077435374</v>
      </c>
      <c r="G1512" s="3" t="str">
        <f>+IF(Tabla1[[#This Row],[%
ACUMULADO]]&lt;=80%,"A",IF(Tabla1[[#This Row],[%
ACUMULADO]]&lt;=95%,"B","C"))</f>
        <v>C</v>
      </c>
    </row>
    <row r="1513" spans="1:7" x14ac:dyDescent="0.25">
      <c r="A1513" s="3">
        <v>1512</v>
      </c>
      <c r="B1513" s="4">
        <f t="shared" si="23"/>
        <v>0.54565138939011182</v>
      </c>
      <c r="C1513" s="10" t="s">
        <v>1516</v>
      </c>
      <c r="D1513" s="7">
        <v>359081.97</v>
      </c>
      <c r="E1513" s="8">
        <f>SUM(Tabla1[[#This Row],[VALOR VENTAS]])/SUBTOTAL(109,Tabla1[VALOR VENTAS])</f>
        <v>5.4039746742186236E-5</v>
      </c>
      <c r="F1513" s="9">
        <f>+Tabla1[[#This Row],[% del total
de ventas]]+F1512</f>
        <v>0.97724385052109597</v>
      </c>
      <c r="G1513" s="3" t="str">
        <f>+IF(Tabla1[[#This Row],[%
ACUMULADO]]&lt;=80%,"A",IF(Tabla1[[#This Row],[%
ACUMULADO]]&lt;=95%,"B","C"))</f>
        <v>C</v>
      </c>
    </row>
    <row r="1514" spans="1:7" x14ac:dyDescent="0.25">
      <c r="A1514" s="3">
        <v>1513</v>
      </c>
      <c r="B1514" s="4">
        <f t="shared" si="23"/>
        <v>0.54601226993865026</v>
      </c>
      <c r="C1514" s="10" t="s">
        <v>2171</v>
      </c>
      <c r="D1514" s="7">
        <v>358592.64</v>
      </c>
      <c r="E1514" s="8">
        <f>SUM(Tabla1[[#This Row],[VALOR VENTAS]])/SUBTOTAL(109,Tabla1[VALOR VENTAS])</f>
        <v>5.3966105424931153E-5</v>
      </c>
      <c r="F1514" s="9">
        <f>+Tabla1[[#This Row],[% del total
de ventas]]+F1513</f>
        <v>0.97729781662652093</v>
      </c>
      <c r="G1514" s="3" t="str">
        <f>+IF(Tabla1[[#This Row],[%
ACUMULADO]]&lt;=80%,"A",IF(Tabla1[[#This Row],[%
ACUMULADO]]&lt;=95%,"B","C"))</f>
        <v>C</v>
      </c>
    </row>
    <row r="1515" spans="1:7" x14ac:dyDescent="0.25">
      <c r="A1515" s="3">
        <v>1514</v>
      </c>
      <c r="B1515" s="4">
        <f t="shared" si="23"/>
        <v>0.54637315048718871</v>
      </c>
      <c r="C1515" s="10" t="s">
        <v>1409</v>
      </c>
      <c r="D1515" s="7">
        <v>358588</v>
      </c>
      <c r="E1515" s="8">
        <f>SUM(Tabla1[[#This Row],[VALOR VENTAS]])/SUBTOTAL(109,Tabla1[VALOR VENTAS])</f>
        <v>5.3965407131934471E-5</v>
      </c>
      <c r="F1515" s="9">
        <f>+Tabla1[[#This Row],[% del total
de ventas]]+F1514</f>
        <v>0.97735178203365292</v>
      </c>
      <c r="G1515" s="3" t="str">
        <f>+IF(Tabla1[[#This Row],[%
ACUMULADO]]&lt;=80%,"A",IF(Tabla1[[#This Row],[%
ACUMULADO]]&lt;=95%,"B","C"))</f>
        <v>C</v>
      </c>
    </row>
    <row r="1516" spans="1:7" x14ac:dyDescent="0.25">
      <c r="A1516" s="3">
        <v>1515</v>
      </c>
      <c r="B1516" s="4">
        <f t="shared" si="23"/>
        <v>0.54673403103572715</v>
      </c>
      <c r="C1516" s="10" t="s">
        <v>532</v>
      </c>
      <c r="D1516" s="7">
        <v>358322.39999999997</v>
      </c>
      <c r="E1516" s="8">
        <f>SUM(Tabla1[[#This Row],[VALOR VENTAS]])/SUBTOTAL(109,Tabla1[VALOR VENTAS])</f>
        <v>5.392543587764196E-5</v>
      </c>
      <c r="F1516" s="9">
        <f>+Tabla1[[#This Row],[% del total
de ventas]]+F1515</f>
        <v>0.97740570746953059</v>
      </c>
      <c r="G1516" s="3" t="str">
        <f>+IF(Tabla1[[#This Row],[%
ACUMULADO]]&lt;=80%,"A",IF(Tabla1[[#This Row],[%
ACUMULADO]]&lt;=95%,"B","C"))</f>
        <v>C</v>
      </c>
    </row>
    <row r="1517" spans="1:7" x14ac:dyDescent="0.25">
      <c r="A1517" s="3">
        <v>1516</v>
      </c>
      <c r="B1517" s="4">
        <f t="shared" si="23"/>
        <v>0.5470949115842656</v>
      </c>
      <c r="C1517" s="10" t="s">
        <v>2174</v>
      </c>
      <c r="D1517" s="7">
        <v>356466.24</v>
      </c>
      <c r="E1517" s="8">
        <f>SUM(Tabla1[[#This Row],[VALOR VENTAS]])/SUBTOTAL(109,Tabla1[VALOR VENTAS])</f>
        <v>5.3646094599902579E-5</v>
      </c>
      <c r="F1517" s="9">
        <f>+Tabla1[[#This Row],[% del total
de ventas]]+F1516</f>
        <v>0.9774593535641305</v>
      </c>
      <c r="G1517" s="3" t="str">
        <f>+IF(Tabla1[[#This Row],[%
ACUMULADO]]&lt;=80%,"A",IF(Tabla1[[#This Row],[%
ACUMULADO]]&lt;=95%,"B","C"))</f>
        <v>C</v>
      </c>
    </row>
    <row r="1518" spans="1:7" x14ac:dyDescent="0.25">
      <c r="A1518" s="3">
        <v>1517</v>
      </c>
      <c r="B1518" s="4">
        <f t="shared" si="23"/>
        <v>0.54745579213280404</v>
      </c>
      <c r="C1518" s="10" t="s">
        <v>258</v>
      </c>
      <c r="D1518" s="7">
        <v>356310.5</v>
      </c>
      <c r="E1518" s="8">
        <f>SUM(Tabla1[[#This Row],[VALOR VENTAS]])/SUBTOTAL(109,Tabla1[VALOR VENTAS])</f>
        <v>5.3622656636259827E-5</v>
      </c>
      <c r="F1518" s="9">
        <f>+Tabla1[[#This Row],[% del total
de ventas]]+F1517</f>
        <v>0.97751297622076672</v>
      </c>
      <c r="G1518" s="3" t="str">
        <f>+IF(Tabla1[[#This Row],[%
ACUMULADO]]&lt;=80%,"A",IF(Tabla1[[#This Row],[%
ACUMULADO]]&lt;=95%,"B","C"))</f>
        <v>C</v>
      </c>
    </row>
    <row r="1519" spans="1:7" x14ac:dyDescent="0.25">
      <c r="A1519" s="3">
        <v>1518</v>
      </c>
      <c r="B1519" s="4">
        <f t="shared" si="23"/>
        <v>0.54781667268134249</v>
      </c>
      <c r="C1519" s="10" t="s">
        <v>1713</v>
      </c>
      <c r="D1519" s="7">
        <v>356267.52000000002</v>
      </c>
      <c r="E1519" s="8">
        <f>SUM(Tabla1[[#This Row],[VALOR VENTAS]])/SUBTOTAL(109,Tabla1[VALOR VENTAS])</f>
        <v>5.3616188396389753E-5</v>
      </c>
      <c r="F1519" s="9">
        <f>+Tabla1[[#This Row],[% del total
de ventas]]+F1518</f>
        <v>0.9775665924091631</v>
      </c>
      <c r="G1519" s="3" t="str">
        <f>+IF(Tabla1[[#This Row],[%
ACUMULADO]]&lt;=80%,"A",IF(Tabla1[[#This Row],[%
ACUMULADO]]&lt;=95%,"B","C"))</f>
        <v>C</v>
      </c>
    </row>
    <row r="1520" spans="1:7" x14ac:dyDescent="0.25">
      <c r="A1520" s="3">
        <v>1519</v>
      </c>
      <c r="B1520" s="4">
        <f t="shared" si="23"/>
        <v>0.54817755322988093</v>
      </c>
      <c r="C1520" s="10" t="s">
        <v>2178</v>
      </c>
      <c r="D1520" s="7">
        <v>354517.5</v>
      </c>
      <c r="E1520" s="8">
        <f>SUM(Tabla1[[#This Row],[VALOR VENTAS]])/SUBTOTAL(109,Tabla1[VALOR VENTAS])</f>
        <v>5.3352820570949331E-5</v>
      </c>
      <c r="F1520" s="9">
        <f>+Tabla1[[#This Row],[% del total
de ventas]]+F1519</f>
        <v>0.97761994522973406</v>
      </c>
      <c r="G1520" s="3" t="str">
        <f>+IF(Tabla1[[#This Row],[%
ACUMULADO]]&lt;=80%,"A",IF(Tabla1[[#This Row],[%
ACUMULADO]]&lt;=95%,"B","C"))</f>
        <v>C</v>
      </c>
    </row>
    <row r="1521" spans="1:7" x14ac:dyDescent="0.25">
      <c r="A1521" s="3">
        <v>1520</v>
      </c>
      <c r="B1521" s="4">
        <f t="shared" si="23"/>
        <v>0.54853843377841938</v>
      </c>
      <c r="C1521" s="10" t="s">
        <v>2180</v>
      </c>
      <c r="D1521" s="7">
        <v>353752.05</v>
      </c>
      <c r="E1521" s="8">
        <f>SUM(Tabla1[[#This Row],[VALOR VENTAS]])/SUBTOTAL(109,Tabla1[VALOR VENTAS])</f>
        <v>5.3237624800624784E-5</v>
      </c>
      <c r="F1521" s="9">
        <f>+Tabla1[[#This Row],[% del total
de ventas]]+F1520</f>
        <v>0.97767318285453464</v>
      </c>
      <c r="G1521" s="3" t="str">
        <f>+IF(Tabla1[[#This Row],[%
ACUMULADO]]&lt;=80%,"A",IF(Tabla1[[#This Row],[%
ACUMULADO]]&lt;=95%,"B","C"))</f>
        <v>C</v>
      </c>
    </row>
    <row r="1522" spans="1:7" x14ac:dyDescent="0.25">
      <c r="A1522" s="3">
        <v>1521</v>
      </c>
      <c r="B1522" s="4">
        <f t="shared" si="23"/>
        <v>0.54889931432695782</v>
      </c>
      <c r="C1522" s="10" t="s">
        <v>2182</v>
      </c>
      <c r="D1522" s="7">
        <v>353361.95999999996</v>
      </c>
      <c r="E1522" s="8">
        <f>SUM(Tabla1[[#This Row],[VALOR VENTAS]])/SUBTOTAL(109,Tabla1[VALOR VENTAS])</f>
        <v>5.3178918525824463E-5</v>
      </c>
      <c r="F1522" s="9">
        <f>+Tabla1[[#This Row],[% del total
de ventas]]+F1521</f>
        <v>0.97772636177306049</v>
      </c>
      <c r="G1522" s="3" t="str">
        <f>+IF(Tabla1[[#This Row],[%
ACUMULADO]]&lt;=80%,"A",IF(Tabla1[[#This Row],[%
ACUMULADO]]&lt;=95%,"B","C"))</f>
        <v>C</v>
      </c>
    </row>
    <row r="1523" spans="1:7" x14ac:dyDescent="0.25">
      <c r="A1523" s="3">
        <v>1522</v>
      </c>
      <c r="B1523" s="4">
        <f t="shared" si="23"/>
        <v>0.54926019487549627</v>
      </c>
      <c r="C1523" s="10" t="s">
        <v>497</v>
      </c>
      <c r="D1523" s="7">
        <v>353292.42000000004</v>
      </c>
      <c r="E1523" s="8">
        <f>SUM(Tabla1[[#This Row],[VALOR VENTAS]])/SUBTOTAL(109,Tabla1[VALOR VENTAS])</f>
        <v>5.3168453160525146E-5</v>
      </c>
      <c r="F1523" s="9">
        <f>+Tabla1[[#This Row],[% del total
de ventas]]+F1522</f>
        <v>0.97777953022622099</v>
      </c>
      <c r="G1523" s="3" t="str">
        <f>+IF(Tabla1[[#This Row],[%
ACUMULADO]]&lt;=80%,"A",IF(Tabla1[[#This Row],[%
ACUMULADO]]&lt;=95%,"B","C"))</f>
        <v>C</v>
      </c>
    </row>
    <row r="1524" spans="1:7" x14ac:dyDescent="0.25">
      <c r="A1524" s="3">
        <v>1523</v>
      </c>
      <c r="B1524" s="4">
        <f t="shared" si="23"/>
        <v>0.5496210754240346</v>
      </c>
      <c r="C1524" s="10" t="s">
        <v>2113</v>
      </c>
      <c r="D1524" s="7">
        <v>353249.28000000003</v>
      </c>
      <c r="E1524" s="8">
        <f>SUM(Tabla1[[#This Row],[VALOR VENTAS]])/SUBTOTAL(109,Tabla1[VALOR VENTAS])</f>
        <v>5.3161960841586221E-5</v>
      </c>
      <c r="F1524" s="9">
        <f>+Tabla1[[#This Row],[% del total
de ventas]]+F1523</f>
        <v>0.97783269218706259</v>
      </c>
      <c r="G1524" s="3" t="str">
        <f>+IF(Tabla1[[#This Row],[%
ACUMULADO]]&lt;=80%,"A",IF(Tabla1[[#This Row],[%
ACUMULADO]]&lt;=95%,"B","C"))</f>
        <v>C</v>
      </c>
    </row>
    <row r="1525" spans="1:7" x14ac:dyDescent="0.25">
      <c r="A1525" s="3">
        <v>1524</v>
      </c>
      <c r="B1525" s="4">
        <f t="shared" si="23"/>
        <v>0.54998195597257304</v>
      </c>
      <c r="C1525" s="10" t="s">
        <v>2185</v>
      </c>
      <c r="D1525" s="7">
        <v>352965.6</v>
      </c>
      <c r="E1525" s="8">
        <f>SUM(Tabla1[[#This Row],[VALOR VENTAS]])/SUBTOTAL(109,Tabla1[VALOR VENTAS])</f>
        <v>5.3119268652513549E-5</v>
      </c>
      <c r="F1525" s="9">
        <f>+Tabla1[[#This Row],[% del total
de ventas]]+F1524</f>
        <v>0.97788581145571507</v>
      </c>
      <c r="G1525" s="3" t="str">
        <f>+IF(Tabla1[[#This Row],[%
ACUMULADO]]&lt;=80%,"A",IF(Tabla1[[#This Row],[%
ACUMULADO]]&lt;=95%,"B","C"))</f>
        <v>C</v>
      </c>
    </row>
    <row r="1526" spans="1:7" x14ac:dyDescent="0.25">
      <c r="A1526" s="3">
        <v>1525</v>
      </c>
      <c r="B1526" s="4">
        <f t="shared" si="23"/>
        <v>0.55034283652111149</v>
      </c>
      <c r="C1526" s="10" t="s">
        <v>1575</v>
      </c>
      <c r="D1526" s="7">
        <v>352942</v>
      </c>
      <c r="E1526" s="8">
        <f>SUM(Tabla1[[#This Row],[VALOR VENTAS]])/SUBTOTAL(109,Tabla1[VALOR VENTAS])</f>
        <v>5.3115716989858044E-5</v>
      </c>
      <c r="F1526" s="9">
        <f>+Tabla1[[#This Row],[% del total
de ventas]]+F1525</f>
        <v>0.97793892717270492</v>
      </c>
      <c r="G1526" s="3" t="str">
        <f>+IF(Tabla1[[#This Row],[%
ACUMULADO]]&lt;=80%,"A",IF(Tabla1[[#This Row],[%
ACUMULADO]]&lt;=95%,"B","C"))</f>
        <v>C</v>
      </c>
    </row>
    <row r="1527" spans="1:7" x14ac:dyDescent="0.25">
      <c r="A1527" s="3">
        <v>1526</v>
      </c>
      <c r="B1527" s="4">
        <f t="shared" si="23"/>
        <v>0.55070371706964993</v>
      </c>
      <c r="C1527" s="10" t="s">
        <v>202</v>
      </c>
      <c r="D1527" s="7">
        <v>352121.45</v>
      </c>
      <c r="E1527" s="8">
        <f>SUM(Tabla1[[#This Row],[VALOR VENTAS]])/SUBTOTAL(109,Tabla1[VALOR VENTAS])</f>
        <v>5.2992228990197969E-5</v>
      </c>
      <c r="F1527" s="9">
        <f>+Tabla1[[#This Row],[% del total
de ventas]]+F1526</f>
        <v>0.97799191940169516</v>
      </c>
      <c r="G1527" s="3" t="str">
        <f>+IF(Tabla1[[#This Row],[%
ACUMULADO]]&lt;=80%,"A",IF(Tabla1[[#This Row],[%
ACUMULADO]]&lt;=95%,"B","C"))</f>
        <v>C</v>
      </c>
    </row>
    <row r="1528" spans="1:7" x14ac:dyDescent="0.25">
      <c r="A1528" s="3">
        <v>1527</v>
      </c>
      <c r="B1528" s="4">
        <f t="shared" si="23"/>
        <v>0.55106459761818838</v>
      </c>
      <c r="C1528" s="10" t="s">
        <v>2189</v>
      </c>
      <c r="D1528" s="7">
        <v>351923.48</v>
      </c>
      <c r="E1528" s="8">
        <f>SUM(Tabla1[[#This Row],[VALOR VENTAS]])/SUBTOTAL(109,Tabla1[VALOR VENTAS])</f>
        <v>5.2962435657320371E-5</v>
      </c>
      <c r="F1528" s="9">
        <f>+Tabla1[[#This Row],[% del total
de ventas]]+F1527</f>
        <v>0.9780448818373525</v>
      </c>
      <c r="G1528" s="3" t="str">
        <f>+IF(Tabla1[[#This Row],[%
ACUMULADO]]&lt;=80%,"A",IF(Tabla1[[#This Row],[%
ACUMULADO]]&lt;=95%,"B","C"))</f>
        <v>C</v>
      </c>
    </row>
    <row r="1529" spans="1:7" x14ac:dyDescent="0.25">
      <c r="A1529" s="3">
        <v>1528</v>
      </c>
      <c r="B1529" s="4">
        <f t="shared" si="23"/>
        <v>0.55142547816672682</v>
      </c>
      <c r="C1529" s="10" t="s">
        <v>343</v>
      </c>
      <c r="D1529" s="7">
        <v>351194.38</v>
      </c>
      <c r="E1529" s="8">
        <f>SUM(Tabla1[[#This Row],[VALOR VENTAS]])/SUBTOTAL(109,Tabla1[VALOR VENTAS])</f>
        <v>5.2852710350450392E-5</v>
      </c>
      <c r="F1529" s="9">
        <f>+Tabla1[[#This Row],[% del total
de ventas]]+F1528</f>
        <v>0.97809773454770299</v>
      </c>
      <c r="G1529" s="3" t="str">
        <f>+IF(Tabla1[[#This Row],[%
ACUMULADO]]&lt;=80%,"A",IF(Tabla1[[#This Row],[%
ACUMULADO]]&lt;=95%,"B","C"))</f>
        <v>C</v>
      </c>
    </row>
    <row r="1530" spans="1:7" x14ac:dyDescent="0.25">
      <c r="A1530" s="3">
        <v>1529</v>
      </c>
      <c r="B1530" s="4">
        <f t="shared" si="23"/>
        <v>0.55178635871526527</v>
      </c>
      <c r="C1530" s="10" t="s">
        <v>1935</v>
      </c>
      <c r="D1530" s="7">
        <v>350424.6</v>
      </c>
      <c r="E1530" s="8">
        <f>SUM(Tabla1[[#This Row],[VALOR VENTAS]])/SUBTOTAL(109,Tabla1[VALOR VENTAS])</f>
        <v>5.2736862940325064E-5</v>
      </c>
      <c r="F1530" s="9">
        <f>+Tabla1[[#This Row],[% del total
de ventas]]+F1529</f>
        <v>0.97815047141064326</v>
      </c>
      <c r="G1530" s="3" t="str">
        <f>+IF(Tabla1[[#This Row],[%
ACUMULADO]]&lt;=80%,"A",IF(Tabla1[[#This Row],[%
ACUMULADO]]&lt;=95%,"B","C"))</f>
        <v>C</v>
      </c>
    </row>
    <row r="1531" spans="1:7" x14ac:dyDescent="0.25">
      <c r="A1531" s="3">
        <v>1530</v>
      </c>
      <c r="B1531" s="4">
        <f t="shared" si="23"/>
        <v>0.55214723926380371</v>
      </c>
      <c r="C1531" s="10" t="s">
        <v>493</v>
      </c>
      <c r="D1531" s="7">
        <v>349640.94</v>
      </c>
      <c r="E1531" s="8">
        <f>SUM(Tabla1[[#This Row],[VALOR VENTAS]])/SUBTOTAL(109,Tabla1[VALOR VENTAS])</f>
        <v>5.2618926670976922E-5</v>
      </c>
      <c r="F1531" s="9">
        <f>+Tabla1[[#This Row],[% del total
de ventas]]+F1530</f>
        <v>0.97820309033731423</v>
      </c>
      <c r="G1531" s="3" t="str">
        <f>+IF(Tabla1[[#This Row],[%
ACUMULADO]]&lt;=80%,"A",IF(Tabla1[[#This Row],[%
ACUMULADO]]&lt;=95%,"B","C"))</f>
        <v>C</v>
      </c>
    </row>
    <row r="1532" spans="1:7" x14ac:dyDescent="0.25">
      <c r="A1532" s="3">
        <v>1531</v>
      </c>
      <c r="B1532" s="4">
        <f t="shared" si="23"/>
        <v>0.55250811981234216</v>
      </c>
      <c r="C1532" s="10" t="s">
        <v>1141</v>
      </c>
      <c r="D1532" s="7">
        <v>349388.6</v>
      </c>
      <c r="E1532" s="8">
        <f>SUM(Tabla1[[#This Row],[VALOR VENTAS]])/SUBTOTAL(109,Tabla1[VALOR VENTAS])</f>
        <v>5.2580950969515429E-5</v>
      </c>
      <c r="F1532" s="9">
        <f>+Tabla1[[#This Row],[% del total
de ventas]]+F1531</f>
        <v>0.97825567128828372</v>
      </c>
      <c r="G1532" s="3" t="str">
        <f>+IF(Tabla1[[#This Row],[%
ACUMULADO]]&lt;=80%,"A",IF(Tabla1[[#This Row],[%
ACUMULADO]]&lt;=95%,"B","C"))</f>
        <v>C</v>
      </c>
    </row>
    <row r="1533" spans="1:7" x14ac:dyDescent="0.25">
      <c r="A1533" s="3">
        <v>1532</v>
      </c>
      <c r="B1533" s="4">
        <f t="shared" si="23"/>
        <v>0.5528690003608806</v>
      </c>
      <c r="C1533" s="10" t="s">
        <v>2191</v>
      </c>
      <c r="D1533" s="7">
        <v>349344</v>
      </c>
      <c r="E1533" s="8">
        <f>SUM(Tabla1[[#This Row],[VALOR VENTAS]])/SUBTOTAL(109,Tabla1[VALOR VENTAS])</f>
        <v>5.2574238929073244E-5</v>
      </c>
      <c r="F1533" s="9">
        <f>+Tabla1[[#This Row],[% del total
de ventas]]+F1532</f>
        <v>0.97830824552721285</v>
      </c>
      <c r="G1533" s="3" t="str">
        <f>+IF(Tabla1[[#This Row],[%
ACUMULADO]]&lt;=80%,"A",IF(Tabla1[[#This Row],[%
ACUMULADO]]&lt;=95%,"B","C"))</f>
        <v>C</v>
      </c>
    </row>
    <row r="1534" spans="1:7" x14ac:dyDescent="0.25">
      <c r="A1534" s="3">
        <v>1533</v>
      </c>
      <c r="B1534" s="4">
        <f t="shared" si="23"/>
        <v>0.55322988090941894</v>
      </c>
      <c r="C1534" s="10" t="s">
        <v>2193</v>
      </c>
      <c r="D1534" s="7">
        <v>349301.55</v>
      </c>
      <c r="E1534" s="8">
        <f>SUM(Tabla1[[#This Row],[VALOR VENTAS]])/SUBTOTAL(109,Tabla1[VALOR VENTAS])</f>
        <v>5.2567850451118735E-5</v>
      </c>
      <c r="F1534" s="9">
        <f>+Tabla1[[#This Row],[% del total
de ventas]]+F1533</f>
        <v>0.97836081337766401</v>
      </c>
      <c r="G1534" s="3" t="str">
        <f>+IF(Tabla1[[#This Row],[%
ACUMULADO]]&lt;=80%,"A",IF(Tabla1[[#This Row],[%
ACUMULADO]]&lt;=95%,"B","C"))</f>
        <v>C</v>
      </c>
    </row>
    <row r="1535" spans="1:7" x14ac:dyDescent="0.25">
      <c r="A1535" s="3">
        <v>1534</v>
      </c>
      <c r="B1535" s="4">
        <f t="shared" si="23"/>
        <v>0.55359076145795738</v>
      </c>
      <c r="C1535" s="10" t="s">
        <v>501</v>
      </c>
      <c r="D1535" s="7">
        <v>348447.61</v>
      </c>
      <c r="E1535" s="8">
        <f>SUM(Tabla1[[#This Row],[VALOR VENTAS]])/SUBTOTAL(109,Tabla1[VALOR VENTAS])</f>
        <v>5.2439337450777835E-5</v>
      </c>
      <c r="F1535" s="9">
        <f>+Tabla1[[#This Row],[% del total
de ventas]]+F1534</f>
        <v>0.97841325271511481</v>
      </c>
      <c r="G1535" s="3" t="str">
        <f>+IF(Tabla1[[#This Row],[%
ACUMULADO]]&lt;=80%,"A",IF(Tabla1[[#This Row],[%
ACUMULADO]]&lt;=95%,"B","C"))</f>
        <v>C</v>
      </c>
    </row>
    <row r="1536" spans="1:7" x14ac:dyDescent="0.25">
      <c r="A1536" s="3">
        <v>1535</v>
      </c>
      <c r="B1536" s="4">
        <f t="shared" si="23"/>
        <v>0.55395164200649583</v>
      </c>
      <c r="C1536" s="10" t="s">
        <v>2194</v>
      </c>
      <c r="D1536" s="7">
        <v>348378.76</v>
      </c>
      <c r="E1536" s="8">
        <f>SUM(Tabla1[[#This Row],[VALOR VENTAS]])/SUBTOTAL(109,Tabla1[VALOR VENTAS])</f>
        <v>5.2428975926462927E-5</v>
      </c>
      <c r="F1536" s="9">
        <f>+Tabla1[[#This Row],[% del total
de ventas]]+F1535</f>
        <v>0.97846568169104131</v>
      </c>
      <c r="G1536" s="3" t="str">
        <f>+IF(Tabla1[[#This Row],[%
ACUMULADO]]&lt;=80%,"A",IF(Tabla1[[#This Row],[%
ACUMULADO]]&lt;=95%,"B","C"))</f>
        <v>C</v>
      </c>
    </row>
    <row r="1537" spans="1:7" x14ac:dyDescent="0.25">
      <c r="A1537" s="3">
        <v>1536</v>
      </c>
      <c r="B1537" s="4">
        <f t="shared" si="23"/>
        <v>0.55431252255503427</v>
      </c>
      <c r="C1537" s="10" t="s">
        <v>2196</v>
      </c>
      <c r="D1537" s="7">
        <v>348215.68</v>
      </c>
      <c r="E1537" s="8">
        <f>SUM(Tabla1[[#This Row],[VALOR VENTAS]])/SUBTOTAL(109,Tabla1[VALOR VENTAS])</f>
        <v>5.2404433335536638E-5</v>
      </c>
      <c r="F1537" s="9">
        <f>+Tabla1[[#This Row],[% del total
de ventas]]+F1536</f>
        <v>0.97851808612437685</v>
      </c>
      <c r="G1537" s="3" t="str">
        <f>+IF(Tabla1[[#This Row],[%
ACUMULADO]]&lt;=80%,"A",IF(Tabla1[[#This Row],[%
ACUMULADO]]&lt;=95%,"B","C"))</f>
        <v>C</v>
      </c>
    </row>
    <row r="1538" spans="1:7" x14ac:dyDescent="0.25">
      <c r="A1538" s="3">
        <v>1537</v>
      </c>
      <c r="B1538" s="4">
        <f t="shared" ref="B1538:B1601" si="24">+A1538/2771</f>
        <v>0.55467340310357272</v>
      </c>
      <c r="C1538" s="10" t="s">
        <v>2197</v>
      </c>
      <c r="D1538" s="7">
        <v>346665</v>
      </c>
      <c r="E1538" s="8">
        <f>SUM(Tabla1[[#This Row],[VALOR VENTAS]])/SUBTOTAL(109,Tabla1[VALOR VENTAS])</f>
        <v>5.217106502000085E-5</v>
      </c>
      <c r="F1538" s="9">
        <f>+Tabla1[[#This Row],[% del total
de ventas]]+F1537</f>
        <v>0.97857025718939683</v>
      </c>
      <c r="G1538" s="3" t="str">
        <f>+IF(Tabla1[[#This Row],[%
ACUMULADO]]&lt;=80%,"A",IF(Tabla1[[#This Row],[%
ACUMULADO]]&lt;=95%,"B","C"))</f>
        <v>C</v>
      </c>
    </row>
    <row r="1539" spans="1:7" x14ac:dyDescent="0.25">
      <c r="A1539" s="3">
        <v>1538</v>
      </c>
      <c r="B1539" s="4">
        <f t="shared" si="24"/>
        <v>0.55503428365211116</v>
      </c>
      <c r="C1539" s="10" t="s">
        <v>2199</v>
      </c>
      <c r="D1539" s="7">
        <v>344790.42</v>
      </c>
      <c r="E1539" s="8">
        <f>SUM(Tabla1[[#This Row],[VALOR VENTAS]])/SUBTOTAL(109,Tabla1[VALOR VENTAS])</f>
        <v>5.1888951639459999E-5</v>
      </c>
      <c r="F1539" s="9">
        <f>+Tabla1[[#This Row],[% del total
de ventas]]+F1538</f>
        <v>0.97862214614103626</v>
      </c>
      <c r="G1539" s="3" t="str">
        <f>+IF(Tabla1[[#This Row],[%
ACUMULADO]]&lt;=80%,"A",IF(Tabla1[[#This Row],[%
ACUMULADO]]&lt;=95%,"B","C"))</f>
        <v>C</v>
      </c>
    </row>
    <row r="1540" spans="1:7" x14ac:dyDescent="0.25">
      <c r="A1540" s="3">
        <v>1539</v>
      </c>
      <c r="B1540" s="4">
        <f t="shared" si="24"/>
        <v>0.5553951642006496</v>
      </c>
      <c r="C1540" s="10" t="s">
        <v>2200</v>
      </c>
      <c r="D1540" s="7">
        <v>344421.56</v>
      </c>
      <c r="E1540" s="8">
        <f>SUM(Tabla1[[#This Row],[VALOR VENTAS]])/SUBTOTAL(109,Tabla1[VALOR VENTAS])</f>
        <v>5.1833440356107837E-5</v>
      </c>
      <c r="F1540" s="9">
        <f>+Tabla1[[#This Row],[% del total
de ventas]]+F1539</f>
        <v>0.97867397958139235</v>
      </c>
      <c r="G1540" s="3" t="str">
        <f>+IF(Tabla1[[#This Row],[%
ACUMULADO]]&lt;=80%,"A",IF(Tabla1[[#This Row],[%
ACUMULADO]]&lt;=95%,"B","C"))</f>
        <v>C</v>
      </c>
    </row>
    <row r="1541" spans="1:7" x14ac:dyDescent="0.25">
      <c r="A1541" s="3">
        <v>1540</v>
      </c>
      <c r="B1541" s="4">
        <f t="shared" si="24"/>
        <v>0.55575604474918805</v>
      </c>
      <c r="C1541" s="10" t="s">
        <v>2202</v>
      </c>
      <c r="D1541" s="7">
        <v>344036.03</v>
      </c>
      <c r="E1541" s="8">
        <f>SUM(Tabla1[[#This Row],[VALOR VENTAS]])/SUBTOTAL(109,Tabla1[VALOR VENTAS])</f>
        <v>5.1775420334769776E-5</v>
      </c>
      <c r="F1541" s="9">
        <f>+Tabla1[[#This Row],[% del total
de ventas]]+F1540</f>
        <v>0.97872575500172709</v>
      </c>
      <c r="G1541" s="3" t="str">
        <f>+IF(Tabla1[[#This Row],[%
ACUMULADO]]&lt;=80%,"A",IF(Tabla1[[#This Row],[%
ACUMULADO]]&lt;=95%,"B","C"))</f>
        <v>C</v>
      </c>
    </row>
    <row r="1542" spans="1:7" x14ac:dyDescent="0.25">
      <c r="A1542" s="3">
        <v>1541</v>
      </c>
      <c r="B1542" s="4">
        <f t="shared" si="24"/>
        <v>0.55611692529772649</v>
      </c>
      <c r="C1542" s="10" t="s">
        <v>2203</v>
      </c>
      <c r="D1542" s="7">
        <v>343744.5</v>
      </c>
      <c r="E1542" s="8">
        <f>SUM(Tabla1[[#This Row],[VALOR VENTAS]])/SUBTOTAL(109,Tabla1[VALOR VENTAS])</f>
        <v>5.1731546766381611E-5</v>
      </c>
      <c r="F1542" s="9">
        <f>+Tabla1[[#This Row],[% del total
de ventas]]+F1541</f>
        <v>0.9787774865484935</v>
      </c>
      <c r="G1542" s="3" t="str">
        <f>+IF(Tabla1[[#This Row],[%
ACUMULADO]]&lt;=80%,"A",IF(Tabla1[[#This Row],[%
ACUMULADO]]&lt;=95%,"B","C"))</f>
        <v>C</v>
      </c>
    </row>
    <row r="1543" spans="1:7" x14ac:dyDescent="0.25">
      <c r="A1543" s="3">
        <v>1542</v>
      </c>
      <c r="B1543" s="4">
        <f t="shared" si="24"/>
        <v>0.55647780584626494</v>
      </c>
      <c r="C1543" s="10" t="s">
        <v>2204</v>
      </c>
      <c r="D1543" s="7">
        <v>343484.46</v>
      </c>
      <c r="E1543" s="8">
        <f>SUM(Tabla1[[#This Row],[VALOR VENTAS]])/SUBTOTAL(109,Tabla1[VALOR VENTAS])</f>
        <v>5.1692412259731675E-5</v>
      </c>
      <c r="F1543" s="9">
        <f>+Tabla1[[#This Row],[% del total
de ventas]]+F1542</f>
        <v>0.97882917896075328</v>
      </c>
      <c r="G1543" s="3" t="str">
        <f>+IF(Tabla1[[#This Row],[%
ACUMULADO]]&lt;=80%,"A",IF(Tabla1[[#This Row],[%
ACUMULADO]]&lt;=95%,"B","C"))</f>
        <v>C</v>
      </c>
    </row>
    <row r="1544" spans="1:7" x14ac:dyDescent="0.25">
      <c r="A1544" s="3">
        <v>1543</v>
      </c>
      <c r="B1544" s="4">
        <f t="shared" si="24"/>
        <v>0.55683868639480327</v>
      </c>
      <c r="C1544" s="10" t="s">
        <v>2205</v>
      </c>
      <c r="D1544" s="7">
        <v>342978.83999999997</v>
      </c>
      <c r="E1544" s="8">
        <f>SUM(Tabla1[[#This Row],[VALOR VENTAS]])/SUBTOTAL(109,Tabla1[VALOR VENTAS])</f>
        <v>5.1616319392279194E-5</v>
      </c>
      <c r="F1544" s="9">
        <f>+Tabla1[[#This Row],[% del total
de ventas]]+F1543</f>
        <v>0.9788807952801456</v>
      </c>
      <c r="G1544" s="3" t="str">
        <f>+IF(Tabla1[[#This Row],[%
ACUMULADO]]&lt;=80%,"A",IF(Tabla1[[#This Row],[%
ACUMULADO]]&lt;=95%,"B","C"))</f>
        <v>C</v>
      </c>
    </row>
    <row r="1545" spans="1:7" x14ac:dyDescent="0.25">
      <c r="A1545" s="3">
        <v>1544</v>
      </c>
      <c r="B1545" s="4">
        <f t="shared" si="24"/>
        <v>0.55719956694334172</v>
      </c>
      <c r="C1545" s="10" t="s">
        <v>2207</v>
      </c>
      <c r="D1545" s="7">
        <v>342151.92</v>
      </c>
      <c r="E1545" s="8">
        <f>SUM(Tabla1[[#This Row],[VALOR VENTAS]])/SUBTOTAL(109,Tabla1[VALOR VENTAS])</f>
        <v>5.1491872744690487E-5</v>
      </c>
      <c r="F1545" s="9">
        <f>+Tabla1[[#This Row],[% del total
de ventas]]+F1544</f>
        <v>0.97893228715289027</v>
      </c>
      <c r="G1545" s="3" t="str">
        <f>+IF(Tabla1[[#This Row],[%
ACUMULADO]]&lt;=80%,"A",IF(Tabla1[[#This Row],[%
ACUMULADO]]&lt;=95%,"B","C"))</f>
        <v>C</v>
      </c>
    </row>
    <row r="1546" spans="1:7" x14ac:dyDescent="0.25">
      <c r="A1546" s="3">
        <v>1545</v>
      </c>
      <c r="B1546" s="4">
        <f t="shared" si="24"/>
        <v>0.55756044749188016</v>
      </c>
      <c r="C1546" s="10" t="s">
        <v>2208</v>
      </c>
      <c r="D1546" s="7">
        <v>340041.45</v>
      </c>
      <c r="E1546" s="8">
        <f>SUM(Tabla1[[#This Row],[VALOR VENTAS]])/SUBTOTAL(109,Tabla1[VALOR VENTAS])</f>
        <v>5.1174259291954391E-5</v>
      </c>
      <c r="F1546" s="9">
        <f>+Tabla1[[#This Row],[% del total
de ventas]]+F1545</f>
        <v>0.97898346141218218</v>
      </c>
      <c r="G1546" s="3" t="str">
        <f>+IF(Tabla1[[#This Row],[%
ACUMULADO]]&lt;=80%,"A",IF(Tabla1[[#This Row],[%
ACUMULADO]]&lt;=95%,"B","C"))</f>
        <v>C</v>
      </c>
    </row>
    <row r="1547" spans="1:7" x14ac:dyDescent="0.25">
      <c r="A1547" s="3">
        <v>1546</v>
      </c>
      <c r="B1547" s="4">
        <f t="shared" si="24"/>
        <v>0.55792132804041861</v>
      </c>
      <c r="C1547" s="10" t="s">
        <v>2025</v>
      </c>
      <c r="D1547" s="7">
        <v>339732</v>
      </c>
      <c r="E1547" s="8">
        <f>SUM(Tabla1[[#This Row],[VALOR VENTAS]])/SUBTOTAL(109,Tabla1[VALOR VENTAS])</f>
        <v>5.112768886785493E-5</v>
      </c>
      <c r="F1547" s="9">
        <f>+Tabla1[[#This Row],[% del total
de ventas]]+F1546</f>
        <v>0.97903458910105001</v>
      </c>
      <c r="G1547" s="3" t="str">
        <f>+IF(Tabla1[[#This Row],[%
ACUMULADO]]&lt;=80%,"A",IF(Tabla1[[#This Row],[%
ACUMULADO]]&lt;=95%,"B","C"))</f>
        <v>C</v>
      </c>
    </row>
    <row r="1548" spans="1:7" x14ac:dyDescent="0.25">
      <c r="A1548" s="3">
        <v>1547</v>
      </c>
      <c r="B1548" s="4">
        <f t="shared" si="24"/>
        <v>0.55828220858895705</v>
      </c>
      <c r="C1548" s="10" t="s">
        <v>830</v>
      </c>
      <c r="D1548" s="7">
        <v>339436</v>
      </c>
      <c r="E1548" s="8">
        <f>SUM(Tabla1[[#This Row],[VALOR VENTAS]])/SUBTOTAL(109,Tabla1[VALOR VENTAS])</f>
        <v>5.1083142590480749E-5</v>
      </c>
      <c r="F1548" s="9">
        <f>+Tabla1[[#This Row],[% del total
de ventas]]+F1547</f>
        <v>0.97908567224364051</v>
      </c>
      <c r="G1548" s="3" t="str">
        <f>+IF(Tabla1[[#This Row],[%
ACUMULADO]]&lt;=80%,"A",IF(Tabla1[[#This Row],[%
ACUMULADO]]&lt;=95%,"B","C"))</f>
        <v>C</v>
      </c>
    </row>
    <row r="1549" spans="1:7" x14ac:dyDescent="0.25">
      <c r="A1549" s="3">
        <v>1548</v>
      </c>
      <c r="B1549" s="4">
        <f t="shared" si="24"/>
        <v>0.5586430891374955</v>
      </c>
      <c r="C1549" s="10" t="s">
        <v>145</v>
      </c>
      <c r="D1549" s="7">
        <v>338468</v>
      </c>
      <c r="E1549" s="8">
        <f>SUM(Tabla1[[#This Row],[VALOR VENTAS]])/SUBTOTAL(109,Tabla1[VALOR VENTAS])</f>
        <v>5.0937464223932749E-5</v>
      </c>
      <c r="F1549" s="9">
        <f>+Tabla1[[#This Row],[% del total
de ventas]]+F1548</f>
        <v>0.97913660970786442</v>
      </c>
      <c r="G1549" s="3" t="str">
        <f>+IF(Tabla1[[#This Row],[%
ACUMULADO]]&lt;=80%,"A",IF(Tabla1[[#This Row],[%
ACUMULADO]]&lt;=95%,"B","C"))</f>
        <v>C</v>
      </c>
    </row>
    <row r="1550" spans="1:7" x14ac:dyDescent="0.25">
      <c r="A1550" s="3">
        <v>1549</v>
      </c>
      <c r="B1550" s="4">
        <f t="shared" si="24"/>
        <v>0.55900396968603394</v>
      </c>
      <c r="C1550" s="10" t="s">
        <v>2212</v>
      </c>
      <c r="D1550" s="7">
        <v>337800</v>
      </c>
      <c r="E1550" s="8">
        <f>SUM(Tabla1[[#This Row],[VALOR VENTAS]])/SUBTOTAL(109,Tabla1[VALOR VENTAS])</f>
        <v>5.0836934111480209E-5</v>
      </c>
      <c r="F1550" s="9">
        <f>+Tabla1[[#This Row],[% del total
de ventas]]+F1549</f>
        <v>0.97918744664197588</v>
      </c>
      <c r="G1550" s="3" t="str">
        <f>+IF(Tabla1[[#This Row],[%
ACUMULADO]]&lt;=80%,"A",IF(Tabla1[[#This Row],[%
ACUMULADO]]&lt;=95%,"B","C"))</f>
        <v>C</v>
      </c>
    </row>
    <row r="1551" spans="1:7" x14ac:dyDescent="0.25">
      <c r="A1551" s="3">
        <v>1550</v>
      </c>
      <c r="B1551" s="4">
        <f t="shared" si="24"/>
        <v>0.55936485023457239</v>
      </c>
      <c r="C1551" s="10" t="s">
        <v>2103</v>
      </c>
      <c r="D1551" s="7">
        <v>336582</v>
      </c>
      <c r="E1551" s="8">
        <f>SUM(Tabla1[[#This Row],[VALOR VENTAS]])/SUBTOTAL(109,Tabla1[VALOR VENTAS])</f>
        <v>5.0653632199852667E-5</v>
      </c>
      <c r="F1551" s="9">
        <f>+Tabla1[[#This Row],[% del total
de ventas]]+F1550</f>
        <v>0.97923810027417568</v>
      </c>
      <c r="G1551" s="3" t="str">
        <f>+IF(Tabla1[[#This Row],[%
ACUMULADO]]&lt;=80%,"A",IF(Tabla1[[#This Row],[%
ACUMULADO]]&lt;=95%,"B","C"))</f>
        <v>C</v>
      </c>
    </row>
    <row r="1552" spans="1:7" x14ac:dyDescent="0.25">
      <c r="A1552" s="3">
        <v>1551</v>
      </c>
      <c r="B1552" s="4">
        <f t="shared" si="24"/>
        <v>0.55972573078311083</v>
      </c>
      <c r="C1552" s="10" t="s">
        <v>1054</v>
      </c>
      <c r="D1552" s="7">
        <v>335962.44</v>
      </c>
      <c r="E1552" s="8">
        <f>SUM(Tabla1[[#This Row],[VALOR VENTAS]])/SUBTOTAL(109,Tabla1[VALOR VENTAS])</f>
        <v>5.0560392025494739E-5</v>
      </c>
      <c r="F1552" s="9">
        <f>+Tabla1[[#This Row],[% del total
de ventas]]+F1551</f>
        <v>0.97928866066620113</v>
      </c>
      <c r="G1552" s="3" t="str">
        <f>+IF(Tabla1[[#This Row],[%
ACUMULADO]]&lt;=80%,"A",IF(Tabla1[[#This Row],[%
ACUMULADO]]&lt;=95%,"B","C"))</f>
        <v>C</v>
      </c>
    </row>
    <row r="1553" spans="1:7" x14ac:dyDescent="0.25">
      <c r="A1553" s="3">
        <v>1552</v>
      </c>
      <c r="B1553" s="4">
        <f t="shared" si="24"/>
        <v>0.56008661133164928</v>
      </c>
      <c r="C1553" s="10" t="s">
        <v>1735</v>
      </c>
      <c r="D1553" s="7">
        <v>335713.5</v>
      </c>
      <c r="E1553" s="8">
        <f>SUM(Tabla1[[#This Row],[VALOR VENTAS]])/SUBTOTAL(109,Tabla1[VALOR VENTAS])</f>
        <v>5.0522928004246332E-5</v>
      </c>
      <c r="F1553" s="9">
        <f>+Tabla1[[#This Row],[% del total
de ventas]]+F1552</f>
        <v>0.97933918359420535</v>
      </c>
      <c r="G1553" s="3" t="str">
        <f>+IF(Tabla1[[#This Row],[%
ACUMULADO]]&lt;=80%,"A",IF(Tabla1[[#This Row],[%
ACUMULADO]]&lt;=95%,"B","C"))</f>
        <v>C</v>
      </c>
    </row>
    <row r="1554" spans="1:7" x14ac:dyDescent="0.25">
      <c r="A1554" s="3">
        <v>1553</v>
      </c>
      <c r="B1554" s="4">
        <f t="shared" si="24"/>
        <v>0.56044749188018761</v>
      </c>
      <c r="C1554" s="10" t="s">
        <v>550</v>
      </c>
      <c r="D1554" s="7">
        <v>334854</v>
      </c>
      <c r="E1554" s="8">
        <f>SUM(Tabla1[[#This Row],[VALOR VENTAS]])/SUBTOTAL(109,Tabla1[VALOR VENTAS])</f>
        <v>5.0393578256262857E-5</v>
      </c>
      <c r="F1554" s="9">
        <f>+Tabla1[[#This Row],[% del total
de ventas]]+F1553</f>
        <v>0.97938957717246167</v>
      </c>
      <c r="G1554" s="3" t="str">
        <f>+IF(Tabla1[[#This Row],[%
ACUMULADO]]&lt;=80%,"A",IF(Tabla1[[#This Row],[%
ACUMULADO]]&lt;=95%,"B","C"))</f>
        <v>C</v>
      </c>
    </row>
    <row r="1555" spans="1:7" x14ac:dyDescent="0.25">
      <c r="A1555" s="3">
        <v>1554</v>
      </c>
      <c r="B1555" s="4">
        <f t="shared" si="24"/>
        <v>0.56080837242872605</v>
      </c>
      <c r="C1555" s="10" t="s">
        <v>2216</v>
      </c>
      <c r="D1555" s="7">
        <v>334848.8</v>
      </c>
      <c r="E1555" s="8">
        <f>SUM(Tabla1[[#This Row],[VALOR VENTAS]])/SUBTOTAL(109,Tabla1[VALOR VENTAS])</f>
        <v>5.0392795686525201E-5</v>
      </c>
      <c r="F1555" s="9">
        <f>+Tabla1[[#This Row],[% del total
de ventas]]+F1554</f>
        <v>0.97943996996814819</v>
      </c>
      <c r="G1555" s="3" t="str">
        <f>+IF(Tabla1[[#This Row],[%
ACUMULADO]]&lt;=80%,"A",IF(Tabla1[[#This Row],[%
ACUMULADO]]&lt;=95%,"B","C"))</f>
        <v>C</v>
      </c>
    </row>
    <row r="1556" spans="1:7" x14ac:dyDescent="0.25">
      <c r="A1556" s="3">
        <v>1555</v>
      </c>
      <c r="B1556" s="4">
        <f t="shared" si="24"/>
        <v>0.5611692529772645</v>
      </c>
      <c r="C1556" s="10" t="s">
        <v>2217</v>
      </c>
      <c r="D1556" s="7">
        <v>334331.84000000003</v>
      </c>
      <c r="E1556" s="8">
        <f>SUM(Tabla1[[#This Row],[VALOR VENTAS]])/SUBTOTAL(109,Tabla1[VALOR VENTAS])</f>
        <v>5.0314996215067924E-5</v>
      </c>
      <c r="F1556" s="9">
        <f>+Tabla1[[#This Row],[% del total
de ventas]]+F1555</f>
        <v>0.9794902849643633</v>
      </c>
      <c r="G1556" s="3" t="str">
        <f>+IF(Tabla1[[#This Row],[%
ACUMULADO]]&lt;=80%,"A",IF(Tabla1[[#This Row],[%
ACUMULADO]]&lt;=95%,"B","C"))</f>
        <v>C</v>
      </c>
    </row>
    <row r="1557" spans="1:7" x14ac:dyDescent="0.25">
      <c r="A1557" s="3">
        <v>1556</v>
      </c>
      <c r="B1557" s="4">
        <f t="shared" si="24"/>
        <v>0.56153013352580294</v>
      </c>
      <c r="C1557" s="10" t="s">
        <v>2218</v>
      </c>
      <c r="D1557" s="7">
        <v>333443.3</v>
      </c>
      <c r="E1557" s="8">
        <f>SUM(Tabla1[[#This Row],[VALOR VENTAS]])/SUBTOTAL(109,Tabla1[VALOR VENTAS])</f>
        <v>5.0181276116088008E-5</v>
      </c>
      <c r="F1557" s="9">
        <f>+Tabla1[[#This Row],[% del total
de ventas]]+F1556</f>
        <v>0.97954046624047941</v>
      </c>
      <c r="G1557" s="3" t="str">
        <f>+IF(Tabla1[[#This Row],[%
ACUMULADO]]&lt;=80%,"A",IF(Tabla1[[#This Row],[%
ACUMULADO]]&lt;=95%,"B","C"))</f>
        <v>C</v>
      </c>
    </row>
    <row r="1558" spans="1:7" x14ac:dyDescent="0.25">
      <c r="A1558" s="3">
        <v>1557</v>
      </c>
      <c r="B1558" s="4">
        <f t="shared" si="24"/>
        <v>0.56189101407434139</v>
      </c>
      <c r="C1558" s="10" t="s">
        <v>940</v>
      </c>
      <c r="D1558" s="7">
        <v>333386.39999999997</v>
      </c>
      <c r="E1558" s="8">
        <f>SUM(Tabla1[[#This Row],[VALOR VENTAS]])/SUBTOTAL(109,Tabla1[VALOR VENTAS])</f>
        <v>5.0172712997227895E-5</v>
      </c>
      <c r="F1558" s="9">
        <f>+Tabla1[[#This Row],[% del total
de ventas]]+F1557</f>
        <v>0.97959063895347664</v>
      </c>
      <c r="G1558" s="3" t="str">
        <f>+IF(Tabla1[[#This Row],[%
ACUMULADO]]&lt;=80%,"A",IF(Tabla1[[#This Row],[%
ACUMULADO]]&lt;=95%,"B","C"))</f>
        <v>C</v>
      </c>
    </row>
    <row r="1559" spans="1:7" x14ac:dyDescent="0.25">
      <c r="A1559" s="3">
        <v>1558</v>
      </c>
      <c r="B1559" s="4">
        <f t="shared" si="24"/>
        <v>0.56225189462287983</v>
      </c>
      <c r="C1559" s="10" t="s">
        <v>1238</v>
      </c>
      <c r="D1559" s="7">
        <v>330600</v>
      </c>
      <c r="E1559" s="8">
        <f>SUM(Tabla1[[#This Row],[VALOR VENTAS]])/SUBTOTAL(109,Tabla1[VALOR VENTAS])</f>
        <v>4.9753376013189331E-5</v>
      </c>
      <c r="F1559" s="9">
        <f>+Tabla1[[#This Row],[% del total
de ventas]]+F1558</f>
        <v>0.97964039232948985</v>
      </c>
      <c r="G1559" s="3" t="str">
        <f>+IF(Tabla1[[#This Row],[%
ACUMULADO]]&lt;=80%,"A",IF(Tabla1[[#This Row],[%
ACUMULADO]]&lt;=95%,"B","C"))</f>
        <v>C</v>
      </c>
    </row>
    <row r="1560" spans="1:7" x14ac:dyDescent="0.25">
      <c r="A1560" s="3">
        <v>1559</v>
      </c>
      <c r="B1560" s="4">
        <f t="shared" si="24"/>
        <v>0.56261277517141828</v>
      </c>
      <c r="C1560" s="10" t="s">
        <v>1370</v>
      </c>
      <c r="D1560" s="7">
        <v>329489.28000000003</v>
      </c>
      <c r="E1560" s="8">
        <f>SUM(Tabla1[[#This Row],[VALOR VENTAS]])/SUBTOTAL(109,Tabla1[VALOR VENTAS])</f>
        <v>4.9586219117226333E-5</v>
      </c>
      <c r="F1560" s="9">
        <f>+Tabla1[[#This Row],[% del total
de ventas]]+F1559</f>
        <v>0.97968997854860707</v>
      </c>
      <c r="G1560" s="3" t="str">
        <f>+IF(Tabla1[[#This Row],[%
ACUMULADO]]&lt;=80%,"A",IF(Tabla1[[#This Row],[%
ACUMULADO]]&lt;=95%,"B","C"))</f>
        <v>C</v>
      </c>
    </row>
    <row r="1561" spans="1:7" x14ac:dyDescent="0.25">
      <c r="A1561" s="3">
        <v>1560</v>
      </c>
      <c r="B1561" s="4">
        <f t="shared" si="24"/>
        <v>0.56297365571995672</v>
      </c>
      <c r="C1561" s="10" t="s">
        <v>2136</v>
      </c>
      <c r="D1561" s="7">
        <v>328867.51</v>
      </c>
      <c r="E1561" s="8">
        <f>SUM(Tabla1[[#This Row],[VALOR VENTAS]])/SUBTOTAL(109,Tabla1[VALOR VENTAS])</f>
        <v>4.9492646350729896E-5</v>
      </c>
      <c r="F1561" s="9">
        <f>+Tabla1[[#This Row],[% del total
de ventas]]+F1560</f>
        <v>0.97973947119495775</v>
      </c>
      <c r="G1561" s="3" t="str">
        <f>+IF(Tabla1[[#This Row],[%
ACUMULADO]]&lt;=80%,"A",IF(Tabla1[[#This Row],[%
ACUMULADO]]&lt;=95%,"B","C"))</f>
        <v>C</v>
      </c>
    </row>
    <row r="1562" spans="1:7" x14ac:dyDescent="0.25">
      <c r="A1562" s="3">
        <v>1561</v>
      </c>
      <c r="B1562" s="4">
        <f t="shared" si="24"/>
        <v>0.56333453626849517</v>
      </c>
      <c r="C1562" s="10" t="s">
        <v>1967</v>
      </c>
      <c r="D1562" s="7">
        <v>328547.92000000004</v>
      </c>
      <c r="E1562" s="8">
        <f>SUM(Tabla1[[#This Row],[VALOR VENTAS]])/SUBTOTAL(109,Tabla1[VALOR VENTAS])</f>
        <v>4.9444549915642018E-5</v>
      </c>
      <c r="F1562" s="9">
        <f>+Tabla1[[#This Row],[% del total
de ventas]]+F1561</f>
        <v>0.97978891574487337</v>
      </c>
      <c r="G1562" s="3" t="str">
        <f>+IF(Tabla1[[#This Row],[%
ACUMULADO]]&lt;=80%,"A",IF(Tabla1[[#This Row],[%
ACUMULADO]]&lt;=95%,"B","C"))</f>
        <v>C</v>
      </c>
    </row>
    <row r="1563" spans="1:7" x14ac:dyDescent="0.25">
      <c r="A1563" s="3">
        <v>1562</v>
      </c>
      <c r="B1563" s="4">
        <f t="shared" si="24"/>
        <v>0.56369541681703361</v>
      </c>
      <c r="C1563" s="10" t="s">
        <v>2219</v>
      </c>
      <c r="D1563" s="7">
        <v>328545</v>
      </c>
      <c r="E1563" s="8">
        <f>SUM(Tabla1[[#This Row],[VALOR VENTAS]])/SUBTOTAL(109,Tabla1[VALOR VENTAS])</f>
        <v>4.9444110472635478E-5</v>
      </c>
      <c r="F1563" s="9">
        <f>+Tabla1[[#This Row],[% del total
de ventas]]+F1562</f>
        <v>0.97983835985534595</v>
      </c>
      <c r="G1563" s="3" t="str">
        <f>+IF(Tabla1[[#This Row],[%
ACUMULADO]]&lt;=80%,"A",IF(Tabla1[[#This Row],[%
ACUMULADO]]&lt;=95%,"B","C"))</f>
        <v>C</v>
      </c>
    </row>
    <row r="1564" spans="1:7" x14ac:dyDescent="0.25">
      <c r="A1564" s="3">
        <v>1563</v>
      </c>
      <c r="B1564" s="4">
        <f t="shared" si="24"/>
        <v>0.56405629736557195</v>
      </c>
      <c r="C1564" s="10" t="s">
        <v>36</v>
      </c>
      <c r="D1564" s="7">
        <v>328385.81000000006</v>
      </c>
      <c r="E1564" s="8">
        <f>SUM(Tabla1[[#This Row],[VALOR VENTAS]])/SUBTOTAL(109,Tabla1[VALOR VENTAS])</f>
        <v>4.9420153304070642E-5</v>
      </c>
      <c r="F1564" s="9">
        <f>+Tabla1[[#This Row],[% del total
de ventas]]+F1563</f>
        <v>0.97988778000865007</v>
      </c>
      <c r="G1564" s="3" t="str">
        <f>+IF(Tabla1[[#This Row],[%
ACUMULADO]]&lt;=80%,"A",IF(Tabla1[[#This Row],[%
ACUMULADO]]&lt;=95%,"B","C"))</f>
        <v>C</v>
      </c>
    </row>
    <row r="1565" spans="1:7" x14ac:dyDescent="0.25">
      <c r="A1565" s="3">
        <v>1564</v>
      </c>
      <c r="B1565" s="4">
        <f t="shared" si="24"/>
        <v>0.56441717791411039</v>
      </c>
      <c r="C1565" s="10" t="s">
        <v>2220</v>
      </c>
      <c r="D1565" s="7">
        <v>328086</v>
      </c>
      <c r="E1565" s="8">
        <f>SUM(Tabla1[[#This Row],[VALOR VENTAS]])/SUBTOTAL(109,Tabla1[VALOR VENTAS])</f>
        <v>4.9375033643869436E-5</v>
      </c>
      <c r="F1565" s="9">
        <f>+Tabla1[[#This Row],[% del total
de ventas]]+F1564</f>
        <v>0.97993715504229395</v>
      </c>
      <c r="G1565" s="3" t="str">
        <f>+IF(Tabla1[[#This Row],[%
ACUMULADO]]&lt;=80%,"A",IF(Tabla1[[#This Row],[%
ACUMULADO]]&lt;=95%,"B","C"))</f>
        <v>C</v>
      </c>
    </row>
    <row r="1566" spans="1:7" x14ac:dyDescent="0.25">
      <c r="A1566" s="3">
        <v>1565</v>
      </c>
      <c r="B1566" s="4">
        <f t="shared" si="24"/>
        <v>0.56477805846264884</v>
      </c>
      <c r="C1566" s="10" t="s">
        <v>2221</v>
      </c>
      <c r="D1566" s="7">
        <v>327800</v>
      </c>
      <c r="E1566" s="8">
        <f>SUM(Tabla1[[#This Row],[VALOR VENTAS]])/SUBTOTAL(109,Tabla1[VALOR VENTAS])</f>
        <v>4.9331992308298437E-5</v>
      </c>
      <c r="F1566" s="9">
        <f>+Tabla1[[#This Row],[% del total
de ventas]]+F1565</f>
        <v>0.97998648703460223</v>
      </c>
      <c r="G1566" s="3" t="str">
        <f>+IF(Tabla1[[#This Row],[%
ACUMULADO]]&lt;=80%,"A",IF(Tabla1[[#This Row],[%
ACUMULADO]]&lt;=95%,"B","C"))</f>
        <v>C</v>
      </c>
    </row>
    <row r="1567" spans="1:7" x14ac:dyDescent="0.25">
      <c r="A1567" s="3">
        <v>1566</v>
      </c>
      <c r="B1567" s="4">
        <f t="shared" si="24"/>
        <v>0.56513893901118728</v>
      </c>
      <c r="C1567" s="10" t="s">
        <v>50</v>
      </c>
      <c r="D1567" s="7">
        <v>327370.5</v>
      </c>
      <c r="E1567" s="8">
        <f>SUM(Tabla1[[#This Row],[VALOR VENTAS]])/SUBTOTAL(109,Tabla1[VALOR VENTAS])</f>
        <v>4.926735505785178E-5</v>
      </c>
      <c r="F1567" s="9">
        <f>+Tabla1[[#This Row],[% del total
de ventas]]+F1566</f>
        <v>0.98003575438966006</v>
      </c>
      <c r="G1567" s="3" t="str">
        <f>+IF(Tabla1[[#This Row],[%
ACUMULADO]]&lt;=80%,"A",IF(Tabla1[[#This Row],[%
ACUMULADO]]&lt;=95%,"B","C"))</f>
        <v>C</v>
      </c>
    </row>
    <row r="1568" spans="1:7" x14ac:dyDescent="0.25">
      <c r="A1568" s="3">
        <v>1567</v>
      </c>
      <c r="B1568" s="4">
        <f t="shared" si="24"/>
        <v>0.56549981955972572</v>
      </c>
      <c r="C1568" s="10" t="s">
        <v>816</v>
      </c>
      <c r="D1568" s="7">
        <v>326279</v>
      </c>
      <c r="E1568" s="8">
        <f>SUM(Tabla1[[#This Row],[VALOR VENTAS]])/SUBTOTAL(109,Tabla1[VALOR VENTAS])</f>
        <v>4.9103090660034493E-5</v>
      </c>
      <c r="F1568" s="9">
        <f>+Tabla1[[#This Row],[% del total
de ventas]]+F1567</f>
        <v>0.98008485748032015</v>
      </c>
      <c r="G1568" s="3" t="str">
        <f>+IF(Tabla1[[#This Row],[%
ACUMULADO]]&lt;=80%,"A",IF(Tabla1[[#This Row],[%
ACUMULADO]]&lt;=95%,"B","C"))</f>
        <v>C</v>
      </c>
    </row>
    <row r="1569" spans="1:7" x14ac:dyDescent="0.25">
      <c r="A1569" s="3">
        <v>1568</v>
      </c>
      <c r="B1569" s="4">
        <f t="shared" si="24"/>
        <v>0.56586070010826417</v>
      </c>
      <c r="C1569" s="10" t="s">
        <v>647</v>
      </c>
      <c r="D1569" s="7">
        <v>325761.69999999995</v>
      </c>
      <c r="E1569" s="8">
        <f>SUM(Tabla1[[#This Row],[VALOR VENTAS]])/SUBTOTAL(109,Tabla1[VALOR VENTAS])</f>
        <v>4.9025240020555893E-5</v>
      </c>
      <c r="F1569" s="9">
        <f>+Tabla1[[#This Row],[% del total
de ventas]]+F1568</f>
        <v>0.98013388272034074</v>
      </c>
      <c r="G1569" s="3" t="str">
        <f>+IF(Tabla1[[#This Row],[%
ACUMULADO]]&lt;=80%,"A",IF(Tabla1[[#This Row],[%
ACUMULADO]]&lt;=95%,"B","C"))</f>
        <v>C</v>
      </c>
    </row>
    <row r="1570" spans="1:7" x14ac:dyDescent="0.25">
      <c r="A1570" s="3">
        <v>1569</v>
      </c>
      <c r="B1570" s="4">
        <f t="shared" si="24"/>
        <v>0.56622158065680261</v>
      </c>
      <c r="C1570" s="10" t="s">
        <v>2222</v>
      </c>
      <c r="D1570" s="7">
        <v>324414.71999999997</v>
      </c>
      <c r="E1570" s="8">
        <f>SUM(Tabla1[[#This Row],[VALOR VENTAS]])/SUBTOTAL(109,Tabla1[VALOR VENTAS])</f>
        <v>4.8822527369550916E-5</v>
      </c>
      <c r="F1570" s="9">
        <f>+Tabla1[[#This Row],[% del total
de ventas]]+F1569</f>
        <v>0.98018270524771034</v>
      </c>
      <c r="G1570" s="3" t="str">
        <f>+IF(Tabla1[[#This Row],[%
ACUMULADO]]&lt;=80%,"A",IF(Tabla1[[#This Row],[%
ACUMULADO]]&lt;=95%,"B","C"))</f>
        <v>C</v>
      </c>
    </row>
    <row r="1571" spans="1:7" x14ac:dyDescent="0.25">
      <c r="A1571" s="3">
        <v>1570</v>
      </c>
      <c r="B1571" s="4">
        <f t="shared" si="24"/>
        <v>0.56658246120534106</v>
      </c>
      <c r="C1571" s="10" t="s">
        <v>767</v>
      </c>
      <c r="D1571" s="7">
        <v>324400</v>
      </c>
      <c r="E1571" s="8">
        <f>SUM(Tabla1[[#This Row],[VALOR VENTAS]])/SUBTOTAL(109,Tabla1[VALOR VENTAS])</f>
        <v>4.8820312095216637E-5</v>
      </c>
      <c r="F1571" s="9">
        <f>+Tabla1[[#This Row],[% del total
de ventas]]+F1570</f>
        <v>0.98023152555980553</v>
      </c>
      <c r="G1571" s="3" t="str">
        <f>+IF(Tabla1[[#This Row],[%
ACUMULADO]]&lt;=80%,"A",IF(Tabla1[[#This Row],[%
ACUMULADO]]&lt;=95%,"B","C"))</f>
        <v>C</v>
      </c>
    </row>
    <row r="1572" spans="1:7" x14ac:dyDescent="0.25">
      <c r="A1572" s="3">
        <v>1571</v>
      </c>
      <c r="B1572" s="4">
        <f t="shared" si="24"/>
        <v>0.5669433417538795</v>
      </c>
      <c r="C1572" s="10" t="s">
        <v>2213</v>
      </c>
      <c r="D1572" s="7">
        <v>322860.56</v>
      </c>
      <c r="E1572" s="8">
        <f>SUM(Tabla1[[#This Row],[VALOR VENTAS]])/SUBTOTAL(109,Tabla1[VALOR VENTAS])</f>
        <v>4.8588635334267621E-5</v>
      </c>
      <c r="F1572" s="9">
        <f>+Tabla1[[#This Row],[% del total
de ventas]]+F1571</f>
        <v>0.98028011419513983</v>
      </c>
      <c r="G1572" s="3" t="str">
        <f>+IF(Tabla1[[#This Row],[%
ACUMULADO]]&lt;=80%,"A",IF(Tabla1[[#This Row],[%
ACUMULADO]]&lt;=95%,"B","C"))</f>
        <v>C</v>
      </c>
    </row>
    <row r="1573" spans="1:7" x14ac:dyDescent="0.25">
      <c r="A1573" s="3">
        <v>1572</v>
      </c>
      <c r="B1573" s="4">
        <f t="shared" si="24"/>
        <v>0.56730422230241795</v>
      </c>
      <c r="C1573" s="10" t="s">
        <v>1316</v>
      </c>
      <c r="D1573" s="7">
        <v>322786.36</v>
      </c>
      <c r="E1573" s="8">
        <f>SUM(Tabla1[[#This Row],[VALOR VENTAS]])/SUBTOTAL(109,Tabla1[VALOR VENTAS])</f>
        <v>4.8577468666088013E-5</v>
      </c>
      <c r="F1573" s="9">
        <f>+Tabla1[[#This Row],[% del total
de ventas]]+F1572</f>
        <v>0.98032869166380587</v>
      </c>
      <c r="G1573" s="3" t="str">
        <f>+IF(Tabla1[[#This Row],[%
ACUMULADO]]&lt;=80%,"A",IF(Tabla1[[#This Row],[%
ACUMULADO]]&lt;=95%,"B","C"))</f>
        <v>C</v>
      </c>
    </row>
    <row r="1574" spans="1:7" x14ac:dyDescent="0.25">
      <c r="A1574" s="3">
        <v>1573</v>
      </c>
      <c r="B1574" s="4">
        <f t="shared" si="24"/>
        <v>0.56766510285095628</v>
      </c>
      <c r="C1574" s="10" t="s">
        <v>2223</v>
      </c>
      <c r="D1574" s="7">
        <v>322537.56</v>
      </c>
      <c r="E1574" s="8">
        <f>SUM(Tabla1[[#This Row],[VALOR VENTAS]])/SUBTOTAL(109,Tabla1[VALOR VENTAS])</f>
        <v>4.8540025714024849E-5</v>
      </c>
      <c r="F1574" s="9">
        <f>+Tabla1[[#This Row],[% del total
de ventas]]+F1573</f>
        <v>0.98037723168951985</v>
      </c>
      <c r="G1574" s="3" t="str">
        <f>+IF(Tabla1[[#This Row],[%
ACUMULADO]]&lt;=80%,"A",IF(Tabla1[[#This Row],[%
ACUMULADO]]&lt;=95%,"B","C"))</f>
        <v>C</v>
      </c>
    </row>
    <row r="1575" spans="1:7" x14ac:dyDescent="0.25">
      <c r="A1575" s="3">
        <v>1574</v>
      </c>
      <c r="B1575" s="4">
        <f t="shared" si="24"/>
        <v>0.56802598339949473</v>
      </c>
      <c r="C1575" s="10" t="s">
        <v>2224</v>
      </c>
      <c r="D1575" s="7">
        <v>321678.71999999997</v>
      </c>
      <c r="E1575" s="8">
        <f>SUM(Tabla1[[#This Row],[VALOR VENTAS]])/SUBTOTAL(109,Tabla1[VALOR VENTAS])</f>
        <v>4.8410775292200386E-5</v>
      </c>
      <c r="F1575" s="9">
        <f>+Tabla1[[#This Row],[% del total
de ventas]]+F1574</f>
        <v>0.98042564246481201</v>
      </c>
      <c r="G1575" s="3" t="str">
        <f>+IF(Tabla1[[#This Row],[%
ACUMULADO]]&lt;=80%,"A",IF(Tabla1[[#This Row],[%
ACUMULADO]]&lt;=95%,"B","C"))</f>
        <v>C</v>
      </c>
    </row>
    <row r="1576" spans="1:7" x14ac:dyDescent="0.25">
      <c r="A1576" s="3">
        <v>1575</v>
      </c>
      <c r="B1576" s="4">
        <f t="shared" si="24"/>
        <v>0.56838686394803317</v>
      </c>
      <c r="C1576" s="10" t="s">
        <v>2225</v>
      </c>
      <c r="D1576" s="7">
        <v>320031.59999999998</v>
      </c>
      <c r="E1576" s="8">
        <f>SUM(Tabla1[[#This Row],[VALOR VENTAS]])/SUBTOTAL(109,Tabla1[VALOR VENTAS])</f>
        <v>4.8162893317914708E-5</v>
      </c>
      <c r="F1576" s="9">
        <f>+Tabla1[[#This Row],[% del total
de ventas]]+F1575</f>
        <v>0.98047380535812989</v>
      </c>
      <c r="G1576" s="3" t="str">
        <f>+IF(Tabla1[[#This Row],[%
ACUMULADO]]&lt;=80%,"A",IF(Tabla1[[#This Row],[%
ACUMULADO]]&lt;=95%,"B","C"))</f>
        <v>C</v>
      </c>
    </row>
    <row r="1577" spans="1:7" x14ac:dyDescent="0.25">
      <c r="A1577" s="3">
        <v>1576</v>
      </c>
      <c r="B1577" s="4">
        <f t="shared" si="24"/>
        <v>0.56874774449657162</v>
      </c>
      <c r="C1577" s="10" t="s">
        <v>2226</v>
      </c>
      <c r="D1577" s="7">
        <v>317596</v>
      </c>
      <c r="E1577" s="8">
        <f>SUM(Tabla1[[#This Row],[VALOR VENTAS]])/SUBTOTAL(109,Tabla1[VALOR VENTAS])</f>
        <v>4.779634969233176E-5</v>
      </c>
      <c r="F1577" s="9">
        <f>+Tabla1[[#This Row],[% del total
de ventas]]+F1576</f>
        <v>0.98052160170782221</v>
      </c>
      <c r="G1577" s="3" t="str">
        <f>+IF(Tabla1[[#This Row],[%
ACUMULADO]]&lt;=80%,"A",IF(Tabla1[[#This Row],[%
ACUMULADO]]&lt;=95%,"B","C"))</f>
        <v>C</v>
      </c>
    </row>
    <row r="1578" spans="1:7" x14ac:dyDescent="0.25">
      <c r="A1578" s="3">
        <v>1577</v>
      </c>
      <c r="B1578" s="4">
        <f t="shared" si="24"/>
        <v>0.56910862504511006</v>
      </c>
      <c r="C1578" s="10" t="s">
        <v>1584</v>
      </c>
      <c r="D1578" s="7">
        <v>316935</v>
      </c>
      <c r="E1578" s="8">
        <f>SUM(Tabla1[[#This Row],[VALOR VENTAS]])/SUBTOTAL(109,Tabla1[VALOR VENTAS])</f>
        <v>4.7696873039141447E-5</v>
      </c>
      <c r="F1578" s="9">
        <f>+Tabla1[[#This Row],[% del total
de ventas]]+F1577</f>
        <v>0.98056929858086139</v>
      </c>
      <c r="G1578" s="3" t="str">
        <f>+IF(Tabla1[[#This Row],[%
ACUMULADO]]&lt;=80%,"A",IF(Tabla1[[#This Row],[%
ACUMULADO]]&lt;=95%,"B","C"))</f>
        <v>C</v>
      </c>
    </row>
    <row r="1579" spans="1:7" x14ac:dyDescent="0.25">
      <c r="A1579" s="3">
        <v>1578</v>
      </c>
      <c r="B1579" s="4">
        <f t="shared" si="24"/>
        <v>0.56946950559364851</v>
      </c>
      <c r="C1579" s="10" t="s">
        <v>312</v>
      </c>
      <c r="D1579" s="7">
        <v>316578.72000000003</v>
      </c>
      <c r="E1579" s="8">
        <f>SUM(Tabla1[[#This Row],[VALOR VENTAS]])/SUBTOTAL(109,Tabla1[VALOR VENTAS])</f>
        <v>4.764325497257769E-5</v>
      </c>
      <c r="F1579" s="9">
        <f>+Tabla1[[#This Row],[% del total
de ventas]]+F1578</f>
        <v>0.98061694183583392</v>
      </c>
      <c r="G1579" s="3" t="str">
        <f>+IF(Tabla1[[#This Row],[%
ACUMULADO]]&lt;=80%,"A",IF(Tabla1[[#This Row],[%
ACUMULADO]]&lt;=95%,"B","C"))</f>
        <v>C</v>
      </c>
    </row>
    <row r="1580" spans="1:7" x14ac:dyDescent="0.25">
      <c r="A1580" s="3">
        <v>1579</v>
      </c>
      <c r="B1580" s="4">
        <f t="shared" si="24"/>
        <v>0.56983038614218695</v>
      </c>
      <c r="C1580" s="10" t="s">
        <v>860</v>
      </c>
      <c r="D1580" s="7">
        <v>316283</v>
      </c>
      <c r="E1580" s="8">
        <f>SUM(Tabla1[[#This Row],[VALOR VENTAS]])/SUBTOTAL(109,Tabla1[VALOR VENTAS])</f>
        <v>4.7598750833573992E-5</v>
      </c>
      <c r="F1580" s="9">
        <f>+Tabla1[[#This Row],[% del total
de ventas]]+F1579</f>
        <v>0.98066454058666752</v>
      </c>
      <c r="G1580" s="3" t="str">
        <f>+IF(Tabla1[[#This Row],[%
ACUMULADO]]&lt;=80%,"A",IF(Tabla1[[#This Row],[%
ACUMULADO]]&lt;=95%,"B","C"))</f>
        <v>C</v>
      </c>
    </row>
    <row r="1581" spans="1:7" x14ac:dyDescent="0.25">
      <c r="A1581" s="3">
        <v>1580</v>
      </c>
      <c r="B1581" s="4">
        <f t="shared" si="24"/>
        <v>0.5701912666907254</v>
      </c>
      <c r="C1581" s="10" t="s">
        <v>2228</v>
      </c>
      <c r="D1581" s="7">
        <v>314885.08</v>
      </c>
      <c r="E1581" s="8">
        <f>SUM(Tabla1[[#This Row],[VALOR VENTAS]])/SUBTOTAL(109,Tabla1[VALOR VENTAS])</f>
        <v>4.738837200902361E-5</v>
      </c>
      <c r="F1581" s="9">
        <f>+Tabla1[[#This Row],[% del total
de ventas]]+F1580</f>
        <v>0.98071192895867654</v>
      </c>
      <c r="G1581" s="3" t="str">
        <f>+IF(Tabla1[[#This Row],[%
ACUMULADO]]&lt;=80%,"A",IF(Tabla1[[#This Row],[%
ACUMULADO]]&lt;=95%,"B","C"))</f>
        <v>C</v>
      </c>
    </row>
    <row r="1582" spans="1:7" x14ac:dyDescent="0.25">
      <c r="A1582" s="3">
        <v>1581</v>
      </c>
      <c r="B1582" s="4">
        <f t="shared" si="24"/>
        <v>0.57055214723926384</v>
      </c>
      <c r="C1582" s="10" t="s">
        <v>1506</v>
      </c>
      <c r="D1582" s="7">
        <v>314828.09999999998</v>
      </c>
      <c r="E1582" s="8">
        <f>SUM(Tabla1[[#This Row],[VALOR VENTAS]])/SUBTOTAL(109,Tabla1[VALOR VENTAS])</f>
        <v>4.7379796850629075E-5</v>
      </c>
      <c r="F1582" s="9">
        <f>+Tabla1[[#This Row],[% del total
de ventas]]+F1581</f>
        <v>0.98075930875552719</v>
      </c>
      <c r="G1582" s="3" t="str">
        <f>+IF(Tabla1[[#This Row],[%
ACUMULADO]]&lt;=80%,"A",IF(Tabla1[[#This Row],[%
ACUMULADO]]&lt;=95%,"B","C"))</f>
        <v>C</v>
      </c>
    </row>
    <row r="1583" spans="1:7" x14ac:dyDescent="0.25">
      <c r="A1583" s="3">
        <v>1582</v>
      </c>
      <c r="B1583" s="4">
        <f t="shared" si="24"/>
        <v>0.57091302778780229</v>
      </c>
      <c r="C1583" s="10" t="s">
        <v>2229</v>
      </c>
      <c r="D1583" s="7">
        <v>314800</v>
      </c>
      <c r="E1583" s="8">
        <f>SUM(Tabla1[[#This Row],[VALOR VENTAS]])/SUBTOTAL(109,Tabla1[VALOR VENTAS])</f>
        <v>4.7375567964162138E-5</v>
      </c>
      <c r="F1583" s="9">
        <f>+Tabla1[[#This Row],[% del total
de ventas]]+F1582</f>
        <v>0.98080668432349138</v>
      </c>
      <c r="G1583" s="3" t="str">
        <f>+IF(Tabla1[[#This Row],[%
ACUMULADO]]&lt;=80%,"A",IF(Tabla1[[#This Row],[%
ACUMULADO]]&lt;=95%,"B","C"))</f>
        <v>C</v>
      </c>
    </row>
    <row r="1584" spans="1:7" x14ac:dyDescent="0.25">
      <c r="A1584" s="3">
        <v>1583</v>
      </c>
      <c r="B1584" s="4">
        <f t="shared" si="24"/>
        <v>0.57127390833634062</v>
      </c>
      <c r="C1584" s="10" t="s">
        <v>8</v>
      </c>
      <c r="D1584" s="7">
        <v>314417.88999999996</v>
      </c>
      <c r="E1584" s="8">
        <f>SUM(Tabla1[[#This Row],[VALOR VENTAS]])/SUBTOTAL(109,Tabla1[VALOR VENTAS])</f>
        <v>4.7318062632920751E-5</v>
      </c>
      <c r="F1584" s="9">
        <f>+Tabla1[[#This Row],[% del total
de ventas]]+F1583</f>
        <v>0.9808540023861243</v>
      </c>
      <c r="G1584" s="3" t="str">
        <f>+IF(Tabla1[[#This Row],[%
ACUMULADO]]&lt;=80%,"A",IF(Tabla1[[#This Row],[%
ACUMULADO]]&lt;=95%,"B","C"))</f>
        <v>C</v>
      </c>
    </row>
    <row r="1585" spans="1:7" x14ac:dyDescent="0.25">
      <c r="A1585" s="3">
        <v>1584</v>
      </c>
      <c r="B1585" s="4">
        <f t="shared" si="24"/>
        <v>0.57163478888487906</v>
      </c>
      <c r="C1585" s="10" t="s">
        <v>1695</v>
      </c>
      <c r="D1585" s="7">
        <v>311003.56</v>
      </c>
      <c r="E1585" s="8">
        <f>SUM(Tabla1[[#This Row],[VALOR VENTAS]])/SUBTOTAL(109,Tabla1[VALOR VENTAS])</f>
        <v>4.6804225838234996E-5</v>
      </c>
      <c r="F1585" s="9">
        <f>+Tabla1[[#This Row],[% del total
de ventas]]+F1584</f>
        <v>0.98090080661196255</v>
      </c>
      <c r="G1585" s="3" t="str">
        <f>+IF(Tabla1[[#This Row],[%
ACUMULADO]]&lt;=80%,"A",IF(Tabla1[[#This Row],[%
ACUMULADO]]&lt;=95%,"B","C"))</f>
        <v>C</v>
      </c>
    </row>
    <row r="1586" spans="1:7" x14ac:dyDescent="0.25">
      <c r="A1586" s="3">
        <v>1585</v>
      </c>
      <c r="B1586" s="4">
        <f t="shared" si="24"/>
        <v>0.57199566943341751</v>
      </c>
      <c r="C1586" s="10" t="s">
        <v>2230</v>
      </c>
      <c r="D1586" s="7">
        <v>310779</v>
      </c>
      <c r="E1586" s="8">
        <f>SUM(Tabla1[[#This Row],[VALOR VENTAS]])/SUBTOTAL(109,Tabla1[VALOR VENTAS])</f>
        <v>4.6770430865102746E-5</v>
      </c>
      <c r="F1586" s="9">
        <f>+Tabla1[[#This Row],[% del total
de ventas]]+F1585</f>
        <v>0.98094757704282765</v>
      </c>
      <c r="G1586" s="3" t="str">
        <f>+IF(Tabla1[[#This Row],[%
ACUMULADO]]&lt;=80%,"A",IF(Tabla1[[#This Row],[%
ACUMULADO]]&lt;=95%,"B","C"))</f>
        <v>C</v>
      </c>
    </row>
    <row r="1587" spans="1:7" x14ac:dyDescent="0.25">
      <c r="A1587" s="3">
        <v>1586</v>
      </c>
      <c r="B1587" s="4">
        <f t="shared" si="24"/>
        <v>0.57235654998195595</v>
      </c>
      <c r="C1587" s="10" t="s">
        <v>604</v>
      </c>
      <c r="D1587" s="7">
        <v>310779</v>
      </c>
      <c r="E1587" s="8">
        <f>SUM(Tabla1[[#This Row],[VALOR VENTAS]])/SUBTOTAL(109,Tabla1[VALOR VENTAS])</f>
        <v>4.6770430865102746E-5</v>
      </c>
      <c r="F1587" s="9">
        <f>+Tabla1[[#This Row],[% del total
de ventas]]+F1586</f>
        <v>0.98099434747369274</v>
      </c>
      <c r="G1587" s="3" t="str">
        <f>+IF(Tabla1[[#This Row],[%
ACUMULADO]]&lt;=80%,"A",IF(Tabla1[[#This Row],[%
ACUMULADO]]&lt;=95%,"B","C"))</f>
        <v>C</v>
      </c>
    </row>
    <row r="1588" spans="1:7" x14ac:dyDescent="0.25">
      <c r="A1588" s="3">
        <v>1587</v>
      </c>
      <c r="B1588" s="4">
        <f t="shared" si="24"/>
        <v>0.5727174305304944</v>
      </c>
      <c r="C1588" s="10" t="s">
        <v>2231</v>
      </c>
      <c r="D1588" s="7">
        <v>310082.77999999997</v>
      </c>
      <c r="E1588" s="8">
        <f>SUM(Tabla1[[#This Row],[VALOR VENTAS]])/SUBTOTAL(109,Tabla1[VALOR VENTAS])</f>
        <v>4.6665653806881621E-5</v>
      </c>
      <c r="F1588" s="9">
        <f>+Tabla1[[#This Row],[% del total
de ventas]]+F1587</f>
        <v>0.98104101312749958</v>
      </c>
      <c r="G1588" s="3" t="str">
        <f>+IF(Tabla1[[#This Row],[%
ACUMULADO]]&lt;=80%,"A",IF(Tabla1[[#This Row],[%
ACUMULADO]]&lt;=95%,"B","C"))</f>
        <v>C</v>
      </c>
    </row>
    <row r="1589" spans="1:7" x14ac:dyDescent="0.25">
      <c r="A1589" s="3">
        <v>1588</v>
      </c>
      <c r="B1589" s="4">
        <f t="shared" si="24"/>
        <v>0.57307831107903284</v>
      </c>
      <c r="C1589" s="10" t="s">
        <v>2021</v>
      </c>
      <c r="D1589" s="7">
        <v>307920</v>
      </c>
      <c r="E1589" s="8">
        <f>SUM(Tabla1[[#This Row],[VALOR VENTAS]])/SUBTOTAL(109,Tabla1[VALOR VENTAS])</f>
        <v>4.6340168003573076E-5</v>
      </c>
      <c r="F1589" s="9">
        <f>+Tabla1[[#This Row],[% del total
de ventas]]+F1588</f>
        <v>0.98108735329550312</v>
      </c>
      <c r="G1589" s="3" t="str">
        <f>+IF(Tabla1[[#This Row],[%
ACUMULADO]]&lt;=80%,"A",IF(Tabla1[[#This Row],[%
ACUMULADO]]&lt;=95%,"B","C"))</f>
        <v>C</v>
      </c>
    </row>
    <row r="1590" spans="1:7" x14ac:dyDescent="0.25">
      <c r="A1590" s="3">
        <v>1589</v>
      </c>
      <c r="B1590" s="4">
        <f t="shared" si="24"/>
        <v>0.57343919162757129</v>
      </c>
      <c r="C1590" s="10" t="s">
        <v>1314</v>
      </c>
      <c r="D1590" s="7">
        <v>305738.27999999997</v>
      </c>
      <c r="E1590" s="8">
        <f>SUM(Tabla1[[#This Row],[VALOR VENTAS]])/SUBTOTAL(109,Tabla1[VALOR VENTAS])</f>
        <v>4.6011831840489303E-5</v>
      </c>
      <c r="F1590" s="9">
        <f>+Tabla1[[#This Row],[% del total
de ventas]]+F1589</f>
        <v>0.98113336512734362</v>
      </c>
      <c r="G1590" s="3" t="str">
        <f>+IF(Tabla1[[#This Row],[%
ACUMULADO]]&lt;=80%,"A",IF(Tabla1[[#This Row],[%
ACUMULADO]]&lt;=95%,"B","C"))</f>
        <v>C</v>
      </c>
    </row>
    <row r="1591" spans="1:7" x14ac:dyDescent="0.25">
      <c r="A1591" s="3">
        <v>1590</v>
      </c>
      <c r="B1591" s="4">
        <f t="shared" si="24"/>
        <v>0.57380007217610973</v>
      </c>
      <c r="C1591" s="10" t="s">
        <v>1399</v>
      </c>
      <c r="D1591" s="7">
        <v>305226</v>
      </c>
      <c r="E1591" s="8">
        <f>SUM(Tabla1[[#This Row],[VALOR VENTAS]])/SUBTOTAL(109,Tabla1[VALOR VENTAS])</f>
        <v>4.5934736681795912E-5</v>
      </c>
      <c r="F1591" s="9">
        <f>+Tabla1[[#This Row],[% del total
de ventas]]+F1590</f>
        <v>0.98117929986402541</v>
      </c>
      <c r="G1591" s="3" t="str">
        <f>+IF(Tabla1[[#This Row],[%
ACUMULADO]]&lt;=80%,"A",IF(Tabla1[[#This Row],[%
ACUMULADO]]&lt;=95%,"B","C"))</f>
        <v>C</v>
      </c>
    </row>
    <row r="1592" spans="1:7" x14ac:dyDescent="0.25">
      <c r="A1592" s="3">
        <v>1591</v>
      </c>
      <c r="B1592" s="4">
        <f t="shared" si="24"/>
        <v>0.57416095272464818</v>
      </c>
      <c r="C1592" s="10" t="s">
        <v>2151</v>
      </c>
      <c r="D1592" s="7">
        <v>305136</v>
      </c>
      <c r="E1592" s="8">
        <f>SUM(Tabla1[[#This Row],[VALOR VENTAS]])/SUBTOTAL(109,Tabla1[VALOR VENTAS])</f>
        <v>4.5921192205567275E-5</v>
      </c>
      <c r="F1592" s="9">
        <f>+Tabla1[[#This Row],[% del total
de ventas]]+F1591</f>
        <v>0.981225221056231</v>
      </c>
      <c r="G1592" s="3" t="str">
        <f>+IF(Tabla1[[#This Row],[%
ACUMULADO]]&lt;=80%,"A",IF(Tabla1[[#This Row],[%
ACUMULADO]]&lt;=95%,"B","C"))</f>
        <v>C</v>
      </c>
    </row>
    <row r="1593" spans="1:7" x14ac:dyDescent="0.25">
      <c r="A1593" s="3">
        <v>1592</v>
      </c>
      <c r="B1593" s="4">
        <f t="shared" si="24"/>
        <v>0.57452183327318662</v>
      </c>
      <c r="C1593" s="10" t="s">
        <v>1933</v>
      </c>
      <c r="D1593" s="7">
        <v>304846.07999999996</v>
      </c>
      <c r="E1593" s="8">
        <f>SUM(Tabla1[[#This Row],[VALOR VENTAS]])/SUBTOTAL(109,Tabla1[VALOR VENTAS])</f>
        <v>4.5877560932809419E-5</v>
      </c>
      <c r="F1593" s="9">
        <f>+Tabla1[[#This Row],[% del total
de ventas]]+F1592</f>
        <v>0.98127109861716377</v>
      </c>
      <c r="G1593" s="3" t="str">
        <f>+IF(Tabla1[[#This Row],[%
ACUMULADO]]&lt;=80%,"A",IF(Tabla1[[#This Row],[%
ACUMULADO]]&lt;=95%,"B","C"))</f>
        <v>C</v>
      </c>
    </row>
    <row r="1594" spans="1:7" x14ac:dyDescent="0.25">
      <c r="A1594" s="3">
        <v>1593</v>
      </c>
      <c r="B1594" s="4">
        <f t="shared" si="24"/>
        <v>0.57488271382172496</v>
      </c>
      <c r="C1594" s="10" t="s">
        <v>2233</v>
      </c>
      <c r="D1594" s="7">
        <v>304246.45999999996</v>
      </c>
      <c r="E1594" s="8">
        <f>SUM(Tabla1[[#This Row],[VALOR VENTAS]])/SUBTOTAL(109,Tabla1[VALOR VENTAS])</f>
        <v>4.5787321612407035E-5</v>
      </c>
      <c r="F1594" s="9">
        <f>+Tabla1[[#This Row],[% del total
de ventas]]+F1593</f>
        <v>0.9813168859387762</v>
      </c>
      <c r="G1594" s="3" t="str">
        <f>+IF(Tabla1[[#This Row],[%
ACUMULADO]]&lt;=80%,"A",IF(Tabla1[[#This Row],[%
ACUMULADO]]&lt;=95%,"B","C"))</f>
        <v>C</v>
      </c>
    </row>
    <row r="1595" spans="1:7" x14ac:dyDescent="0.25">
      <c r="A1595" s="3">
        <v>1594</v>
      </c>
      <c r="B1595" s="4">
        <f t="shared" si="24"/>
        <v>0.5752435943702634</v>
      </c>
      <c r="C1595" s="10" t="s">
        <v>2234</v>
      </c>
      <c r="D1595" s="7">
        <v>302043.14</v>
      </c>
      <c r="E1595" s="8">
        <f>SUM(Tabla1[[#This Row],[VALOR VENTAS]])/SUBTOTAL(109,Tabla1[VALOR VENTAS])</f>
        <v>4.5455734775028396E-5</v>
      </c>
      <c r="F1595" s="9">
        <f>+Tabla1[[#This Row],[% del total
de ventas]]+F1594</f>
        <v>0.98136234167355119</v>
      </c>
      <c r="G1595" s="3" t="str">
        <f>+IF(Tabla1[[#This Row],[%
ACUMULADO]]&lt;=80%,"A",IF(Tabla1[[#This Row],[%
ACUMULADO]]&lt;=95%,"B","C"))</f>
        <v>C</v>
      </c>
    </row>
    <row r="1596" spans="1:7" x14ac:dyDescent="0.25">
      <c r="A1596" s="3">
        <v>1595</v>
      </c>
      <c r="B1596" s="4">
        <f t="shared" si="24"/>
        <v>0.57560447491880185</v>
      </c>
      <c r="C1596" s="10" t="s">
        <v>2183</v>
      </c>
      <c r="D1596" s="7">
        <v>301561.43999999994</v>
      </c>
      <c r="E1596" s="8">
        <f>SUM(Tabla1[[#This Row],[VALOR VENTAS]])/SUBTOTAL(109,Tabla1[VALOR VENTAS])</f>
        <v>4.5383241728369122E-5</v>
      </c>
      <c r="F1596" s="9">
        <f>+Tabla1[[#This Row],[% del total
de ventas]]+F1595</f>
        <v>0.9814077249152795</v>
      </c>
      <c r="G1596" s="3" t="str">
        <f>+IF(Tabla1[[#This Row],[%
ACUMULADO]]&lt;=80%,"A",IF(Tabla1[[#This Row],[%
ACUMULADO]]&lt;=95%,"B","C"))</f>
        <v>C</v>
      </c>
    </row>
    <row r="1597" spans="1:7" x14ac:dyDescent="0.25">
      <c r="A1597" s="3">
        <v>1596</v>
      </c>
      <c r="B1597" s="4">
        <f t="shared" si="24"/>
        <v>0.57596535546734029</v>
      </c>
      <c r="C1597" s="10" t="s">
        <v>2236</v>
      </c>
      <c r="D1597" s="7">
        <v>300574.2</v>
      </c>
      <c r="E1597" s="8">
        <f>SUM(Tabla1[[#This Row],[VALOR VENTAS]])/SUBTOTAL(109,Tabla1[VALOR VENTAS])</f>
        <v>4.5234667853791815E-5</v>
      </c>
      <c r="F1597" s="9">
        <f>+Tabla1[[#This Row],[% del total
de ventas]]+F1596</f>
        <v>0.98145295958313328</v>
      </c>
      <c r="G1597" s="3" t="str">
        <f>+IF(Tabla1[[#This Row],[%
ACUMULADO]]&lt;=80%,"A",IF(Tabla1[[#This Row],[%
ACUMULADO]]&lt;=95%,"B","C"))</f>
        <v>C</v>
      </c>
    </row>
    <row r="1598" spans="1:7" x14ac:dyDescent="0.25">
      <c r="A1598" s="3">
        <v>1597</v>
      </c>
      <c r="B1598" s="4">
        <f t="shared" si="24"/>
        <v>0.57632623601587873</v>
      </c>
      <c r="C1598" s="10" t="s">
        <v>2238</v>
      </c>
      <c r="D1598" s="7">
        <v>300004.3</v>
      </c>
      <c r="E1598" s="8">
        <f>SUM(Tabla1[[#This Row],[VALOR VENTAS]])/SUBTOTAL(109,Tabla1[VALOR VENTAS])</f>
        <v>4.514890122042848E-5</v>
      </c>
      <c r="F1598" s="9">
        <f>+Tabla1[[#This Row],[% del total
de ventas]]+F1597</f>
        <v>0.9814981084843537</v>
      </c>
      <c r="G1598" s="3" t="str">
        <f>+IF(Tabla1[[#This Row],[%
ACUMULADO]]&lt;=80%,"A",IF(Tabla1[[#This Row],[%
ACUMULADO]]&lt;=95%,"B","C"))</f>
        <v>C</v>
      </c>
    </row>
    <row r="1599" spans="1:7" x14ac:dyDescent="0.25">
      <c r="A1599" s="3">
        <v>1598</v>
      </c>
      <c r="B1599" s="4">
        <f t="shared" si="24"/>
        <v>0.57668711656441718</v>
      </c>
      <c r="C1599" s="10" t="s">
        <v>2240</v>
      </c>
      <c r="D1599" s="7">
        <v>299690</v>
      </c>
      <c r="E1599" s="8">
        <f>SUM(Tabla1[[#This Row],[VALOR VENTAS]])/SUBTOTAL(109,Tabla1[VALOR VENTAS])</f>
        <v>4.5101600899554481E-5</v>
      </c>
      <c r="F1599" s="9">
        <f>+Tabla1[[#This Row],[% del total
de ventas]]+F1598</f>
        <v>0.98154321008525325</v>
      </c>
      <c r="G1599" s="3" t="str">
        <f>+IF(Tabla1[[#This Row],[%
ACUMULADO]]&lt;=80%,"A",IF(Tabla1[[#This Row],[%
ACUMULADO]]&lt;=95%,"B","C"))</f>
        <v>C</v>
      </c>
    </row>
    <row r="1600" spans="1:7" x14ac:dyDescent="0.25">
      <c r="A1600" s="3">
        <v>1599</v>
      </c>
      <c r="B1600" s="4">
        <f t="shared" si="24"/>
        <v>0.57704799711295562</v>
      </c>
      <c r="C1600" s="10" t="s">
        <v>241</v>
      </c>
      <c r="D1600" s="7">
        <v>298662.75</v>
      </c>
      <c r="E1600" s="8">
        <f>SUM(Tabla1[[#This Row],[VALOR VENTAS]])/SUBTOTAL(109,Tabla1[VALOR VENTAS])</f>
        <v>4.4947005752822631E-5</v>
      </c>
      <c r="F1600" s="9">
        <f>+Tabla1[[#This Row],[% del total
de ventas]]+F1599</f>
        <v>0.98158815709100611</v>
      </c>
      <c r="G1600" s="3" t="str">
        <f>+IF(Tabla1[[#This Row],[%
ACUMULADO]]&lt;=80%,"A",IF(Tabla1[[#This Row],[%
ACUMULADO]]&lt;=95%,"B","C"))</f>
        <v>C</v>
      </c>
    </row>
    <row r="1601" spans="1:7" x14ac:dyDescent="0.25">
      <c r="A1601" s="3">
        <v>1600</v>
      </c>
      <c r="B1601" s="4">
        <f t="shared" si="24"/>
        <v>0.57740887766149407</v>
      </c>
      <c r="C1601" s="10" t="s">
        <v>1225</v>
      </c>
      <c r="D1601" s="7">
        <v>297980</v>
      </c>
      <c r="E1601" s="8">
        <f>SUM(Tabla1[[#This Row],[VALOR VENTAS]])/SUBTOTAL(109,Tabla1[VALOR VENTAS])</f>
        <v>4.4844255851210396E-5</v>
      </c>
      <c r="F1601" s="9">
        <f>+Tabla1[[#This Row],[% del total
de ventas]]+F1600</f>
        <v>0.98163300134685727</v>
      </c>
      <c r="G1601" s="3" t="str">
        <f>+IF(Tabla1[[#This Row],[%
ACUMULADO]]&lt;=80%,"A",IF(Tabla1[[#This Row],[%
ACUMULADO]]&lt;=95%,"B","C"))</f>
        <v>C</v>
      </c>
    </row>
    <row r="1602" spans="1:7" x14ac:dyDescent="0.25">
      <c r="A1602" s="3">
        <v>1601</v>
      </c>
      <c r="B1602" s="4">
        <f t="shared" ref="B1602:B1665" si="25">+A1602/2771</f>
        <v>0.57776975821003251</v>
      </c>
      <c r="C1602" s="10" t="s">
        <v>44</v>
      </c>
      <c r="D1602" s="7">
        <v>297705.15000000002</v>
      </c>
      <c r="E1602" s="8">
        <f>SUM(Tabla1[[#This Row],[VALOR VENTAS]])/SUBTOTAL(109,Tabla1[VALOR VENTAS])</f>
        <v>4.4802892525749951E-5</v>
      </c>
      <c r="F1602" s="9">
        <f>+Tabla1[[#This Row],[% del total
de ventas]]+F1601</f>
        <v>0.981677804239383</v>
      </c>
      <c r="G1602" s="3" t="str">
        <f>+IF(Tabla1[[#This Row],[%
ACUMULADO]]&lt;=80%,"A",IF(Tabla1[[#This Row],[%
ACUMULADO]]&lt;=95%,"B","C"))</f>
        <v>C</v>
      </c>
    </row>
    <row r="1603" spans="1:7" x14ac:dyDescent="0.25">
      <c r="A1603" s="3">
        <v>1602</v>
      </c>
      <c r="B1603" s="4">
        <f t="shared" si="25"/>
        <v>0.57813063875857096</v>
      </c>
      <c r="C1603" s="10" t="s">
        <v>672</v>
      </c>
      <c r="D1603" s="7">
        <v>297583.2</v>
      </c>
      <c r="E1603" s="8">
        <f>SUM(Tabla1[[#This Row],[VALOR VENTAS]])/SUBTOTAL(109,Tabla1[VALOR VENTAS])</f>
        <v>4.4784539760460147E-5</v>
      </c>
      <c r="F1603" s="9">
        <f>+Tabla1[[#This Row],[% del total
de ventas]]+F1602</f>
        <v>0.98172258877914342</v>
      </c>
      <c r="G1603" s="3" t="str">
        <f>+IF(Tabla1[[#This Row],[%
ACUMULADO]]&lt;=80%,"A",IF(Tabla1[[#This Row],[%
ACUMULADO]]&lt;=95%,"B","C"))</f>
        <v>C</v>
      </c>
    </row>
    <row r="1604" spans="1:7" x14ac:dyDescent="0.25">
      <c r="A1604" s="3">
        <v>1603</v>
      </c>
      <c r="B1604" s="4">
        <f t="shared" si="25"/>
        <v>0.57849151930710929</v>
      </c>
      <c r="C1604" s="10" t="s">
        <v>2242</v>
      </c>
      <c r="D1604" s="7">
        <v>297252</v>
      </c>
      <c r="E1604" s="8">
        <f>SUM(Tabla1[[#This Row],[VALOR VENTAS]])/SUBTOTAL(109,Tabla1[VALOR VENTAS])</f>
        <v>4.4734696087938764E-5</v>
      </c>
      <c r="F1604" s="9">
        <f>+Tabla1[[#This Row],[% del total
de ventas]]+F1603</f>
        <v>0.98176732347523132</v>
      </c>
      <c r="G1604" s="3" t="str">
        <f>+IF(Tabla1[[#This Row],[%
ACUMULADO]]&lt;=80%,"A",IF(Tabla1[[#This Row],[%
ACUMULADO]]&lt;=95%,"B","C"))</f>
        <v>C</v>
      </c>
    </row>
    <row r="1605" spans="1:7" x14ac:dyDescent="0.25">
      <c r="A1605" s="3">
        <v>1604</v>
      </c>
      <c r="B1605" s="4">
        <f t="shared" si="25"/>
        <v>0.57885239985564774</v>
      </c>
      <c r="C1605" s="10" t="s">
        <v>2243</v>
      </c>
      <c r="D1605" s="7">
        <v>297176.36</v>
      </c>
      <c r="E1605" s="8">
        <f>SUM(Tabla1[[#This Row],[VALOR VENTAS]])/SUBTOTAL(109,Tabla1[VALOR VENTAS])</f>
        <v>4.4723312708139499E-5</v>
      </c>
      <c r="F1605" s="9">
        <f>+Tabla1[[#This Row],[% del total
de ventas]]+F1604</f>
        <v>0.98181204678793943</v>
      </c>
      <c r="G1605" s="3" t="str">
        <f>+IF(Tabla1[[#This Row],[%
ACUMULADO]]&lt;=80%,"A",IF(Tabla1[[#This Row],[%
ACUMULADO]]&lt;=95%,"B","C"))</f>
        <v>C</v>
      </c>
    </row>
    <row r="1606" spans="1:7" x14ac:dyDescent="0.25">
      <c r="A1606" s="3">
        <v>1605</v>
      </c>
      <c r="B1606" s="4">
        <f t="shared" si="25"/>
        <v>0.57921328040418618</v>
      </c>
      <c r="C1606" s="10" t="s">
        <v>1489</v>
      </c>
      <c r="D1606" s="7">
        <v>296416</v>
      </c>
      <c r="E1606" s="8">
        <f>SUM(Tabla1[[#This Row],[VALOR VENTAS]])/SUBTOTAL(109,Tabla1[VALOR VENTAS])</f>
        <v>4.4608882953192769E-5</v>
      </c>
      <c r="F1606" s="9">
        <f>+Tabla1[[#This Row],[% del total
de ventas]]+F1605</f>
        <v>0.98185665567089264</v>
      </c>
      <c r="G1606" s="3" t="str">
        <f>+IF(Tabla1[[#This Row],[%
ACUMULADO]]&lt;=80%,"A",IF(Tabla1[[#This Row],[%
ACUMULADO]]&lt;=95%,"B","C"))</f>
        <v>C</v>
      </c>
    </row>
    <row r="1607" spans="1:7" x14ac:dyDescent="0.25">
      <c r="A1607" s="3">
        <v>1606</v>
      </c>
      <c r="B1607" s="4">
        <f t="shared" si="25"/>
        <v>0.57957416095272463</v>
      </c>
      <c r="C1607" s="10" t="s">
        <v>2244</v>
      </c>
      <c r="D1607" s="7">
        <v>295356.71999999997</v>
      </c>
      <c r="E1607" s="8">
        <f>SUM(Tabla1[[#This Row],[VALOR VENTAS]])/SUBTOTAL(109,Tabla1[VALOR VENTAS])</f>
        <v>4.4449467477865325E-5</v>
      </c>
      <c r="F1607" s="9">
        <f>+Tabla1[[#This Row],[% del total
de ventas]]+F1606</f>
        <v>0.98190110513837048</v>
      </c>
      <c r="G1607" s="3" t="str">
        <f>+IF(Tabla1[[#This Row],[%
ACUMULADO]]&lt;=80%,"A",IF(Tabla1[[#This Row],[%
ACUMULADO]]&lt;=95%,"B","C"))</f>
        <v>C</v>
      </c>
    </row>
    <row r="1608" spans="1:7" x14ac:dyDescent="0.25">
      <c r="A1608" s="3">
        <v>1607</v>
      </c>
      <c r="B1608" s="4">
        <f t="shared" si="25"/>
        <v>0.57993504150126307</v>
      </c>
      <c r="C1608" s="10" t="s">
        <v>2245</v>
      </c>
      <c r="D1608" s="7">
        <v>294997.7</v>
      </c>
      <c r="E1608" s="8">
        <f>SUM(Tabla1[[#This Row],[VALOR VENTAS]])/SUBTOTAL(109,Tabla1[VALOR VENTAS])</f>
        <v>4.4395437057247501E-5</v>
      </c>
      <c r="F1608" s="9">
        <f>+Tabla1[[#This Row],[% del total
de ventas]]+F1607</f>
        <v>0.98194550057542773</v>
      </c>
      <c r="G1608" s="3" t="str">
        <f>+IF(Tabla1[[#This Row],[%
ACUMULADO]]&lt;=80%,"A",IF(Tabla1[[#This Row],[%
ACUMULADO]]&lt;=95%,"B","C"))</f>
        <v>C</v>
      </c>
    </row>
    <row r="1609" spans="1:7" x14ac:dyDescent="0.25">
      <c r="A1609" s="3">
        <v>1608</v>
      </c>
      <c r="B1609" s="4">
        <f t="shared" si="25"/>
        <v>0.58029592204980152</v>
      </c>
      <c r="C1609" s="10" t="s">
        <v>1556</v>
      </c>
      <c r="D1609" s="7">
        <v>294839.8</v>
      </c>
      <c r="E1609" s="8">
        <f>SUM(Tabla1[[#This Row],[VALOR VENTAS]])/SUBTOTAL(109,Tabla1[VALOR VENTAS])</f>
        <v>4.4371674026175259E-5</v>
      </c>
      <c r="F1609" s="9">
        <f>+Tabla1[[#This Row],[% del total
de ventas]]+F1608</f>
        <v>0.98198987224945389</v>
      </c>
      <c r="G1609" s="3" t="str">
        <f>+IF(Tabla1[[#This Row],[%
ACUMULADO]]&lt;=80%,"A",IF(Tabla1[[#This Row],[%
ACUMULADO]]&lt;=95%,"B","C"))</f>
        <v>C</v>
      </c>
    </row>
    <row r="1610" spans="1:7" x14ac:dyDescent="0.25">
      <c r="A1610" s="3">
        <v>1609</v>
      </c>
      <c r="B1610" s="4">
        <f t="shared" si="25"/>
        <v>0.58065680259833996</v>
      </c>
      <c r="C1610" s="10" t="s">
        <v>2247</v>
      </c>
      <c r="D1610" s="7">
        <v>294834.16000000003</v>
      </c>
      <c r="E1610" s="8">
        <f>SUM(Tabla1[[#This Row],[VALOR VENTAS]])/SUBTOTAL(109,Tabla1[VALOR VENTAS])</f>
        <v>4.4370825238998268E-5</v>
      </c>
      <c r="F1610" s="9">
        <f>+Tabla1[[#This Row],[% del total
de ventas]]+F1609</f>
        <v>0.98203424307469289</v>
      </c>
      <c r="G1610" s="3" t="str">
        <f>+IF(Tabla1[[#This Row],[%
ACUMULADO]]&lt;=80%,"A",IF(Tabla1[[#This Row],[%
ACUMULADO]]&lt;=95%,"B","C"))</f>
        <v>C</v>
      </c>
    </row>
    <row r="1611" spans="1:7" x14ac:dyDescent="0.25">
      <c r="A1611" s="3">
        <v>1610</v>
      </c>
      <c r="B1611" s="4">
        <f t="shared" si="25"/>
        <v>0.58101768314687841</v>
      </c>
      <c r="C1611" s="10" t="s">
        <v>2248</v>
      </c>
      <c r="D1611" s="7">
        <v>294538.54000000004</v>
      </c>
      <c r="E1611" s="8">
        <f>SUM(Tabla1[[#This Row],[VALOR VENTAS]])/SUBTOTAL(109,Tabla1[VALOR VENTAS])</f>
        <v>4.4326336149412608E-5</v>
      </c>
      <c r="F1611" s="9">
        <f>+Tabla1[[#This Row],[% del total
de ventas]]+F1610</f>
        <v>0.98207856941084226</v>
      </c>
      <c r="G1611" s="3" t="str">
        <f>+IF(Tabla1[[#This Row],[%
ACUMULADO]]&lt;=80%,"A",IF(Tabla1[[#This Row],[%
ACUMULADO]]&lt;=95%,"B","C"))</f>
        <v>C</v>
      </c>
    </row>
    <row r="1612" spans="1:7" x14ac:dyDescent="0.25">
      <c r="A1612" s="3">
        <v>1611</v>
      </c>
      <c r="B1612" s="4">
        <f t="shared" si="25"/>
        <v>0.58137856369541685</v>
      </c>
      <c r="C1612" s="10" t="s">
        <v>1691</v>
      </c>
      <c r="D1612" s="7">
        <v>294464</v>
      </c>
      <c r="E1612" s="8">
        <f>SUM(Tabla1[[#This Row],[VALOR VENTAS]])/SUBTOTAL(109,Tabla1[VALOR VENTAS])</f>
        <v>4.4315118313211691E-5</v>
      </c>
      <c r="F1612" s="9">
        <f>+Tabla1[[#This Row],[% del total
de ventas]]+F1611</f>
        <v>0.98212288452915553</v>
      </c>
      <c r="G1612" s="3" t="str">
        <f>+IF(Tabla1[[#This Row],[%
ACUMULADO]]&lt;=80%,"A",IF(Tabla1[[#This Row],[%
ACUMULADO]]&lt;=95%,"B","C"))</f>
        <v>C</v>
      </c>
    </row>
    <row r="1613" spans="1:7" x14ac:dyDescent="0.25">
      <c r="A1613" s="3">
        <v>1612</v>
      </c>
      <c r="B1613" s="4">
        <f t="shared" si="25"/>
        <v>0.58173944424395529</v>
      </c>
      <c r="C1613" s="10" t="s">
        <v>770</v>
      </c>
      <c r="D1613" s="7">
        <v>294240</v>
      </c>
      <c r="E1613" s="8">
        <f>SUM(Tabla1[[#This Row],[VALOR VENTAS]])/SUBTOTAL(109,Tabla1[VALOR VENTAS])</f>
        <v>4.4281407616820416E-5</v>
      </c>
      <c r="F1613" s="9">
        <f>+Tabla1[[#This Row],[% del total
de ventas]]+F1612</f>
        <v>0.98216716593677234</v>
      </c>
      <c r="G1613" s="3" t="str">
        <f>+IF(Tabla1[[#This Row],[%
ACUMULADO]]&lt;=80%,"A",IF(Tabla1[[#This Row],[%
ACUMULADO]]&lt;=95%,"B","C"))</f>
        <v>C</v>
      </c>
    </row>
    <row r="1614" spans="1:7" x14ac:dyDescent="0.25">
      <c r="A1614" s="3">
        <v>1613</v>
      </c>
      <c r="B1614" s="4">
        <f t="shared" si="25"/>
        <v>0.58210032479249374</v>
      </c>
      <c r="C1614" s="10" t="s">
        <v>1943</v>
      </c>
      <c r="D1614" s="7">
        <v>293692.5</v>
      </c>
      <c r="E1614" s="8">
        <f>SUM(Tabla1[[#This Row],[VALOR VENTAS]])/SUBTOTAL(109,Tabla1[VALOR VENTAS])</f>
        <v>4.4199012053096214E-5</v>
      </c>
      <c r="F1614" s="9">
        <f>+Tabla1[[#This Row],[% del total
de ventas]]+F1613</f>
        <v>0.98221136494882544</v>
      </c>
      <c r="G1614" s="3" t="str">
        <f>+IF(Tabla1[[#This Row],[%
ACUMULADO]]&lt;=80%,"A",IF(Tabla1[[#This Row],[%
ACUMULADO]]&lt;=95%,"B","C"))</f>
        <v>C</v>
      </c>
    </row>
    <row r="1615" spans="1:7" x14ac:dyDescent="0.25">
      <c r="A1615" s="3">
        <v>1614</v>
      </c>
      <c r="B1615" s="4">
        <f t="shared" si="25"/>
        <v>0.58246120534103207</v>
      </c>
      <c r="C1615" s="10" t="s">
        <v>2249</v>
      </c>
      <c r="D1615" s="7">
        <v>292613.15000000002</v>
      </c>
      <c r="E1615" s="8">
        <f>SUM(Tabla1[[#This Row],[VALOR VENTAS]])/SUBTOTAL(109,Tabla1[VALOR VENTAS])</f>
        <v>4.4036576159569791E-5</v>
      </c>
      <c r="F1615" s="9">
        <f>+Tabla1[[#This Row],[% del total
de ventas]]+F1614</f>
        <v>0.98225540152498503</v>
      </c>
      <c r="G1615" s="3" t="str">
        <f>+IF(Tabla1[[#This Row],[%
ACUMULADO]]&lt;=80%,"A",IF(Tabla1[[#This Row],[%
ACUMULADO]]&lt;=95%,"B","C"))</f>
        <v>C</v>
      </c>
    </row>
    <row r="1616" spans="1:7" x14ac:dyDescent="0.25">
      <c r="A1616" s="3">
        <v>1615</v>
      </c>
      <c r="B1616" s="4">
        <f t="shared" si="25"/>
        <v>0.58282208588957052</v>
      </c>
      <c r="C1616" s="10" t="s">
        <v>1689</v>
      </c>
      <c r="D1616" s="7">
        <v>291911.46000000002</v>
      </c>
      <c r="E1616" s="8">
        <f>SUM(Tabla1[[#This Row],[VALOR VENTAS]])/SUBTOTAL(109,Tabla1[VALOR VENTAS])</f>
        <v>4.3930975898182334E-5</v>
      </c>
      <c r="F1616" s="9">
        <f>+Tabla1[[#This Row],[% del total
de ventas]]+F1615</f>
        <v>0.98229933250088319</v>
      </c>
      <c r="G1616" s="3" t="str">
        <f>+IF(Tabla1[[#This Row],[%
ACUMULADO]]&lt;=80%,"A",IF(Tabla1[[#This Row],[%
ACUMULADO]]&lt;=95%,"B","C"))</f>
        <v>C</v>
      </c>
    </row>
    <row r="1617" spans="1:7" x14ac:dyDescent="0.25">
      <c r="A1617" s="3">
        <v>1616</v>
      </c>
      <c r="B1617" s="4">
        <f t="shared" si="25"/>
        <v>0.58318296643810896</v>
      </c>
      <c r="C1617" s="10" t="s">
        <v>836</v>
      </c>
      <c r="D1617" s="7">
        <v>291624</v>
      </c>
      <c r="E1617" s="8">
        <f>SUM(Tabla1[[#This Row],[VALOR VENTAS]])/SUBTOTAL(109,Tabla1[VALOR VENTAS])</f>
        <v>4.3887714841108069E-5</v>
      </c>
      <c r="F1617" s="9">
        <f>+Tabla1[[#This Row],[% del total
de ventas]]+F1616</f>
        <v>0.98234322021572429</v>
      </c>
      <c r="G1617" s="3" t="str">
        <f>+IF(Tabla1[[#This Row],[%
ACUMULADO]]&lt;=80%,"A",IF(Tabla1[[#This Row],[%
ACUMULADO]]&lt;=95%,"B","C"))</f>
        <v>C</v>
      </c>
    </row>
    <row r="1618" spans="1:7" x14ac:dyDescent="0.25">
      <c r="A1618" s="3">
        <v>1617</v>
      </c>
      <c r="B1618" s="4">
        <f t="shared" si="25"/>
        <v>0.58354384698664741</v>
      </c>
      <c r="C1618" s="10" t="s">
        <v>2250</v>
      </c>
      <c r="D1618" s="7">
        <v>291175.5</v>
      </c>
      <c r="E1618" s="8">
        <f>SUM(Tabla1[[#This Row],[VALOR VENTAS]])/SUBTOTAL(109,Tabla1[VALOR VENTAS])</f>
        <v>4.3820218201235364E-5</v>
      </c>
      <c r="F1618" s="9">
        <f>+Tabla1[[#This Row],[% del total
de ventas]]+F1617</f>
        <v>0.98238704043392555</v>
      </c>
      <c r="G1618" s="3" t="str">
        <f>+IF(Tabla1[[#This Row],[%
ACUMULADO]]&lt;=80%,"A",IF(Tabla1[[#This Row],[%
ACUMULADO]]&lt;=95%,"B","C"))</f>
        <v>C</v>
      </c>
    </row>
    <row r="1619" spans="1:7" x14ac:dyDescent="0.25">
      <c r="A1619" s="3">
        <v>1618</v>
      </c>
      <c r="B1619" s="4">
        <f t="shared" si="25"/>
        <v>0.58390472753518585</v>
      </c>
      <c r="C1619" s="10" t="s">
        <v>2251</v>
      </c>
      <c r="D1619" s="7">
        <v>291101.15999999997</v>
      </c>
      <c r="E1619" s="8">
        <f>SUM(Tabla1[[#This Row],[VALOR VENTAS]])/SUBTOTAL(109,Tabla1[VALOR VENTAS])</f>
        <v>4.3809030463870508E-5</v>
      </c>
      <c r="F1619" s="9">
        <f>+Tabla1[[#This Row],[% del total
de ventas]]+F1618</f>
        <v>0.98243084946438941</v>
      </c>
      <c r="G1619" s="3" t="str">
        <f>+IF(Tabla1[[#This Row],[%
ACUMULADO]]&lt;=80%,"A",IF(Tabla1[[#This Row],[%
ACUMULADO]]&lt;=95%,"B","C"))</f>
        <v>C</v>
      </c>
    </row>
    <row r="1620" spans="1:7" x14ac:dyDescent="0.25">
      <c r="A1620" s="3">
        <v>1619</v>
      </c>
      <c r="B1620" s="4">
        <f t="shared" si="25"/>
        <v>0.5842656080837243</v>
      </c>
      <c r="C1620" s="10" t="s">
        <v>1003</v>
      </c>
      <c r="D1620" s="7">
        <v>290670</v>
      </c>
      <c r="E1620" s="8">
        <f>SUM(Tabla1[[#This Row],[VALOR VENTAS]])/SUBTOTAL(109,Tabla1[VALOR VENTAS])</f>
        <v>4.3744143393084522E-5</v>
      </c>
      <c r="F1620" s="9">
        <f>+Tabla1[[#This Row],[% del total
de ventas]]+F1619</f>
        <v>0.98247459360778244</v>
      </c>
      <c r="G1620" s="3" t="str">
        <f>+IF(Tabla1[[#This Row],[%
ACUMULADO]]&lt;=80%,"A",IF(Tabla1[[#This Row],[%
ACUMULADO]]&lt;=95%,"B","C"))</f>
        <v>C</v>
      </c>
    </row>
    <row r="1621" spans="1:7" x14ac:dyDescent="0.25">
      <c r="A1621" s="3">
        <v>1620</v>
      </c>
      <c r="B1621" s="4">
        <f t="shared" si="25"/>
        <v>0.58462648863226274</v>
      </c>
      <c r="C1621" s="10" t="s">
        <v>2253</v>
      </c>
      <c r="D1621" s="7">
        <v>290184</v>
      </c>
      <c r="E1621" s="8">
        <f>SUM(Tabla1[[#This Row],[VALOR VENTAS]])/SUBTOTAL(109,Tabla1[VALOR VENTAS])</f>
        <v>4.367100322144989E-5</v>
      </c>
      <c r="F1621" s="9">
        <f>+Tabla1[[#This Row],[% del total
de ventas]]+F1620</f>
        <v>0.98251826461100389</v>
      </c>
      <c r="G1621" s="3" t="str">
        <f>+IF(Tabla1[[#This Row],[%
ACUMULADO]]&lt;=80%,"A",IF(Tabla1[[#This Row],[%
ACUMULADO]]&lt;=95%,"B","C"))</f>
        <v>C</v>
      </c>
    </row>
    <row r="1622" spans="1:7" x14ac:dyDescent="0.25">
      <c r="A1622" s="3">
        <v>1621</v>
      </c>
      <c r="B1622" s="4">
        <f t="shared" si="25"/>
        <v>0.58498736918080119</v>
      </c>
      <c r="C1622" s="10" t="s">
        <v>129</v>
      </c>
      <c r="D1622" s="7">
        <v>290017.12</v>
      </c>
      <c r="E1622" s="8">
        <f>SUM(Tabla1[[#This Row],[VALOR VENTAS]])/SUBTOTAL(109,Tabla1[VALOR VENTAS])</f>
        <v>4.3645888752638392E-5</v>
      </c>
      <c r="F1622" s="9">
        <f>+Tabla1[[#This Row],[% del total
de ventas]]+F1621</f>
        <v>0.9825619104997565</v>
      </c>
      <c r="G1622" s="3" t="str">
        <f>+IF(Tabla1[[#This Row],[%
ACUMULADO]]&lt;=80%,"A",IF(Tabla1[[#This Row],[%
ACUMULADO]]&lt;=95%,"B","C"))</f>
        <v>C</v>
      </c>
    </row>
    <row r="1623" spans="1:7" x14ac:dyDescent="0.25">
      <c r="A1623" s="3">
        <v>1622</v>
      </c>
      <c r="B1623" s="4">
        <f t="shared" si="25"/>
        <v>0.58534824972933963</v>
      </c>
      <c r="C1623" s="10" t="s">
        <v>2254</v>
      </c>
      <c r="D1623" s="7">
        <v>288696.74</v>
      </c>
      <c r="E1623" s="8">
        <f>SUM(Tabla1[[#This Row],[VALOR VENTAS]])/SUBTOTAL(109,Tabla1[VALOR VENTAS])</f>
        <v>4.3447179246829875E-5</v>
      </c>
      <c r="F1623" s="9">
        <f>+Tabla1[[#This Row],[% del total
de ventas]]+F1622</f>
        <v>0.98260535767900337</v>
      </c>
      <c r="G1623" s="3" t="str">
        <f>+IF(Tabla1[[#This Row],[%
ACUMULADO]]&lt;=80%,"A",IF(Tabla1[[#This Row],[%
ACUMULADO]]&lt;=95%,"B","C"))</f>
        <v>C</v>
      </c>
    </row>
    <row r="1624" spans="1:7" x14ac:dyDescent="0.25">
      <c r="A1624" s="3">
        <v>1623</v>
      </c>
      <c r="B1624" s="4">
        <f t="shared" si="25"/>
        <v>0.58570913027787808</v>
      </c>
      <c r="C1624" s="10" t="s">
        <v>2256</v>
      </c>
      <c r="D1624" s="7">
        <v>286587.92</v>
      </c>
      <c r="E1624" s="8">
        <f>SUM(Tabla1[[#This Row],[VALOR VENTAS]])/SUBTOTAL(109,Tabla1[VALOR VENTAS])</f>
        <v>4.3129814109491301E-5</v>
      </c>
      <c r="F1624" s="9">
        <f>+Tabla1[[#This Row],[% del total
de ventas]]+F1623</f>
        <v>0.98264848749311284</v>
      </c>
      <c r="G1624" s="3" t="str">
        <f>+IF(Tabla1[[#This Row],[%
ACUMULADO]]&lt;=80%,"A",IF(Tabla1[[#This Row],[%
ACUMULADO]]&lt;=95%,"B","C"))</f>
        <v>C</v>
      </c>
    </row>
    <row r="1625" spans="1:7" x14ac:dyDescent="0.25">
      <c r="A1625" s="3">
        <v>1624</v>
      </c>
      <c r="B1625" s="4">
        <f t="shared" si="25"/>
        <v>0.58607001082641641</v>
      </c>
      <c r="C1625" s="10" t="s">
        <v>2001</v>
      </c>
      <c r="D1625" s="7">
        <v>286142.64</v>
      </c>
      <c r="E1625" s="8">
        <f>SUM(Tabla1[[#This Row],[VALOR VENTAS]])/SUBTOTAL(109,Tabla1[VALOR VENTAS])</f>
        <v>4.3062802060879222E-5</v>
      </c>
      <c r="F1625" s="9">
        <f>+Tabla1[[#This Row],[% del total
de ventas]]+F1624</f>
        <v>0.98269155029517374</v>
      </c>
      <c r="G1625" s="3" t="str">
        <f>+IF(Tabla1[[#This Row],[%
ACUMULADO]]&lt;=80%,"A",IF(Tabla1[[#This Row],[%
ACUMULADO]]&lt;=95%,"B","C"))</f>
        <v>C</v>
      </c>
    </row>
    <row r="1626" spans="1:7" x14ac:dyDescent="0.25">
      <c r="A1626" s="3">
        <v>1625</v>
      </c>
      <c r="B1626" s="4">
        <f t="shared" si="25"/>
        <v>0.58643089137495485</v>
      </c>
      <c r="C1626" s="10" t="s">
        <v>2259</v>
      </c>
      <c r="D1626" s="7">
        <v>285720.8</v>
      </c>
      <c r="E1626" s="8">
        <f>SUM(Tabla1[[#This Row],[VALOR VENTAS]])/SUBTOTAL(109,Tabla1[VALOR VENTAS])</f>
        <v>4.2999317595853804E-5</v>
      </c>
      <c r="F1626" s="9">
        <f>+Tabla1[[#This Row],[% del total
de ventas]]+F1625</f>
        <v>0.98273454961276963</v>
      </c>
      <c r="G1626" s="3" t="str">
        <f>+IF(Tabla1[[#This Row],[%
ACUMULADO]]&lt;=80%,"A",IF(Tabla1[[#This Row],[%
ACUMULADO]]&lt;=95%,"B","C"))</f>
        <v>C</v>
      </c>
    </row>
    <row r="1627" spans="1:7" x14ac:dyDescent="0.25">
      <c r="A1627" s="3">
        <v>1626</v>
      </c>
      <c r="B1627" s="4">
        <f t="shared" si="25"/>
        <v>0.5867917719234933</v>
      </c>
      <c r="C1627" s="10" t="s">
        <v>2260</v>
      </c>
      <c r="D1627" s="7">
        <v>285460</v>
      </c>
      <c r="E1627" s="8">
        <f>SUM(Tabla1[[#This Row],[VALOR VENTAS]])/SUBTOTAL(109,Tabla1[VALOR VENTAS])</f>
        <v>4.2960068713626825E-5</v>
      </c>
      <c r="F1627" s="9">
        <f>+Tabla1[[#This Row],[% del total
de ventas]]+F1626</f>
        <v>0.98277750968148325</v>
      </c>
      <c r="G1627" s="3" t="str">
        <f>+IF(Tabla1[[#This Row],[%
ACUMULADO]]&lt;=80%,"A",IF(Tabla1[[#This Row],[%
ACUMULADO]]&lt;=95%,"B","C"))</f>
        <v>C</v>
      </c>
    </row>
    <row r="1628" spans="1:7" x14ac:dyDescent="0.25">
      <c r="A1628" s="3">
        <v>1627</v>
      </c>
      <c r="B1628" s="4">
        <f t="shared" si="25"/>
        <v>0.58715265247203174</v>
      </c>
      <c r="C1628" s="10" t="s">
        <v>2262</v>
      </c>
      <c r="D1628" s="7">
        <v>285152.21999999997</v>
      </c>
      <c r="E1628" s="8">
        <f>SUM(Tabla1[[#This Row],[VALOR VENTAS]])/SUBTOTAL(109,Tabla1[VALOR VENTAS])</f>
        <v>4.2913749614808486E-5</v>
      </c>
      <c r="F1628" s="9">
        <f>+Tabla1[[#This Row],[% del total
de ventas]]+F1627</f>
        <v>0.9828204234310981</v>
      </c>
      <c r="G1628" s="3" t="str">
        <f>+IF(Tabla1[[#This Row],[%
ACUMULADO]]&lt;=80%,"A",IF(Tabla1[[#This Row],[%
ACUMULADO]]&lt;=95%,"B","C"))</f>
        <v>C</v>
      </c>
    </row>
    <row r="1629" spans="1:7" x14ac:dyDescent="0.25">
      <c r="A1629" s="3">
        <v>1628</v>
      </c>
      <c r="B1629" s="4">
        <f t="shared" si="25"/>
        <v>0.58751353302057019</v>
      </c>
      <c r="C1629" s="10" t="s">
        <v>2264</v>
      </c>
      <c r="D1629" s="7">
        <v>284920</v>
      </c>
      <c r="E1629" s="8">
        <f>SUM(Tabla1[[#This Row],[VALOR VENTAS]])/SUBTOTAL(109,Tabla1[VALOR VENTAS])</f>
        <v>4.2878801856255004E-5</v>
      </c>
      <c r="F1629" s="9">
        <f>+Tabla1[[#This Row],[% del total
de ventas]]+F1628</f>
        <v>0.98286330223295437</v>
      </c>
      <c r="G1629" s="3" t="str">
        <f>+IF(Tabla1[[#This Row],[%
ACUMULADO]]&lt;=80%,"A",IF(Tabla1[[#This Row],[%
ACUMULADO]]&lt;=95%,"B","C"))</f>
        <v>C</v>
      </c>
    </row>
    <row r="1630" spans="1:7" x14ac:dyDescent="0.25">
      <c r="A1630" s="3">
        <v>1629</v>
      </c>
      <c r="B1630" s="4">
        <f t="shared" si="25"/>
        <v>0.58787441356910863</v>
      </c>
      <c r="C1630" s="10" t="s">
        <v>2266</v>
      </c>
      <c r="D1630" s="7">
        <v>282858</v>
      </c>
      <c r="E1630" s="8">
        <f>SUM(Tabla1[[#This Row],[VALOR VENTAS]])/SUBTOTAL(109,Tabla1[VALOR VENTAS])</f>
        <v>4.2568482856438924E-5</v>
      </c>
      <c r="F1630" s="9">
        <f>+Tabla1[[#This Row],[% del total
de ventas]]+F1629</f>
        <v>0.98290587071581081</v>
      </c>
      <c r="G1630" s="3" t="str">
        <f>+IF(Tabla1[[#This Row],[%
ACUMULADO]]&lt;=80%,"A",IF(Tabla1[[#This Row],[%
ACUMULADO]]&lt;=95%,"B","C"))</f>
        <v>C</v>
      </c>
    </row>
    <row r="1631" spans="1:7" x14ac:dyDescent="0.25">
      <c r="A1631" s="3">
        <v>1630</v>
      </c>
      <c r="B1631" s="4">
        <f t="shared" si="25"/>
        <v>0.58823529411764708</v>
      </c>
      <c r="C1631" s="10" t="s">
        <v>2246</v>
      </c>
      <c r="D1631" s="7">
        <v>282724</v>
      </c>
      <c r="E1631" s="8">
        <f>SUM(Tabla1[[#This Row],[VALOR VENTAS]])/SUBTOTAL(109,Tabla1[VALOR VENTAS])</f>
        <v>4.2548316636276287E-5</v>
      </c>
      <c r="F1631" s="9">
        <f>+Tabla1[[#This Row],[% del total
de ventas]]+F1630</f>
        <v>0.98294841903244712</v>
      </c>
      <c r="G1631" s="3" t="str">
        <f>+IF(Tabla1[[#This Row],[%
ACUMULADO]]&lt;=80%,"A",IF(Tabla1[[#This Row],[%
ACUMULADO]]&lt;=95%,"B","C"))</f>
        <v>C</v>
      </c>
    </row>
    <row r="1632" spans="1:7" x14ac:dyDescent="0.25">
      <c r="A1632" s="3">
        <v>1631</v>
      </c>
      <c r="B1632" s="4">
        <f t="shared" si="25"/>
        <v>0.58859617466618552</v>
      </c>
      <c r="C1632" s="10" t="s">
        <v>187</v>
      </c>
      <c r="D1632" s="7">
        <v>282454.67</v>
      </c>
      <c r="E1632" s="8">
        <f>SUM(Tabla1[[#This Row],[VALOR VENTAS]])/SUBTOTAL(109,Tabla1[VALOR VENTAS])</f>
        <v>4.2507784038691194E-5</v>
      </c>
      <c r="F1632" s="9">
        <f>+Tabla1[[#This Row],[% del total
de ventas]]+F1631</f>
        <v>0.98299092681648581</v>
      </c>
      <c r="G1632" s="3" t="str">
        <f>+IF(Tabla1[[#This Row],[%
ACUMULADO]]&lt;=80%,"A",IF(Tabla1[[#This Row],[%
ACUMULADO]]&lt;=95%,"B","C"))</f>
        <v>C</v>
      </c>
    </row>
    <row r="1633" spans="1:7" x14ac:dyDescent="0.25">
      <c r="A1633" s="3">
        <v>1632</v>
      </c>
      <c r="B1633" s="4">
        <f t="shared" si="25"/>
        <v>0.58895705521472397</v>
      </c>
      <c r="C1633" s="10" t="s">
        <v>2268</v>
      </c>
      <c r="D1633" s="7">
        <v>282286</v>
      </c>
      <c r="E1633" s="8">
        <f>SUM(Tabla1[[#This Row],[VALOR VENTAS]])/SUBTOTAL(109,Tabla1[VALOR VENTAS])</f>
        <v>4.2482400185296926E-5</v>
      </c>
      <c r="F1633" s="9">
        <f>+Tabla1[[#This Row],[% del total
de ventas]]+F1632</f>
        <v>0.98303340921667115</v>
      </c>
      <c r="G1633" s="3" t="str">
        <f>+IF(Tabla1[[#This Row],[%
ACUMULADO]]&lt;=80%,"A",IF(Tabla1[[#This Row],[%
ACUMULADO]]&lt;=95%,"B","C"))</f>
        <v>C</v>
      </c>
    </row>
    <row r="1634" spans="1:7" x14ac:dyDescent="0.25">
      <c r="A1634" s="3">
        <v>1633</v>
      </c>
      <c r="B1634" s="4">
        <f t="shared" si="25"/>
        <v>0.58931793576326241</v>
      </c>
      <c r="C1634" s="10" t="s">
        <v>2270</v>
      </c>
      <c r="D1634" s="7">
        <v>280777.5</v>
      </c>
      <c r="E1634" s="8">
        <f>SUM(Tabla1[[#This Row],[VALOR VENTAS]])/SUBTOTAL(109,Tabla1[VALOR VENTAS])</f>
        <v>4.2255379714286958E-5</v>
      </c>
      <c r="F1634" s="9">
        <f>+Tabla1[[#This Row],[% del total
de ventas]]+F1633</f>
        <v>0.9830756645963854</v>
      </c>
      <c r="G1634" s="3" t="str">
        <f>+IF(Tabla1[[#This Row],[%
ACUMULADO]]&lt;=80%,"A",IF(Tabla1[[#This Row],[%
ACUMULADO]]&lt;=95%,"B","C"))</f>
        <v>C</v>
      </c>
    </row>
    <row r="1635" spans="1:7" x14ac:dyDescent="0.25">
      <c r="A1635" s="3">
        <v>1634</v>
      </c>
      <c r="B1635" s="4">
        <f t="shared" si="25"/>
        <v>0.58967881631180075</v>
      </c>
      <c r="C1635" s="10" t="s">
        <v>2271</v>
      </c>
      <c r="D1635" s="7">
        <v>279364</v>
      </c>
      <c r="E1635" s="8">
        <f>SUM(Tabla1[[#This Row],[VALOR VENTAS]])/SUBTOTAL(109,Tabla1[VALOR VENTAS])</f>
        <v>4.2042656190407216E-5</v>
      </c>
      <c r="F1635" s="9">
        <f>+Tabla1[[#This Row],[% del total
de ventas]]+F1634</f>
        <v>0.98311770725257586</v>
      </c>
      <c r="G1635" s="3" t="str">
        <f>+IF(Tabla1[[#This Row],[%
ACUMULADO]]&lt;=80%,"A",IF(Tabla1[[#This Row],[%
ACUMULADO]]&lt;=95%,"B","C"))</f>
        <v>C</v>
      </c>
    </row>
    <row r="1636" spans="1:7" x14ac:dyDescent="0.25">
      <c r="A1636" s="3">
        <v>1635</v>
      </c>
      <c r="B1636" s="4">
        <f t="shared" si="25"/>
        <v>0.59003969686033919</v>
      </c>
      <c r="C1636" s="10" t="s">
        <v>2272</v>
      </c>
      <c r="D1636" s="7">
        <v>279031.04000000004</v>
      </c>
      <c r="E1636" s="8">
        <f>SUM(Tabla1[[#This Row],[VALOR VENTAS]])/SUBTOTAL(109,Tabla1[VALOR VENTAS])</f>
        <v>4.199254764812848E-5</v>
      </c>
      <c r="F1636" s="9">
        <f>+Tabla1[[#This Row],[% del total
de ventas]]+F1635</f>
        <v>0.983159699800224</v>
      </c>
      <c r="G1636" s="3" t="str">
        <f>+IF(Tabla1[[#This Row],[%
ACUMULADO]]&lt;=80%,"A",IF(Tabla1[[#This Row],[%
ACUMULADO]]&lt;=95%,"B","C"))</f>
        <v>C</v>
      </c>
    </row>
    <row r="1637" spans="1:7" x14ac:dyDescent="0.25">
      <c r="A1637" s="3">
        <v>1636</v>
      </c>
      <c r="B1637" s="4">
        <f t="shared" si="25"/>
        <v>0.59040057740887764</v>
      </c>
      <c r="C1637" s="10" t="s">
        <v>2273</v>
      </c>
      <c r="D1637" s="7">
        <v>278555</v>
      </c>
      <c r="E1637" s="8">
        <f>SUM(Tabla1[[#This Row],[VALOR VENTAS]])/SUBTOTAL(109,Tabla1[VALOR VENTAS])</f>
        <v>4.1920906398529812E-5</v>
      </c>
      <c r="F1637" s="9">
        <f>+Tabla1[[#This Row],[% del total
de ventas]]+F1636</f>
        <v>0.98320162070662254</v>
      </c>
      <c r="G1637" s="3" t="str">
        <f>+IF(Tabla1[[#This Row],[%
ACUMULADO]]&lt;=80%,"A",IF(Tabla1[[#This Row],[%
ACUMULADO]]&lt;=95%,"B","C"))</f>
        <v>C</v>
      </c>
    </row>
    <row r="1638" spans="1:7" x14ac:dyDescent="0.25">
      <c r="A1638" s="3">
        <v>1637</v>
      </c>
      <c r="B1638" s="4">
        <f t="shared" si="25"/>
        <v>0.59076145795741608</v>
      </c>
      <c r="C1638" s="10" t="s">
        <v>2275</v>
      </c>
      <c r="D1638" s="7">
        <v>277967.92000000004</v>
      </c>
      <c r="E1638" s="8">
        <f>SUM(Tabla1[[#This Row],[VALOR VENTAS]])/SUBTOTAL(109,Tabla1[VALOR VENTAS])</f>
        <v>4.1832554275148621E-5</v>
      </c>
      <c r="F1638" s="9">
        <f>+Tabla1[[#This Row],[% del total
de ventas]]+F1637</f>
        <v>0.98324345326089768</v>
      </c>
      <c r="G1638" s="3" t="str">
        <f>+IF(Tabla1[[#This Row],[%
ACUMULADO]]&lt;=80%,"A",IF(Tabla1[[#This Row],[%
ACUMULADO]]&lt;=95%,"B","C"))</f>
        <v>C</v>
      </c>
    </row>
    <row r="1639" spans="1:7" x14ac:dyDescent="0.25">
      <c r="A1639" s="3">
        <v>1638</v>
      </c>
      <c r="B1639" s="4">
        <f t="shared" si="25"/>
        <v>0.59112233850595453</v>
      </c>
      <c r="C1639" s="10" t="s">
        <v>1676</v>
      </c>
      <c r="D1639" s="7">
        <v>277452.68</v>
      </c>
      <c r="E1639" s="8">
        <f>SUM(Tabla1[[#This Row],[VALOR VENTAS]])/SUBTOTAL(109,Tabla1[VALOR VENTAS])</f>
        <v>4.1755013653681473E-5</v>
      </c>
      <c r="F1639" s="9">
        <f>+Tabla1[[#This Row],[% del total
de ventas]]+F1638</f>
        <v>0.98328520827455135</v>
      </c>
      <c r="G1639" s="3" t="str">
        <f>+IF(Tabla1[[#This Row],[%
ACUMULADO]]&lt;=80%,"A",IF(Tabla1[[#This Row],[%
ACUMULADO]]&lt;=95%,"B","C"))</f>
        <v>C</v>
      </c>
    </row>
    <row r="1640" spans="1:7" x14ac:dyDescent="0.25">
      <c r="A1640" s="3">
        <v>1639</v>
      </c>
      <c r="B1640" s="4">
        <f t="shared" si="25"/>
        <v>0.59148321905449297</v>
      </c>
      <c r="C1640" s="10" t="s">
        <v>1417</v>
      </c>
      <c r="D1640" s="7">
        <v>277392</v>
      </c>
      <c r="E1640" s="8">
        <f>SUM(Tabla1[[#This Row],[VALOR VENTAS]])/SUBTOTAL(109,Tabla1[VALOR VENTAS])</f>
        <v>4.1745881666819767E-5</v>
      </c>
      <c r="F1640" s="9">
        <f>+Tabla1[[#This Row],[% del total
de ventas]]+F1639</f>
        <v>0.98332695415621818</v>
      </c>
      <c r="G1640" s="3" t="str">
        <f>+IF(Tabla1[[#This Row],[%
ACUMULADO]]&lt;=80%,"A",IF(Tabla1[[#This Row],[%
ACUMULADO]]&lt;=95%,"B","C"))</f>
        <v>C</v>
      </c>
    </row>
    <row r="1641" spans="1:7" x14ac:dyDescent="0.25">
      <c r="A1641" s="3">
        <v>1640</v>
      </c>
      <c r="B1641" s="4">
        <f t="shared" si="25"/>
        <v>0.59184409960303141</v>
      </c>
      <c r="C1641" s="10" t="s">
        <v>2276</v>
      </c>
      <c r="D1641" s="7">
        <v>276792.44</v>
      </c>
      <c r="E1641" s="8">
        <f>SUM(Tabla1[[#This Row],[VALOR VENTAS]])/SUBTOTAL(109,Tabla1[VALOR VENTAS])</f>
        <v>4.1655651376068203E-5</v>
      </c>
      <c r="F1641" s="9">
        <f>+Tabla1[[#This Row],[% del total
de ventas]]+F1640</f>
        <v>0.98336860980759422</v>
      </c>
      <c r="G1641" s="3" t="str">
        <f>+IF(Tabla1[[#This Row],[%
ACUMULADO]]&lt;=80%,"A",IF(Tabla1[[#This Row],[%
ACUMULADO]]&lt;=95%,"B","C"))</f>
        <v>C</v>
      </c>
    </row>
    <row r="1642" spans="1:7" x14ac:dyDescent="0.25">
      <c r="A1642" s="3">
        <v>1641</v>
      </c>
      <c r="B1642" s="4">
        <f t="shared" si="25"/>
        <v>0.59220498015156986</v>
      </c>
      <c r="C1642" s="10" t="s">
        <v>2277</v>
      </c>
      <c r="D1642" s="7">
        <v>276754.24</v>
      </c>
      <c r="E1642" s="8">
        <f>SUM(Tabla1[[#This Row],[VALOR VENTAS]])/SUBTOTAL(109,Tabla1[VALOR VENTAS])</f>
        <v>4.1649902498380045E-5</v>
      </c>
      <c r="F1642" s="9">
        <f>+Tabla1[[#This Row],[% del total
de ventas]]+F1641</f>
        <v>0.98341025971009255</v>
      </c>
      <c r="G1642" s="3" t="str">
        <f>+IF(Tabla1[[#This Row],[%
ACUMULADO]]&lt;=80%,"A",IF(Tabla1[[#This Row],[%
ACUMULADO]]&lt;=95%,"B","C"))</f>
        <v>C</v>
      </c>
    </row>
    <row r="1643" spans="1:7" x14ac:dyDescent="0.25">
      <c r="A1643" s="3">
        <v>1642</v>
      </c>
      <c r="B1643" s="4">
        <f t="shared" si="25"/>
        <v>0.5925658607001083</v>
      </c>
      <c r="C1643" s="10" t="s">
        <v>1710</v>
      </c>
      <c r="D1643" s="7">
        <v>276687.12</v>
      </c>
      <c r="E1643" s="8">
        <f>SUM(Tabla1[[#This Row],[VALOR VENTAS]])/SUBTOTAL(109,Tabla1[VALOR VENTAS])</f>
        <v>4.1639801328997094E-5</v>
      </c>
      <c r="F1643" s="9">
        <f>+Tabla1[[#This Row],[% del total
de ventas]]+F1642</f>
        <v>0.98345189951142153</v>
      </c>
      <c r="G1643" s="3" t="str">
        <f>+IF(Tabla1[[#This Row],[%
ACUMULADO]]&lt;=80%,"A",IF(Tabla1[[#This Row],[%
ACUMULADO]]&lt;=95%,"B","C"))</f>
        <v>C</v>
      </c>
    </row>
    <row r="1644" spans="1:7" x14ac:dyDescent="0.25">
      <c r="A1644" s="3">
        <v>1643</v>
      </c>
      <c r="B1644" s="4">
        <f t="shared" si="25"/>
        <v>0.59292674124864675</v>
      </c>
      <c r="C1644" s="10" t="s">
        <v>1712</v>
      </c>
      <c r="D1644" s="7">
        <v>276687.12</v>
      </c>
      <c r="E1644" s="8">
        <f>SUM(Tabla1[[#This Row],[VALOR VENTAS]])/SUBTOTAL(109,Tabla1[VALOR VENTAS])</f>
        <v>4.1639801328997094E-5</v>
      </c>
      <c r="F1644" s="9">
        <f>+Tabla1[[#This Row],[% del total
de ventas]]+F1643</f>
        <v>0.98349353931275052</v>
      </c>
      <c r="G1644" s="3" t="str">
        <f>+IF(Tabla1[[#This Row],[%
ACUMULADO]]&lt;=80%,"A",IF(Tabla1[[#This Row],[%
ACUMULADO]]&lt;=95%,"B","C"))</f>
        <v>C</v>
      </c>
    </row>
    <row r="1645" spans="1:7" x14ac:dyDescent="0.25">
      <c r="A1645" s="3">
        <v>1644</v>
      </c>
      <c r="B1645" s="4">
        <f t="shared" si="25"/>
        <v>0.59328762179718508</v>
      </c>
      <c r="C1645" s="10" t="s">
        <v>788</v>
      </c>
      <c r="D1645" s="7">
        <v>275680</v>
      </c>
      <c r="E1645" s="8">
        <f>SUM(Tabla1[[#This Row],[VALOR VENTAS]])/SUBTOTAL(109,Tabla1[VALOR VENTAS])</f>
        <v>4.1488235630115049E-5</v>
      </c>
      <c r="F1645" s="9">
        <f>+Tabla1[[#This Row],[% del total
de ventas]]+F1644</f>
        <v>0.98353502754838062</v>
      </c>
      <c r="G1645" s="3" t="str">
        <f>+IF(Tabla1[[#This Row],[%
ACUMULADO]]&lt;=80%,"A",IF(Tabla1[[#This Row],[%
ACUMULADO]]&lt;=95%,"B","C"))</f>
        <v>C</v>
      </c>
    </row>
    <row r="1646" spans="1:7" x14ac:dyDescent="0.25">
      <c r="A1646" s="3">
        <v>1645</v>
      </c>
      <c r="B1646" s="4">
        <f t="shared" si="25"/>
        <v>0.59364850234572353</v>
      </c>
      <c r="C1646" s="10" t="s">
        <v>2278</v>
      </c>
      <c r="D1646" s="7">
        <v>275529.71999999997</v>
      </c>
      <c r="E1646" s="8">
        <f>SUM(Tabla1[[#This Row],[VALOR VENTAS]])/SUBTOTAL(109,Tabla1[VALOR VENTAS])</f>
        <v>4.1465619364696829E-5</v>
      </c>
      <c r="F1646" s="9">
        <f>+Tabla1[[#This Row],[% del total
de ventas]]+F1645</f>
        <v>0.98357649316774531</v>
      </c>
      <c r="G1646" s="3" t="str">
        <f>+IF(Tabla1[[#This Row],[%
ACUMULADO]]&lt;=80%,"A",IF(Tabla1[[#This Row],[%
ACUMULADO]]&lt;=95%,"B","C"))</f>
        <v>C</v>
      </c>
    </row>
    <row r="1647" spans="1:7" x14ac:dyDescent="0.25">
      <c r="A1647" s="3">
        <v>1646</v>
      </c>
      <c r="B1647" s="4">
        <f t="shared" si="25"/>
        <v>0.59400938289426197</v>
      </c>
      <c r="C1647" s="10" t="s">
        <v>2279</v>
      </c>
      <c r="D1647" s="7">
        <v>274286</v>
      </c>
      <c r="E1647" s="8">
        <f>SUM(Tabla1[[#This Row],[VALOR VENTAS]])/SUBTOTAL(109,Tabla1[VALOR VENTAS])</f>
        <v>4.1278446742751509E-5</v>
      </c>
      <c r="F1647" s="9">
        <f>+Tabla1[[#This Row],[% del total
de ventas]]+F1646</f>
        <v>0.98361777161448805</v>
      </c>
      <c r="G1647" s="3" t="str">
        <f>+IF(Tabla1[[#This Row],[%
ACUMULADO]]&lt;=80%,"A",IF(Tabla1[[#This Row],[%
ACUMULADO]]&lt;=95%,"B","C"))</f>
        <v>C</v>
      </c>
    </row>
    <row r="1648" spans="1:7" x14ac:dyDescent="0.25">
      <c r="A1648" s="3">
        <v>1647</v>
      </c>
      <c r="B1648" s="4">
        <f t="shared" si="25"/>
        <v>0.59437026344280042</v>
      </c>
      <c r="C1648" s="10" t="s">
        <v>1649</v>
      </c>
      <c r="D1648" s="7">
        <v>273922.64</v>
      </c>
      <c r="E1648" s="8">
        <f>SUM(Tabla1[[#This Row],[VALOR VENTAS]])/SUBTOTAL(109,Tabla1[VALOR VENTAS])</f>
        <v>4.1223763177391104E-5</v>
      </c>
      <c r="F1648" s="9">
        <f>+Tabla1[[#This Row],[% del total
de ventas]]+F1647</f>
        <v>0.98365899537766543</v>
      </c>
      <c r="G1648" s="3" t="str">
        <f>+IF(Tabla1[[#This Row],[%
ACUMULADO]]&lt;=80%,"A",IF(Tabla1[[#This Row],[%
ACUMULADO]]&lt;=95%,"B","C"))</f>
        <v>C</v>
      </c>
    </row>
    <row r="1649" spans="1:7" x14ac:dyDescent="0.25">
      <c r="A1649" s="3">
        <v>1648</v>
      </c>
      <c r="B1649" s="4">
        <f t="shared" si="25"/>
        <v>0.59473114399133886</v>
      </c>
      <c r="C1649" s="10" t="s">
        <v>2280</v>
      </c>
      <c r="D1649" s="7">
        <v>273185.8</v>
      </c>
      <c r="E1649" s="8">
        <f>SUM(Tabla1[[#This Row],[VALOR VENTAS]])/SUBTOTAL(109,Tabla1[VALOR VENTAS])</f>
        <v>4.111287304556545E-5</v>
      </c>
      <c r="F1649" s="9">
        <f>+Tabla1[[#This Row],[% del total
de ventas]]+F1648</f>
        <v>0.98370010825071097</v>
      </c>
      <c r="G1649" s="3" t="str">
        <f>+IF(Tabla1[[#This Row],[%
ACUMULADO]]&lt;=80%,"A",IF(Tabla1[[#This Row],[%
ACUMULADO]]&lt;=95%,"B","C"))</f>
        <v>C</v>
      </c>
    </row>
    <row r="1650" spans="1:7" x14ac:dyDescent="0.25">
      <c r="A1650" s="3">
        <v>1649</v>
      </c>
      <c r="B1650" s="4">
        <f t="shared" si="25"/>
        <v>0.59509202453987731</v>
      </c>
      <c r="C1650" s="10" t="s">
        <v>485</v>
      </c>
      <c r="D1650" s="7">
        <v>273150.8</v>
      </c>
      <c r="E1650" s="8">
        <f>SUM(Tabla1[[#This Row],[VALOR VENTAS]])/SUBTOTAL(109,Tabla1[VALOR VENTAS])</f>
        <v>4.1107605749254316E-5</v>
      </c>
      <c r="F1650" s="9">
        <f>+Tabla1[[#This Row],[% del total
de ventas]]+F1649</f>
        <v>0.98374121585646024</v>
      </c>
      <c r="G1650" s="3" t="str">
        <f>+IF(Tabla1[[#This Row],[%
ACUMULADO]]&lt;=80%,"A",IF(Tabla1[[#This Row],[%
ACUMULADO]]&lt;=95%,"B","C"))</f>
        <v>C</v>
      </c>
    </row>
    <row r="1651" spans="1:7" x14ac:dyDescent="0.25">
      <c r="A1651" s="3">
        <v>1650</v>
      </c>
      <c r="B1651" s="4">
        <f t="shared" si="25"/>
        <v>0.59545290508841575</v>
      </c>
      <c r="C1651" s="10" t="s">
        <v>2281</v>
      </c>
      <c r="D1651" s="7">
        <v>272934</v>
      </c>
      <c r="E1651" s="8">
        <f>SUM(Tabla1[[#This Row],[VALOR VENTAS]])/SUBTOTAL(109,Tabla1[VALOR VENTAS])</f>
        <v>4.1074978610961337E-5</v>
      </c>
      <c r="F1651" s="9">
        <f>+Tabla1[[#This Row],[% del total
de ventas]]+F1650</f>
        <v>0.98378229083507118</v>
      </c>
      <c r="G1651" s="3" t="str">
        <f>+IF(Tabla1[[#This Row],[%
ACUMULADO]]&lt;=80%,"A",IF(Tabla1[[#This Row],[%
ACUMULADO]]&lt;=95%,"B","C"))</f>
        <v>C</v>
      </c>
    </row>
    <row r="1652" spans="1:7" x14ac:dyDescent="0.25">
      <c r="A1652" s="3">
        <v>1651</v>
      </c>
      <c r="B1652" s="4">
        <f t="shared" si="25"/>
        <v>0.5958137856369542</v>
      </c>
      <c r="C1652" s="10" t="s">
        <v>2282</v>
      </c>
      <c r="D1652" s="7">
        <v>271768.64</v>
      </c>
      <c r="E1652" s="8">
        <f>SUM(Tabla1[[#This Row],[VALOR VENTAS]])/SUBTOTAL(109,Tabla1[VALOR VENTAS])</f>
        <v>4.0899598712985747E-5</v>
      </c>
      <c r="F1652" s="9">
        <f>+Tabla1[[#This Row],[% del total
de ventas]]+F1651</f>
        <v>0.98382319043378419</v>
      </c>
      <c r="G1652" s="3" t="str">
        <f>+IF(Tabla1[[#This Row],[%
ACUMULADO]]&lt;=80%,"A",IF(Tabla1[[#This Row],[%
ACUMULADO]]&lt;=95%,"B","C"))</f>
        <v>C</v>
      </c>
    </row>
    <row r="1653" spans="1:7" x14ac:dyDescent="0.25">
      <c r="A1653" s="3">
        <v>1652</v>
      </c>
      <c r="B1653" s="4">
        <f t="shared" si="25"/>
        <v>0.59617466618549264</v>
      </c>
      <c r="C1653" s="10" t="s">
        <v>1166</v>
      </c>
      <c r="D1653" s="7">
        <v>271675.26</v>
      </c>
      <c r="E1653" s="8">
        <f>SUM(Tabla1[[#This Row],[VALOR VENTAS]])/SUBTOTAL(109,Tabla1[VALOR VENTAS])</f>
        <v>4.0885545566427639E-5</v>
      </c>
      <c r="F1653" s="9">
        <f>+Tabla1[[#This Row],[% del total
de ventas]]+F1652</f>
        <v>0.98386407597935066</v>
      </c>
      <c r="G1653" s="3" t="str">
        <f>+IF(Tabla1[[#This Row],[%
ACUMULADO]]&lt;=80%,"A",IF(Tabla1[[#This Row],[%
ACUMULADO]]&lt;=95%,"B","C"))</f>
        <v>C</v>
      </c>
    </row>
    <row r="1654" spans="1:7" x14ac:dyDescent="0.25">
      <c r="A1654" s="3">
        <v>1653</v>
      </c>
      <c r="B1654" s="4">
        <f t="shared" si="25"/>
        <v>0.59653554673403109</v>
      </c>
      <c r="C1654" s="10" t="s">
        <v>2014</v>
      </c>
      <c r="D1654" s="7">
        <v>271191.5</v>
      </c>
      <c r="E1654" s="8">
        <f>SUM(Tabla1[[#This Row],[VALOR VENTAS]])/SUBTOTAL(109,Tabla1[VALOR VENTAS])</f>
        <v>4.0812742501756912E-5</v>
      </c>
      <c r="F1654" s="9">
        <f>+Tabla1[[#This Row],[% del total
de ventas]]+F1653</f>
        <v>0.98390488872185244</v>
      </c>
      <c r="G1654" s="3" t="str">
        <f>+IF(Tabla1[[#This Row],[%
ACUMULADO]]&lt;=80%,"A",IF(Tabla1[[#This Row],[%
ACUMULADO]]&lt;=95%,"B","C"))</f>
        <v>C</v>
      </c>
    </row>
    <row r="1655" spans="1:7" x14ac:dyDescent="0.25">
      <c r="A1655" s="3">
        <v>1654</v>
      </c>
      <c r="B1655" s="4">
        <f t="shared" si="25"/>
        <v>0.59689642728256942</v>
      </c>
      <c r="C1655" s="10" t="s">
        <v>682</v>
      </c>
      <c r="D1655" s="7">
        <v>271143.3</v>
      </c>
      <c r="E1655" s="8">
        <f>SUM(Tabla1[[#This Row],[VALOR VENTAS]])/SUBTOTAL(109,Tabla1[VALOR VENTAS])</f>
        <v>4.0805488682265572E-5</v>
      </c>
      <c r="F1655" s="9">
        <f>+Tabla1[[#This Row],[% del total
de ventas]]+F1654</f>
        <v>0.98394569421053468</v>
      </c>
      <c r="G1655" s="3" t="str">
        <f>+IF(Tabla1[[#This Row],[%
ACUMULADO]]&lt;=80%,"A",IF(Tabla1[[#This Row],[%
ACUMULADO]]&lt;=95%,"B","C"))</f>
        <v>C</v>
      </c>
    </row>
    <row r="1656" spans="1:7" x14ac:dyDescent="0.25">
      <c r="A1656" s="3">
        <v>1655</v>
      </c>
      <c r="B1656" s="4">
        <f t="shared" si="25"/>
        <v>0.59725730783110786</v>
      </c>
      <c r="C1656" s="10" t="s">
        <v>1276</v>
      </c>
      <c r="D1656" s="7">
        <v>271089.55</v>
      </c>
      <c r="E1656" s="8">
        <f>SUM(Tabla1[[#This Row],[VALOR VENTAS]])/SUBTOTAL(109,Tabla1[VALOR VENTAS])</f>
        <v>4.0797399620073472E-5</v>
      </c>
      <c r="F1656" s="9">
        <f>+Tabla1[[#This Row],[% del total
de ventas]]+F1655</f>
        <v>0.98398649161015472</v>
      </c>
      <c r="G1656" s="3" t="str">
        <f>+IF(Tabla1[[#This Row],[%
ACUMULADO]]&lt;=80%,"A",IF(Tabla1[[#This Row],[%
ACUMULADO]]&lt;=95%,"B","C"))</f>
        <v>C</v>
      </c>
    </row>
    <row r="1657" spans="1:7" x14ac:dyDescent="0.25">
      <c r="A1657" s="3">
        <v>1656</v>
      </c>
      <c r="B1657" s="4">
        <f t="shared" si="25"/>
        <v>0.59761818837964631</v>
      </c>
      <c r="C1657" s="10" t="s">
        <v>2287</v>
      </c>
      <c r="D1657" s="7">
        <v>268907</v>
      </c>
      <c r="E1657" s="8">
        <f>SUM(Tabla1[[#This Row],[VALOR VENTAS]])/SUBTOTAL(109,Tabla1[VALOR VENTAS])</f>
        <v>4.0468938546820034E-5</v>
      </c>
      <c r="F1657" s="9">
        <f>+Tabla1[[#This Row],[% del total
de ventas]]+F1656</f>
        <v>0.98402696054870153</v>
      </c>
      <c r="G1657" s="3" t="str">
        <f>+IF(Tabla1[[#This Row],[%
ACUMULADO]]&lt;=80%,"A",IF(Tabla1[[#This Row],[%
ACUMULADO]]&lt;=95%,"B","C"))</f>
        <v>C</v>
      </c>
    </row>
    <row r="1658" spans="1:7" x14ac:dyDescent="0.25">
      <c r="A1658" s="3">
        <v>1657</v>
      </c>
      <c r="B1658" s="4">
        <f t="shared" si="25"/>
        <v>0.59797906892818475</v>
      </c>
      <c r="C1658" s="10" t="s">
        <v>783</v>
      </c>
      <c r="D1658" s="7">
        <v>268245</v>
      </c>
      <c r="E1658" s="8">
        <f>SUM(Tabla1[[#This Row],[VALOR VENTAS]])/SUBTOTAL(109,Tabla1[VALOR VENTAS])</f>
        <v>4.0369311399449405E-5</v>
      </c>
      <c r="F1658" s="9">
        <f>+Tabla1[[#This Row],[% del total
de ventas]]+F1657</f>
        <v>0.98406732986010104</v>
      </c>
      <c r="G1658" s="3" t="str">
        <f>+IF(Tabla1[[#This Row],[%
ACUMULADO]]&lt;=80%,"A",IF(Tabla1[[#This Row],[%
ACUMULADO]]&lt;=95%,"B","C"))</f>
        <v>C</v>
      </c>
    </row>
    <row r="1659" spans="1:7" x14ac:dyDescent="0.25">
      <c r="A1659" s="3">
        <v>1658</v>
      </c>
      <c r="B1659" s="4">
        <f t="shared" si="25"/>
        <v>0.5983399494767232</v>
      </c>
      <c r="C1659" s="10" t="s">
        <v>198</v>
      </c>
      <c r="D1659" s="7">
        <v>267670.65000000002</v>
      </c>
      <c r="E1659" s="8">
        <f>SUM(Tabla1[[#This Row],[VALOR VENTAS]])/SUBTOTAL(109,Tabla1[VALOR VENTAS])</f>
        <v>4.0282875066983662E-5</v>
      </c>
      <c r="F1659" s="9">
        <f>+Tabla1[[#This Row],[% del total
de ventas]]+F1658</f>
        <v>0.984107612735168</v>
      </c>
      <c r="G1659" s="3" t="str">
        <f>+IF(Tabla1[[#This Row],[%
ACUMULADO]]&lt;=80%,"A",IF(Tabla1[[#This Row],[%
ACUMULADO]]&lt;=95%,"B","C"))</f>
        <v>C</v>
      </c>
    </row>
    <row r="1660" spans="1:7" x14ac:dyDescent="0.25">
      <c r="A1660" s="3">
        <v>1659</v>
      </c>
      <c r="B1660" s="4">
        <f t="shared" si="25"/>
        <v>0.59870083002526164</v>
      </c>
      <c r="C1660" s="10" t="s">
        <v>1635</v>
      </c>
      <c r="D1660" s="7">
        <v>267000</v>
      </c>
      <c r="E1660" s="8">
        <f>SUM(Tabla1[[#This Row],[VALOR VENTAS]])/SUBTOTAL(109,Tabla1[VALOR VENTAS])</f>
        <v>4.0181946144953272E-5</v>
      </c>
      <c r="F1660" s="9">
        <f>+Tabla1[[#This Row],[% del total
de ventas]]+F1659</f>
        <v>0.98414779468131297</v>
      </c>
      <c r="G1660" s="3" t="str">
        <f>+IF(Tabla1[[#This Row],[%
ACUMULADO]]&lt;=80%,"A",IF(Tabla1[[#This Row],[%
ACUMULADO]]&lt;=95%,"B","C"))</f>
        <v>C</v>
      </c>
    </row>
    <row r="1661" spans="1:7" x14ac:dyDescent="0.25">
      <c r="A1661" s="3">
        <v>1660</v>
      </c>
      <c r="B1661" s="4">
        <f t="shared" si="25"/>
        <v>0.59906171057380009</v>
      </c>
      <c r="C1661" s="10" t="s">
        <v>2289</v>
      </c>
      <c r="D1661" s="7">
        <v>266940</v>
      </c>
      <c r="E1661" s="8">
        <f>SUM(Tabla1[[#This Row],[VALOR VENTAS]])/SUBTOTAL(109,Tabla1[VALOR VENTAS])</f>
        <v>4.017291649413418E-5</v>
      </c>
      <c r="F1661" s="9">
        <f>+Tabla1[[#This Row],[% del total
de ventas]]+F1660</f>
        <v>0.98418796759780713</v>
      </c>
      <c r="G1661" s="3" t="str">
        <f>+IF(Tabla1[[#This Row],[%
ACUMULADO]]&lt;=80%,"A",IF(Tabla1[[#This Row],[%
ACUMULADO]]&lt;=95%,"B","C"))</f>
        <v>C</v>
      </c>
    </row>
    <row r="1662" spans="1:7" x14ac:dyDescent="0.25">
      <c r="A1662" s="3">
        <v>1661</v>
      </c>
      <c r="B1662" s="4">
        <f t="shared" si="25"/>
        <v>0.59942259112233853</v>
      </c>
      <c r="C1662" s="10" t="s">
        <v>1753</v>
      </c>
      <c r="D1662" s="7">
        <v>266605</v>
      </c>
      <c r="E1662" s="8">
        <f>SUM(Tabla1[[#This Row],[VALOR VENTAS]])/SUBTOTAL(109,Tabla1[VALOR VENTAS])</f>
        <v>4.0122500943727593E-5</v>
      </c>
      <c r="F1662" s="9">
        <f>+Tabla1[[#This Row],[% del total
de ventas]]+F1661</f>
        <v>0.9842280900987509</v>
      </c>
      <c r="G1662" s="3" t="str">
        <f>+IF(Tabla1[[#This Row],[%
ACUMULADO]]&lt;=80%,"A",IF(Tabla1[[#This Row],[%
ACUMULADO]]&lt;=95%,"B","C"))</f>
        <v>C</v>
      </c>
    </row>
    <row r="1663" spans="1:7" x14ac:dyDescent="0.25">
      <c r="A1663" s="3">
        <v>1662</v>
      </c>
      <c r="B1663" s="4">
        <f t="shared" si="25"/>
        <v>0.59978347167087698</v>
      </c>
      <c r="C1663" s="10" t="s">
        <v>522</v>
      </c>
      <c r="D1663" s="7">
        <v>266343.10000000003</v>
      </c>
      <c r="E1663" s="8">
        <f>SUM(Tabla1[[#This Row],[VALOR VENTAS]])/SUBTOTAL(109,Tabla1[VALOR VENTAS])</f>
        <v>4.0083086517902267E-5</v>
      </c>
      <c r="F1663" s="9">
        <f>+Tabla1[[#This Row],[% del total
de ventas]]+F1662</f>
        <v>0.98426817318526882</v>
      </c>
      <c r="G1663" s="3" t="str">
        <f>+IF(Tabla1[[#This Row],[%
ACUMULADO]]&lt;=80%,"A",IF(Tabla1[[#This Row],[%
ACUMULADO]]&lt;=95%,"B","C"))</f>
        <v>C</v>
      </c>
    </row>
    <row r="1664" spans="1:7" x14ac:dyDescent="0.25">
      <c r="A1664" s="3">
        <v>1663</v>
      </c>
      <c r="B1664" s="4">
        <f t="shared" si="25"/>
        <v>0.60014435221941542</v>
      </c>
      <c r="C1664" s="10" t="s">
        <v>2290</v>
      </c>
      <c r="D1664" s="7">
        <v>265637.86</v>
      </c>
      <c r="E1664" s="8">
        <f>SUM(Tabla1[[#This Row],[VALOR VENTAS]])/SUBTOTAL(109,Tabla1[VALOR VENTAS])</f>
        <v>3.9976952002174668E-5</v>
      </c>
      <c r="F1664" s="9">
        <f>+Tabla1[[#This Row],[% del total
de ventas]]+F1663</f>
        <v>0.98430815013727102</v>
      </c>
      <c r="G1664" s="3" t="str">
        <f>+IF(Tabla1[[#This Row],[%
ACUMULADO]]&lt;=80%,"A",IF(Tabla1[[#This Row],[%
ACUMULADO]]&lt;=95%,"B","C"))</f>
        <v>C</v>
      </c>
    </row>
    <row r="1665" spans="1:7" x14ac:dyDescent="0.25">
      <c r="A1665" s="3">
        <v>1664</v>
      </c>
      <c r="B1665" s="4">
        <f t="shared" si="25"/>
        <v>0.60050523276795376</v>
      </c>
      <c r="C1665" s="10" t="s">
        <v>2232</v>
      </c>
      <c r="D1665" s="7">
        <v>265605.5</v>
      </c>
      <c r="E1665" s="8">
        <f>SUM(Tabla1[[#This Row],[VALOR VENTAS]])/SUBTOTAL(109,Tabla1[VALOR VENTAS])</f>
        <v>3.9972082010499577E-5</v>
      </c>
      <c r="F1665" s="9">
        <f>+Tabla1[[#This Row],[% del total
de ventas]]+F1664</f>
        <v>0.98434812221928147</v>
      </c>
      <c r="G1665" s="3" t="str">
        <f>+IF(Tabla1[[#This Row],[%
ACUMULADO]]&lt;=80%,"A",IF(Tabla1[[#This Row],[%
ACUMULADO]]&lt;=95%,"B","C"))</f>
        <v>C</v>
      </c>
    </row>
    <row r="1666" spans="1:7" x14ac:dyDescent="0.25">
      <c r="A1666" s="3">
        <v>1665</v>
      </c>
      <c r="B1666" s="4">
        <f t="shared" ref="B1666:B1729" si="26">+A1666/2771</f>
        <v>0.6008661133164922</v>
      </c>
      <c r="C1666" s="10" t="s">
        <v>1217</v>
      </c>
      <c r="D1666" s="7">
        <v>264800</v>
      </c>
      <c r="E1666" s="8">
        <f>SUM(Tabla1[[#This Row],[VALOR VENTAS]])/SUBTOTAL(109,Tabla1[VALOR VENTAS])</f>
        <v>3.9850858948253283E-5</v>
      </c>
      <c r="F1666" s="9">
        <f>+Tabla1[[#This Row],[% del total
de ventas]]+F1665</f>
        <v>0.98438797307822967</v>
      </c>
      <c r="G1666" s="3" t="str">
        <f>+IF(Tabla1[[#This Row],[%
ACUMULADO]]&lt;=80%,"A",IF(Tabla1[[#This Row],[%
ACUMULADO]]&lt;=95%,"B","C"))</f>
        <v>C</v>
      </c>
    </row>
    <row r="1667" spans="1:7" x14ac:dyDescent="0.25">
      <c r="A1667" s="3">
        <v>1666</v>
      </c>
      <c r="B1667" s="4">
        <f t="shared" si="26"/>
        <v>0.60122699386503065</v>
      </c>
      <c r="C1667" s="10" t="s">
        <v>2292</v>
      </c>
      <c r="D1667" s="7">
        <v>264342.59999999998</v>
      </c>
      <c r="E1667" s="8">
        <f>SUM(Tabla1[[#This Row],[VALOR VENTAS]])/SUBTOTAL(109,Tabla1[VALOR VENTAS])</f>
        <v>3.9782022910175743E-5</v>
      </c>
      <c r="F1667" s="9">
        <f>+Tabla1[[#This Row],[% del total
de ventas]]+F1666</f>
        <v>0.98442775510113989</v>
      </c>
      <c r="G1667" s="3" t="str">
        <f>+IF(Tabla1[[#This Row],[%
ACUMULADO]]&lt;=80%,"A",IF(Tabla1[[#This Row],[%
ACUMULADO]]&lt;=95%,"B","C"))</f>
        <v>C</v>
      </c>
    </row>
    <row r="1668" spans="1:7" x14ac:dyDescent="0.25">
      <c r="A1668" s="3">
        <v>1667</v>
      </c>
      <c r="B1668" s="4">
        <f t="shared" si="26"/>
        <v>0.60158787441356909</v>
      </c>
      <c r="C1668" s="10" t="s">
        <v>850</v>
      </c>
      <c r="D1668" s="7">
        <v>264258</v>
      </c>
      <c r="E1668" s="8">
        <f>SUM(Tabla1[[#This Row],[VALOR VENTAS]])/SUBTOTAL(109,Tabla1[VALOR VENTAS])</f>
        <v>3.976929110252083E-5</v>
      </c>
      <c r="F1668" s="9">
        <f>+Tabla1[[#This Row],[% del total
de ventas]]+F1667</f>
        <v>0.98446752439224239</v>
      </c>
      <c r="G1668" s="3" t="str">
        <f>+IF(Tabla1[[#This Row],[%
ACUMULADO]]&lt;=80%,"A",IF(Tabla1[[#This Row],[%
ACUMULADO]]&lt;=95%,"B","C"))</f>
        <v>C</v>
      </c>
    </row>
    <row r="1669" spans="1:7" x14ac:dyDescent="0.25">
      <c r="A1669" s="3">
        <v>1668</v>
      </c>
      <c r="B1669" s="4">
        <f t="shared" si="26"/>
        <v>0.60194875496210754</v>
      </c>
      <c r="C1669" s="10" t="s">
        <v>934</v>
      </c>
      <c r="D1669" s="7">
        <v>263818.48</v>
      </c>
      <c r="E1669" s="8">
        <f>SUM(Tabla1[[#This Row],[VALOR VENTAS]])/SUBTOTAL(109,Tabla1[VALOR VENTAS])</f>
        <v>3.9703145900387382E-5</v>
      </c>
      <c r="F1669" s="9">
        <f>+Tabla1[[#This Row],[% del total
de ventas]]+F1668</f>
        <v>0.98450722753814279</v>
      </c>
      <c r="G1669" s="3" t="str">
        <f>+IF(Tabla1[[#This Row],[%
ACUMULADO]]&lt;=80%,"A",IF(Tabla1[[#This Row],[%
ACUMULADO]]&lt;=95%,"B","C"))</f>
        <v>C</v>
      </c>
    </row>
    <row r="1670" spans="1:7" x14ac:dyDescent="0.25">
      <c r="A1670" s="3">
        <v>1669</v>
      </c>
      <c r="B1670" s="4">
        <f t="shared" si="26"/>
        <v>0.60230963551064598</v>
      </c>
      <c r="C1670" s="10" t="s">
        <v>2090</v>
      </c>
      <c r="D1670" s="7">
        <v>263570</v>
      </c>
      <c r="E1670" s="8">
        <f>SUM(Tabla1[[#This Row],[VALOR VENTAS]])/SUBTOTAL(109,Tabla1[VALOR VENTAS])</f>
        <v>3.9665751106461926E-5</v>
      </c>
      <c r="F1670" s="9">
        <f>+Tabla1[[#This Row],[% del total
de ventas]]+F1669</f>
        <v>0.98454689328924927</v>
      </c>
      <c r="G1670" s="3" t="str">
        <f>+IF(Tabla1[[#This Row],[%
ACUMULADO]]&lt;=80%,"A",IF(Tabla1[[#This Row],[%
ACUMULADO]]&lt;=95%,"B","C"))</f>
        <v>C</v>
      </c>
    </row>
    <row r="1671" spans="1:7" x14ac:dyDescent="0.25">
      <c r="A1671" s="3">
        <v>1670</v>
      </c>
      <c r="B1671" s="4">
        <f t="shared" si="26"/>
        <v>0.60267051605918442</v>
      </c>
      <c r="C1671" s="10" t="s">
        <v>495</v>
      </c>
      <c r="D1671" s="7">
        <v>262353.30000000005</v>
      </c>
      <c r="E1671" s="8">
        <f>SUM(Tabla1[[#This Row],[VALOR VENTAS]])/SUBTOTAL(109,Tabla1[VALOR VENTAS])</f>
        <v>3.9482644837268806E-5</v>
      </c>
      <c r="F1671" s="9">
        <f>+Tabla1[[#This Row],[% del total
de ventas]]+F1670</f>
        <v>0.98458637593408649</v>
      </c>
      <c r="G1671" s="3" t="str">
        <f>+IF(Tabla1[[#This Row],[%
ACUMULADO]]&lt;=80%,"A",IF(Tabla1[[#This Row],[%
ACUMULADO]]&lt;=95%,"B","C"))</f>
        <v>C</v>
      </c>
    </row>
    <row r="1672" spans="1:7" x14ac:dyDescent="0.25">
      <c r="A1672" s="3">
        <v>1671</v>
      </c>
      <c r="B1672" s="4">
        <f t="shared" si="26"/>
        <v>0.60303139660772287</v>
      </c>
      <c r="C1672" s="10" t="s">
        <v>1112</v>
      </c>
      <c r="D1672" s="7">
        <v>262130.25</v>
      </c>
      <c r="E1672" s="8">
        <f>SUM(Tabla1[[#This Row],[VALOR VENTAS]])/SUBTOTAL(109,Tabla1[VALOR VENTAS])</f>
        <v>3.9449077110348828E-5</v>
      </c>
      <c r="F1672" s="9">
        <f>+Tabla1[[#This Row],[% del total
de ventas]]+F1671</f>
        <v>0.98462582501119689</v>
      </c>
      <c r="G1672" s="3" t="str">
        <f>+IF(Tabla1[[#This Row],[%
ACUMULADO]]&lt;=80%,"A",IF(Tabla1[[#This Row],[%
ACUMULADO]]&lt;=95%,"B","C"))</f>
        <v>C</v>
      </c>
    </row>
    <row r="1673" spans="1:7" x14ac:dyDescent="0.25">
      <c r="A1673" s="3">
        <v>1672</v>
      </c>
      <c r="B1673" s="4">
        <f t="shared" si="26"/>
        <v>0.60339227715626131</v>
      </c>
      <c r="C1673" s="10" t="s">
        <v>1143</v>
      </c>
      <c r="D1673" s="7">
        <v>259308.40000000002</v>
      </c>
      <c r="E1673" s="8">
        <f>SUM(Tabla1[[#This Row],[VALOR VENTAS]])/SUBTOTAL(109,Tabla1[VALOR VENTAS])</f>
        <v>3.9024405107617988E-5</v>
      </c>
      <c r="F1673" s="9">
        <f>+Tabla1[[#This Row],[% del total
de ventas]]+F1672</f>
        <v>0.9846648494163045</v>
      </c>
      <c r="G1673" s="3" t="str">
        <f>+IF(Tabla1[[#This Row],[%
ACUMULADO]]&lt;=80%,"A",IF(Tabla1[[#This Row],[%
ACUMULADO]]&lt;=95%,"B","C"))</f>
        <v>C</v>
      </c>
    </row>
    <row r="1674" spans="1:7" x14ac:dyDescent="0.25">
      <c r="A1674" s="3">
        <v>1673</v>
      </c>
      <c r="B1674" s="4">
        <f t="shared" si="26"/>
        <v>0.60375315770479976</v>
      </c>
      <c r="C1674" s="10" t="s">
        <v>38</v>
      </c>
      <c r="D1674" s="7">
        <v>259267.71999999997</v>
      </c>
      <c r="E1674" s="8">
        <f>SUM(Tabla1[[#This Row],[VALOR VENTAS]])/SUBTOTAL(109,Tabla1[VALOR VENTAS])</f>
        <v>3.9018283004362632E-5</v>
      </c>
      <c r="F1674" s="9">
        <f>+Tabla1[[#This Row],[% del total
de ventas]]+F1673</f>
        <v>0.98470386769930884</v>
      </c>
      <c r="G1674" s="3" t="str">
        <f>+IF(Tabla1[[#This Row],[%
ACUMULADO]]&lt;=80%,"A",IF(Tabla1[[#This Row],[%
ACUMULADO]]&lt;=95%,"B","C"))</f>
        <v>C</v>
      </c>
    </row>
    <row r="1675" spans="1:7" x14ac:dyDescent="0.25">
      <c r="A1675" s="3">
        <v>1674</v>
      </c>
      <c r="B1675" s="4">
        <f t="shared" si="26"/>
        <v>0.60411403825333809</v>
      </c>
      <c r="C1675" s="10" t="s">
        <v>2165</v>
      </c>
      <c r="D1675" s="7">
        <v>259000</v>
      </c>
      <c r="E1675" s="8">
        <f>SUM(Tabla1[[#This Row],[VALOR VENTAS]])/SUBTOTAL(109,Tabla1[VALOR VENTAS])</f>
        <v>3.8977992702407855E-5</v>
      </c>
      <c r="F1675" s="9">
        <f>+Tabla1[[#This Row],[% del total
de ventas]]+F1674</f>
        <v>0.9847428456920112</v>
      </c>
      <c r="G1675" s="3" t="str">
        <f>+IF(Tabla1[[#This Row],[%
ACUMULADO]]&lt;=80%,"A",IF(Tabla1[[#This Row],[%
ACUMULADO]]&lt;=95%,"B","C"))</f>
        <v>C</v>
      </c>
    </row>
    <row r="1676" spans="1:7" x14ac:dyDescent="0.25">
      <c r="A1676" s="3">
        <v>1675</v>
      </c>
      <c r="B1676" s="4">
        <f t="shared" si="26"/>
        <v>0.60447491880187654</v>
      </c>
      <c r="C1676" s="10" t="s">
        <v>2297</v>
      </c>
      <c r="D1676" s="7">
        <v>258889.5</v>
      </c>
      <c r="E1676" s="8">
        <f>SUM(Tabla1[[#This Row],[VALOR VENTAS]])/SUBTOTAL(109,Tabla1[VALOR VENTAS])</f>
        <v>3.8961363095482699E-5</v>
      </c>
      <c r="F1676" s="9">
        <f>+Tabla1[[#This Row],[% del total
de ventas]]+F1675</f>
        <v>0.98478180705510665</v>
      </c>
      <c r="G1676" s="3" t="str">
        <f>+IF(Tabla1[[#This Row],[%
ACUMULADO]]&lt;=80%,"A",IF(Tabla1[[#This Row],[%
ACUMULADO]]&lt;=95%,"B","C"))</f>
        <v>C</v>
      </c>
    </row>
    <row r="1677" spans="1:7" x14ac:dyDescent="0.25">
      <c r="A1677" s="3">
        <v>1676</v>
      </c>
      <c r="B1677" s="4">
        <f t="shared" si="26"/>
        <v>0.60483579935041498</v>
      </c>
      <c r="C1677" s="10" t="s">
        <v>687</v>
      </c>
      <c r="D1677" s="7">
        <v>257772.84000000003</v>
      </c>
      <c r="E1677" s="8">
        <f>SUM(Tabla1[[#This Row],[VALOR VENTAS]])/SUBTOTAL(109,Tabla1[VALOR VENTAS])</f>
        <v>3.8793312264088609E-5</v>
      </c>
      <c r="F1677" s="9">
        <f>+Tabla1[[#This Row],[% del total
de ventas]]+F1676</f>
        <v>0.98482060036737074</v>
      </c>
      <c r="G1677" s="3" t="str">
        <f>+IF(Tabla1[[#This Row],[%
ACUMULADO]]&lt;=80%,"A",IF(Tabla1[[#This Row],[%
ACUMULADO]]&lt;=95%,"B","C"))</f>
        <v>C</v>
      </c>
    </row>
    <row r="1678" spans="1:7" x14ac:dyDescent="0.25">
      <c r="A1678" s="3">
        <v>1677</v>
      </c>
      <c r="B1678" s="4">
        <f t="shared" si="26"/>
        <v>0.60519667989895343</v>
      </c>
      <c r="C1678" s="10" t="s">
        <v>2298</v>
      </c>
      <c r="D1678" s="7">
        <v>257586.83999999997</v>
      </c>
      <c r="E1678" s="8">
        <f>SUM(Tabla1[[#This Row],[VALOR VENTAS]])/SUBTOTAL(109,Tabla1[VALOR VENTAS])</f>
        <v>3.8765320346549416E-5</v>
      </c>
      <c r="F1678" s="9">
        <f>+Tabla1[[#This Row],[% del total
de ventas]]+F1677</f>
        <v>0.98485936568771726</v>
      </c>
      <c r="G1678" s="3" t="str">
        <f>+IF(Tabla1[[#This Row],[%
ACUMULADO]]&lt;=80%,"A",IF(Tabla1[[#This Row],[%
ACUMULADO]]&lt;=95%,"B","C"))</f>
        <v>C</v>
      </c>
    </row>
    <row r="1679" spans="1:7" x14ac:dyDescent="0.25">
      <c r="A1679" s="3">
        <v>1678</v>
      </c>
      <c r="B1679" s="4">
        <f t="shared" si="26"/>
        <v>0.60555756044749187</v>
      </c>
      <c r="C1679" s="10" t="s">
        <v>2299</v>
      </c>
      <c r="D1679" s="7">
        <v>257564.16000000003</v>
      </c>
      <c r="E1679" s="8">
        <f>SUM(Tabla1[[#This Row],[VALOR VENTAS]])/SUBTOTAL(109,Tabla1[VALOR VENTAS])</f>
        <v>3.8761907138539813E-5</v>
      </c>
      <c r="F1679" s="9">
        <f>+Tabla1[[#This Row],[% del total
de ventas]]+F1678</f>
        <v>0.98489812759485584</v>
      </c>
      <c r="G1679" s="3" t="str">
        <f>+IF(Tabla1[[#This Row],[%
ACUMULADO]]&lt;=80%,"A",IF(Tabla1[[#This Row],[%
ACUMULADO]]&lt;=95%,"B","C"))</f>
        <v>C</v>
      </c>
    </row>
    <row r="1680" spans="1:7" x14ac:dyDescent="0.25">
      <c r="A1680" s="3">
        <v>1679</v>
      </c>
      <c r="B1680" s="4">
        <f t="shared" si="26"/>
        <v>0.60591844099603032</v>
      </c>
      <c r="C1680" s="10" t="s">
        <v>2186</v>
      </c>
      <c r="D1680" s="7">
        <v>257439.30000000002</v>
      </c>
      <c r="E1680" s="8">
        <f>SUM(Tabla1[[#This Row],[VALOR VENTAS]])/SUBTOTAL(109,Tabla1[VALOR VENTAS])</f>
        <v>3.8743116435185283E-5</v>
      </c>
      <c r="F1680" s="9">
        <f>+Tabla1[[#This Row],[% del total
de ventas]]+F1679</f>
        <v>0.98493687071129099</v>
      </c>
      <c r="G1680" s="3" t="str">
        <f>+IF(Tabla1[[#This Row],[%
ACUMULADO]]&lt;=80%,"A",IF(Tabla1[[#This Row],[%
ACUMULADO]]&lt;=95%,"B","C"))</f>
        <v>C</v>
      </c>
    </row>
    <row r="1681" spans="1:7" x14ac:dyDescent="0.25">
      <c r="A1681" s="3">
        <v>1680</v>
      </c>
      <c r="B1681" s="4">
        <f t="shared" si="26"/>
        <v>0.60627932154456876</v>
      </c>
      <c r="C1681" s="10" t="s">
        <v>927</v>
      </c>
      <c r="D1681" s="7">
        <v>257060.32</v>
      </c>
      <c r="E1681" s="8">
        <f>SUM(Tabla1[[#This Row],[VALOR VENTAS]])/SUBTOTAL(109,Tabla1[VALOR VENTAS])</f>
        <v>3.86860821507283E-5</v>
      </c>
      <c r="F1681" s="9">
        <f>+Tabla1[[#This Row],[% del total
de ventas]]+F1680</f>
        <v>0.98497555679344173</v>
      </c>
      <c r="G1681" s="3" t="str">
        <f>+IF(Tabla1[[#This Row],[%
ACUMULADO]]&lt;=80%,"A",IF(Tabla1[[#This Row],[%
ACUMULADO]]&lt;=95%,"B","C"))</f>
        <v>C</v>
      </c>
    </row>
    <row r="1682" spans="1:7" x14ac:dyDescent="0.25">
      <c r="A1682" s="3">
        <v>1681</v>
      </c>
      <c r="B1682" s="4">
        <f t="shared" si="26"/>
        <v>0.60664020209310721</v>
      </c>
      <c r="C1682" s="10" t="s">
        <v>659</v>
      </c>
      <c r="D1682" s="7">
        <v>256300.79999999999</v>
      </c>
      <c r="E1682" s="8">
        <f>SUM(Tabla1[[#This Row],[VALOR VENTAS]])/SUBTOTAL(109,Tabla1[VALOR VENTAS])</f>
        <v>3.8571778810893035E-5</v>
      </c>
      <c r="F1682" s="9">
        <f>+Tabla1[[#This Row],[% del total
de ventas]]+F1681</f>
        <v>0.98501412857225268</v>
      </c>
      <c r="G1682" s="3" t="str">
        <f>+IF(Tabla1[[#This Row],[%
ACUMULADO]]&lt;=80%,"A",IF(Tabla1[[#This Row],[%
ACUMULADO]]&lt;=95%,"B","C"))</f>
        <v>C</v>
      </c>
    </row>
    <row r="1683" spans="1:7" x14ac:dyDescent="0.25">
      <c r="A1683" s="3">
        <v>1682</v>
      </c>
      <c r="B1683" s="4">
        <f t="shared" si="26"/>
        <v>0.60700108264164565</v>
      </c>
      <c r="C1683" s="10" t="s">
        <v>2105</v>
      </c>
      <c r="D1683" s="7">
        <v>255946.8</v>
      </c>
      <c r="E1683" s="8">
        <f>SUM(Tabla1[[#This Row],[VALOR VENTAS]])/SUBTOTAL(109,Tabla1[VALOR VENTAS])</f>
        <v>3.8518503871060394E-5</v>
      </c>
      <c r="F1683" s="9">
        <f>+Tabla1[[#This Row],[% del total
de ventas]]+F1682</f>
        <v>0.98505264707612372</v>
      </c>
      <c r="G1683" s="3" t="str">
        <f>+IF(Tabla1[[#This Row],[%
ACUMULADO]]&lt;=80%,"A",IF(Tabla1[[#This Row],[%
ACUMULADO]]&lt;=95%,"B","C"))</f>
        <v>C</v>
      </c>
    </row>
    <row r="1684" spans="1:7" x14ac:dyDescent="0.25">
      <c r="A1684" s="3">
        <v>1683</v>
      </c>
      <c r="B1684" s="4">
        <f t="shared" si="26"/>
        <v>0.6073619631901841</v>
      </c>
      <c r="C1684" s="10" t="s">
        <v>2041</v>
      </c>
      <c r="D1684" s="7">
        <v>255347.84000000003</v>
      </c>
      <c r="E1684" s="8">
        <f>SUM(Tabla1[[#This Row],[VALOR VENTAS]])/SUBTOTAL(109,Tabla1[VALOR VENTAS])</f>
        <v>3.842836387681703E-5</v>
      </c>
      <c r="F1684" s="9">
        <f>+Tabla1[[#This Row],[% del total
de ventas]]+F1683</f>
        <v>0.98509107544000052</v>
      </c>
      <c r="G1684" s="3" t="str">
        <f>+IF(Tabla1[[#This Row],[%
ACUMULADO]]&lt;=80%,"A",IF(Tabla1[[#This Row],[%
ACUMULADO]]&lt;=95%,"B","C"))</f>
        <v>C</v>
      </c>
    </row>
    <row r="1685" spans="1:7" x14ac:dyDescent="0.25">
      <c r="A1685" s="3">
        <v>1684</v>
      </c>
      <c r="B1685" s="4">
        <f t="shared" si="26"/>
        <v>0.60772284373872243</v>
      </c>
      <c r="C1685" s="10" t="s">
        <v>2267</v>
      </c>
      <c r="D1685" s="7">
        <v>255068</v>
      </c>
      <c r="E1685" s="8">
        <f>SUM(Tabla1[[#This Row],[VALOR VENTAS]])/SUBTOTAL(109,Tabla1[VALOR VENTAS])</f>
        <v>3.8386249585396785E-5</v>
      </c>
      <c r="F1685" s="9">
        <f>+Tabla1[[#This Row],[% del total
de ventas]]+F1684</f>
        <v>0.98512946168958593</v>
      </c>
      <c r="G1685" s="3" t="str">
        <f>+IF(Tabla1[[#This Row],[%
ACUMULADO]]&lt;=80%,"A",IF(Tabla1[[#This Row],[%
ACUMULADO]]&lt;=95%,"B","C"))</f>
        <v>C</v>
      </c>
    </row>
    <row r="1686" spans="1:7" x14ac:dyDescent="0.25">
      <c r="A1686" s="3">
        <v>1685</v>
      </c>
      <c r="B1686" s="4">
        <f t="shared" si="26"/>
        <v>0.60808372428726087</v>
      </c>
      <c r="C1686" s="10" t="s">
        <v>2301</v>
      </c>
      <c r="D1686" s="7">
        <v>254363.75000000006</v>
      </c>
      <c r="E1686" s="8">
        <f>SUM(Tabla1[[#This Row],[VALOR VENTAS]])/SUBTOTAL(109,Tabla1[VALOR VENTAS])</f>
        <v>3.8280264058907714E-5</v>
      </c>
      <c r="F1686" s="9">
        <f>+Tabla1[[#This Row],[% del total
de ventas]]+F1685</f>
        <v>0.98516774195364487</v>
      </c>
      <c r="G1686" s="3" t="str">
        <f>+IF(Tabla1[[#This Row],[%
ACUMULADO]]&lt;=80%,"A",IF(Tabla1[[#This Row],[%
ACUMULADO]]&lt;=95%,"B","C"))</f>
        <v>C</v>
      </c>
    </row>
    <row r="1687" spans="1:7" x14ac:dyDescent="0.25">
      <c r="A1687" s="3">
        <v>1686</v>
      </c>
      <c r="B1687" s="4">
        <f t="shared" si="26"/>
        <v>0.60844460483579932</v>
      </c>
      <c r="C1687" s="10" t="s">
        <v>1970</v>
      </c>
      <c r="D1687" s="7">
        <v>250742.10000000003</v>
      </c>
      <c r="E1687" s="8">
        <f>SUM(Tabla1[[#This Row],[VALOR VENTAS]])/SUBTOTAL(109,Tabla1[VALOR VENTAS])</f>
        <v>3.7735226810758391E-5</v>
      </c>
      <c r="F1687" s="9">
        <f>+Tabla1[[#This Row],[% del total
de ventas]]+F1686</f>
        <v>0.98520547718045559</v>
      </c>
      <c r="G1687" s="3" t="str">
        <f>+IF(Tabla1[[#This Row],[%
ACUMULADO]]&lt;=80%,"A",IF(Tabla1[[#This Row],[%
ACUMULADO]]&lt;=95%,"B","C"))</f>
        <v>C</v>
      </c>
    </row>
    <row r="1688" spans="1:7" x14ac:dyDescent="0.25">
      <c r="A1688" s="3">
        <v>1687</v>
      </c>
      <c r="B1688" s="4">
        <f t="shared" si="26"/>
        <v>0.60880548538433776</v>
      </c>
      <c r="C1688" s="10" t="s">
        <v>2302</v>
      </c>
      <c r="D1688" s="7">
        <v>250328</v>
      </c>
      <c r="E1688" s="8">
        <f>SUM(Tabla1[[#This Row],[VALOR VENTAS]])/SUBTOTAL(109,Tabla1[VALOR VENTAS])</f>
        <v>3.7672907170688627E-5</v>
      </c>
      <c r="F1688" s="9">
        <f>+Tabla1[[#This Row],[% del total
de ventas]]+F1687</f>
        <v>0.98524315008762631</v>
      </c>
      <c r="G1688" s="3" t="str">
        <f>+IF(Tabla1[[#This Row],[%
ACUMULADO]]&lt;=80%,"A",IF(Tabla1[[#This Row],[%
ACUMULADO]]&lt;=95%,"B","C"))</f>
        <v>C</v>
      </c>
    </row>
    <row r="1689" spans="1:7" x14ac:dyDescent="0.25">
      <c r="A1689" s="3">
        <v>1688</v>
      </c>
      <c r="B1689" s="4">
        <f t="shared" si="26"/>
        <v>0.60916636593287621</v>
      </c>
      <c r="C1689" s="10" t="s">
        <v>629</v>
      </c>
      <c r="D1689" s="7">
        <v>249890</v>
      </c>
      <c r="E1689" s="8">
        <f>SUM(Tabla1[[#This Row],[VALOR VENTAS]])/SUBTOTAL(109,Tabla1[VALOR VENTAS])</f>
        <v>3.7606990719709266E-5</v>
      </c>
      <c r="F1689" s="9">
        <f>+Tabla1[[#This Row],[% del total
de ventas]]+F1688</f>
        <v>0.98528075707834606</v>
      </c>
      <c r="G1689" s="3" t="str">
        <f>+IF(Tabla1[[#This Row],[%
ACUMULADO]]&lt;=80%,"A",IF(Tabla1[[#This Row],[%
ACUMULADO]]&lt;=95%,"B","C"))</f>
        <v>C</v>
      </c>
    </row>
    <row r="1690" spans="1:7" x14ac:dyDescent="0.25">
      <c r="A1690" s="3">
        <v>1689</v>
      </c>
      <c r="B1690" s="4">
        <f t="shared" si="26"/>
        <v>0.60952724648141465</v>
      </c>
      <c r="C1690" s="10" t="s">
        <v>1840</v>
      </c>
      <c r="D1690" s="7">
        <v>248256</v>
      </c>
      <c r="E1690" s="8">
        <f>SUM(Tabla1[[#This Row],[VALOR VENTAS]])/SUBTOTAL(109,Tabla1[VALOR VENTAS])</f>
        <v>3.7361083229069365E-5</v>
      </c>
      <c r="F1690" s="9">
        <f>+Tabla1[[#This Row],[% del total
de ventas]]+F1689</f>
        <v>0.98531811816157511</v>
      </c>
      <c r="G1690" s="3" t="str">
        <f>+IF(Tabla1[[#This Row],[%
ACUMULADO]]&lt;=80%,"A",IF(Tabla1[[#This Row],[%
ACUMULADO]]&lt;=95%,"B","C"))</f>
        <v>C</v>
      </c>
    </row>
    <row r="1691" spans="1:7" x14ac:dyDescent="0.25">
      <c r="A1691" s="3">
        <v>1690</v>
      </c>
      <c r="B1691" s="4">
        <f t="shared" si="26"/>
        <v>0.6098881270299531</v>
      </c>
      <c r="C1691" s="10" t="s">
        <v>769</v>
      </c>
      <c r="D1691" s="7">
        <v>248224</v>
      </c>
      <c r="E1691" s="8">
        <f>SUM(Tabla1[[#This Row],[VALOR VENTAS]])/SUBTOTAL(109,Tabla1[VALOR VENTAS])</f>
        <v>3.735626741529918E-5</v>
      </c>
      <c r="F1691" s="9">
        <f>+Tabla1[[#This Row],[% del total
de ventas]]+F1690</f>
        <v>0.98535547442899041</v>
      </c>
      <c r="G1691" s="3" t="str">
        <f>+IF(Tabla1[[#This Row],[%
ACUMULADO]]&lt;=80%,"A",IF(Tabla1[[#This Row],[%
ACUMULADO]]&lt;=95%,"B","C"))</f>
        <v>C</v>
      </c>
    </row>
    <row r="1692" spans="1:7" x14ac:dyDescent="0.25">
      <c r="A1692" s="3">
        <v>1691</v>
      </c>
      <c r="B1692" s="4">
        <f t="shared" si="26"/>
        <v>0.61024900757849154</v>
      </c>
      <c r="C1692" s="10" t="s">
        <v>2303</v>
      </c>
      <c r="D1692" s="7">
        <v>247910.86000000002</v>
      </c>
      <c r="E1692" s="8">
        <f>SUM(Tabla1[[#This Row],[VALOR VENTAS]])/SUBTOTAL(109,Tabla1[VALOR VENTAS])</f>
        <v>3.7309141667674348E-5</v>
      </c>
      <c r="F1692" s="9">
        <f>+Tabla1[[#This Row],[% del total
de ventas]]+F1691</f>
        <v>0.98539278357065807</v>
      </c>
      <c r="G1692" s="3" t="str">
        <f>+IF(Tabla1[[#This Row],[%
ACUMULADO]]&lt;=80%,"A",IF(Tabla1[[#This Row],[%
ACUMULADO]]&lt;=95%,"B","C"))</f>
        <v>C</v>
      </c>
    </row>
    <row r="1693" spans="1:7" x14ac:dyDescent="0.25">
      <c r="A1693" s="3">
        <v>1692</v>
      </c>
      <c r="B1693" s="4">
        <f t="shared" si="26"/>
        <v>0.61060988812702999</v>
      </c>
      <c r="C1693" s="10" t="s">
        <v>369</v>
      </c>
      <c r="D1693" s="7">
        <v>247784.92</v>
      </c>
      <c r="E1693" s="8">
        <f>SUM(Tabla1[[#This Row],[VALOR VENTAS]])/SUBTOTAL(109,Tabla1[VALOR VENTAS])</f>
        <v>3.729018843060508E-5</v>
      </c>
      <c r="F1693" s="9">
        <f>+Tabla1[[#This Row],[% del total
de ventas]]+F1692</f>
        <v>0.98543007375908864</v>
      </c>
      <c r="G1693" s="3" t="str">
        <f>+IF(Tabla1[[#This Row],[%
ACUMULADO]]&lt;=80%,"A",IF(Tabla1[[#This Row],[%
ACUMULADO]]&lt;=95%,"B","C"))</f>
        <v>C</v>
      </c>
    </row>
    <row r="1694" spans="1:7" x14ac:dyDescent="0.25">
      <c r="A1694" s="3">
        <v>1693</v>
      </c>
      <c r="B1694" s="4">
        <f t="shared" si="26"/>
        <v>0.61097076867556843</v>
      </c>
      <c r="C1694" s="10" t="s">
        <v>2304</v>
      </c>
      <c r="D1694" s="7">
        <v>247370.16</v>
      </c>
      <c r="E1694" s="8">
        <f>SUM(Tabla1[[#This Row],[VALOR VENTAS]])/SUBTOTAL(109,Tabla1[VALOR VENTAS])</f>
        <v>3.7227769464376311E-5</v>
      </c>
      <c r="F1694" s="9">
        <f>+Tabla1[[#This Row],[% del total
de ventas]]+F1693</f>
        <v>0.985467301528553</v>
      </c>
      <c r="G1694" s="3" t="str">
        <f>+IF(Tabla1[[#This Row],[%
ACUMULADO]]&lt;=80%,"A",IF(Tabla1[[#This Row],[%
ACUMULADO]]&lt;=95%,"B","C"))</f>
        <v>C</v>
      </c>
    </row>
    <row r="1695" spans="1:7" x14ac:dyDescent="0.25">
      <c r="A1695" s="3">
        <v>1694</v>
      </c>
      <c r="B1695" s="4">
        <f t="shared" si="26"/>
        <v>0.61133164922410677</v>
      </c>
      <c r="C1695" s="10" t="s">
        <v>2305</v>
      </c>
      <c r="D1695" s="7">
        <v>247298.5</v>
      </c>
      <c r="E1695" s="8">
        <f>SUM(Tabla1[[#This Row],[VALOR VENTAS]])/SUBTOTAL(109,Tabla1[VALOR VENTAS])</f>
        <v>3.7216985051414709E-5</v>
      </c>
      <c r="F1695" s="9">
        <f>+Tabla1[[#This Row],[% del total
de ventas]]+F1694</f>
        <v>0.98550451851360443</v>
      </c>
      <c r="G1695" s="3" t="str">
        <f>+IF(Tabla1[[#This Row],[%
ACUMULADO]]&lt;=80%,"A",IF(Tabla1[[#This Row],[%
ACUMULADO]]&lt;=95%,"B","C"))</f>
        <v>C</v>
      </c>
    </row>
    <row r="1696" spans="1:7" x14ac:dyDescent="0.25">
      <c r="A1696" s="3">
        <v>1695</v>
      </c>
      <c r="B1696" s="4">
        <f t="shared" si="26"/>
        <v>0.61169252977264521</v>
      </c>
      <c r="C1696" s="10" t="s">
        <v>2306</v>
      </c>
      <c r="D1696" s="7">
        <v>247271.16</v>
      </c>
      <c r="E1696" s="8">
        <f>SUM(Tabla1[[#This Row],[VALOR VENTAS]])/SUBTOTAL(109,Tabla1[VALOR VENTAS])</f>
        <v>3.7212870540524807E-5</v>
      </c>
      <c r="F1696" s="9">
        <f>+Tabla1[[#This Row],[% del total
de ventas]]+F1695</f>
        <v>0.98554173138414491</v>
      </c>
      <c r="G1696" s="3" t="str">
        <f>+IF(Tabla1[[#This Row],[%
ACUMULADO]]&lt;=80%,"A",IF(Tabla1[[#This Row],[%
ACUMULADO]]&lt;=95%,"B","C"))</f>
        <v>C</v>
      </c>
    </row>
    <row r="1697" spans="1:7" x14ac:dyDescent="0.25">
      <c r="A1697" s="3">
        <v>1696</v>
      </c>
      <c r="B1697" s="4">
        <f t="shared" si="26"/>
        <v>0.61205341032118366</v>
      </c>
      <c r="C1697" s="10" t="s">
        <v>2307</v>
      </c>
      <c r="D1697" s="7">
        <v>246497.84</v>
      </c>
      <c r="E1697" s="8">
        <f>SUM(Tabla1[[#This Row],[VALOR VENTAS]])/SUBTOTAL(109,Tabla1[VALOR VENTAS])</f>
        <v>3.7096490381001158E-5</v>
      </c>
      <c r="F1697" s="9">
        <f>+Tabla1[[#This Row],[% del total
de ventas]]+F1696</f>
        <v>0.98557882787452589</v>
      </c>
      <c r="G1697" s="3" t="str">
        <f>+IF(Tabla1[[#This Row],[%
ACUMULADO]]&lt;=80%,"A",IF(Tabla1[[#This Row],[%
ACUMULADO]]&lt;=95%,"B","C"))</f>
        <v>C</v>
      </c>
    </row>
    <row r="1698" spans="1:7" x14ac:dyDescent="0.25">
      <c r="A1698" s="3">
        <v>1697</v>
      </c>
      <c r="B1698" s="4">
        <f t="shared" si="26"/>
        <v>0.6124142908697221</v>
      </c>
      <c r="C1698" s="10" t="s">
        <v>2069</v>
      </c>
      <c r="D1698" s="7">
        <v>246332.32</v>
      </c>
      <c r="E1698" s="8">
        <f>SUM(Tabla1[[#This Row],[VALOR VENTAS]])/SUBTOTAL(109,Tabla1[VALOR VENTAS])</f>
        <v>3.7071580584274895E-5</v>
      </c>
      <c r="F1698" s="9">
        <f>+Tabla1[[#This Row],[% del total
de ventas]]+F1697</f>
        <v>0.98561589945511019</v>
      </c>
      <c r="G1698" s="3" t="str">
        <f>+IF(Tabla1[[#This Row],[%
ACUMULADO]]&lt;=80%,"A",IF(Tabla1[[#This Row],[%
ACUMULADO]]&lt;=95%,"B","C"))</f>
        <v>C</v>
      </c>
    </row>
    <row r="1699" spans="1:7" x14ac:dyDescent="0.25">
      <c r="A1699" s="3">
        <v>1698</v>
      </c>
      <c r="B1699" s="4">
        <f t="shared" si="26"/>
        <v>0.61277517141826054</v>
      </c>
      <c r="C1699" s="10" t="s">
        <v>2308</v>
      </c>
      <c r="D1699" s="7">
        <v>246285</v>
      </c>
      <c r="E1699" s="8">
        <f>SUM(Tabla1[[#This Row],[VALOR VENTAS]])/SUBTOTAL(109,Tabla1[VALOR VENTAS])</f>
        <v>3.7064459199662239E-5</v>
      </c>
      <c r="F1699" s="9">
        <f>+Tabla1[[#This Row],[% del total
de ventas]]+F1698</f>
        <v>0.9856529639143099</v>
      </c>
      <c r="G1699" s="3" t="str">
        <f>+IF(Tabla1[[#This Row],[%
ACUMULADO]]&lt;=80%,"A",IF(Tabla1[[#This Row],[%
ACUMULADO]]&lt;=95%,"B","C"))</f>
        <v>C</v>
      </c>
    </row>
    <row r="1700" spans="1:7" x14ac:dyDescent="0.25">
      <c r="A1700" s="3">
        <v>1699</v>
      </c>
      <c r="B1700" s="4">
        <f t="shared" si="26"/>
        <v>0.61313605196679899</v>
      </c>
      <c r="C1700" s="10" t="s">
        <v>2310</v>
      </c>
      <c r="D1700" s="7">
        <v>245880</v>
      </c>
      <c r="E1700" s="8">
        <f>SUM(Tabla1[[#This Row],[VALOR VENTAS]])/SUBTOTAL(109,Tabla1[VALOR VENTAS])</f>
        <v>3.7003509056633372E-5</v>
      </c>
      <c r="F1700" s="9">
        <f>+Tabla1[[#This Row],[% del total
de ventas]]+F1699</f>
        <v>0.98568996742336656</v>
      </c>
      <c r="G1700" s="3" t="str">
        <f>+IF(Tabla1[[#This Row],[%
ACUMULADO]]&lt;=80%,"A",IF(Tabla1[[#This Row],[%
ACUMULADO]]&lt;=95%,"B","C"))</f>
        <v>C</v>
      </c>
    </row>
    <row r="1701" spans="1:7" x14ac:dyDescent="0.25">
      <c r="A1701" s="3">
        <v>1700</v>
      </c>
      <c r="B1701" s="4">
        <f t="shared" si="26"/>
        <v>0.61349693251533743</v>
      </c>
      <c r="C1701" s="10" t="s">
        <v>1974</v>
      </c>
      <c r="D1701" s="7">
        <v>245812</v>
      </c>
      <c r="E1701" s="8">
        <f>SUM(Tabla1[[#This Row],[VALOR VENTAS]])/SUBTOTAL(109,Tabla1[VALOR VENTAS])</f>
        <v>3.6993275452371737E-5</v>
      </c>
      <c r="F1701" s="9">
        <f>+Tabla1[[#This Row],[% del total
de ventas]]+F1700</f>
        <v>0.98572696069881893</v>
      </c>
      <c r="G1701" s="3" t="str">
        <f>+IF(Tabla1[[#This Row],[%
ACUMULADO]]&lt;=80%,"A",IF(Tabla1[[#This Row],[%
ACUMULADO]]&lt;=95%,"B","C"))</f>
        <v>C</v>
      </c>
    </row>
    <row r="1702" spans="1:7" x14ac:dyDescent="0.25">
      <c r="A1702" s="3">
        <v>1701</v>
      </c>
      <c r="B1702" s="4">
        <f t="shared" si="26"/>
        <v>0.61385781306387588</v>
      </c>
      <c r="C1702" s="10" t="s">
        <v>2312</v>
      </c>
      <c r="D1702" s="7">
        <v>245070.46</v>
      </c>
      <c r="E1702" s="8">
        <f>SUM(Tabla1[[#This Row],[VALOR VENTAS]])/SUBTOTAL(109,Tabla1[VALOR VENTAS])</f>
        <v>3.6881677997898595E-5</v>
      </c>
      <c r="F1702" s="9">
        <f>+Tabla1[[#This Row],[% del total
de ventas]]+F1701</f>
        <v>0.9857638423768168</v>
      </c>
      <c r="G1702" s="3" t="str">
        <f>+IF(Tabla1[[#This Row],[%
ACUMULADO]]&lt;=80%,"A",IF(Tabla1[[#This Row],[%
ACUMULADO]]&lt;=95%,"B","C"))</f>
        <v>C</v>
      </c>
    </row>
    <row r="1703" spans="1:7" x14ac:dyDescent="0.25">
      <c r="A1703" s="3">
        <v>1702</v>
      </c>
      <c r="B1703" s="4">
        <f t="shared" si="26"/>
        <v>0.61421869361241432</v>
      </c>
      <c r="C1703" s="10" t="s">
        <v>2314</v>
      </c>
      <c r="D1703" s="7">
        <v>244085.85</v>
      </c>
      <c r="E1703" s="8">
        <f>SUM(Tabla1[[#This Row],[VALOR VENTAS]])/SUBTOTAL(109,Tabla1[VALOR VENTAS])</f>
        <v>3.6733499923015517E-5</v>
      </c>
      <c r="F1703" s="9">
        <f>+Tabla1[[#This Row],[% del total
de ventas]]+F1702</f>
        <v>0.98580057587673986</v>
      </c>
      <c r="G1703" s="3" t="str">
        <f>+IF(Tabla1[[#This Row],[%
ACUMULADO]]&lt;=80%,"A",IF(Tabla1[[#This Row],[%
ACUMULADO]]&lt;=95%,"B","C"))</f>
        <v>C</v>
      </c>
    </row>
    <row r="1704" spans="1:7" x14ac:dyDescent="0.25">
      <c r="A1704" s="3">
        <v>1703</v>
      </c>
      <c r="B1704" s="4">
        <f t="shared" si="26"/>
        <v>0.61457957416095277</v>
      </c>
      <c r="C1704" s="10" t="s">
        <v>805</v>
      </c>
      <c r="D1704" s="7">
        <v>243564</v>
      </c>
      <c r="E1704" s="8">
        <f>SUM(Tabla1[[#This Row],[VALOR VENTAS]])/SUBTOTAL(109,Tabla1[VALOR VENTAS])</f>
        <v>3.6654964535016478E-5</v>
      </c>
      <c r="F1704" s="9">
        <f>+Tabla1[[#This Row],[% del total
de ventas]]+F1703</f>
        <v>0.98583723084127484</v>
      </c>
      <c r="G1704" s="3" t="str">
        <f>+IF(Tabla1[[#This Row],[%
ACUMULADO]]&lt;=80%,"A",IF(Tabla1[[#This Row],[%
ACUMULADO]]&lt;=95%,"B","C"))</f>
        <v>C</v>
      </c>
    </row>
    <row r="1705" spans="1:7" x14ac:dyDescent="0.25">
      <c r="A1705" s="3">
        <v>1704</v>
      </c>
      <c r="B1705" s="4">
        <f t="shared" si="26"/>
        <v>0.61494045470949121</v>
      </c>
      <c r="C1705" s="10" t="s">
        <v>2315</v>
      </c>
      <c r="D1705" s="7">
        <v>243528.59999999998</v>
      </c>
      <c r="E1705" s="8">
        <f>SUM(Tabla1[[#This Row],[VALOR VENTAS]])/SUBTOTAL(109,Tabla1[VALOR VENTAS])</f>
        <v>3.6649637041033207E-5</v>
      </c>
      <c r="F1705" s="9">
        <f>+Tabla1[[#This Row],[% del total
de ventas]]+F1704</f>
        <v>0.98587388047831592</v>
      </c>
      <c r="G1705" s="3" t="str">
        <f>+IF(Tabla1[[#This Row],[%
ACUMULADO]]&lt;=80%,"A",IF(Tabla1[[#This Row],[%
ACUMULADO]]&lt;=95%,"B","C"))</f>
        <v>C</v>
      </c>
    </row>
    <row r="1706" spans="1:7" x14ac:dyDescent="0.25">
      <c r="A1706" s="3">
        <v>1705</v>
      </c>
      <c r="B1706" s="4">
        <f t="shared" si="26"/>
        <v>0.61530133525802955</v>
      </c>
      <c r="C1706" s="10" t="s">
        <v>2316</v>
      </c>
      <c r="D1706" s="7">
        <v>242775.90000000002</v>
      </c>
      <c r="E1706" s="8">
        <f>SUM(Tabla1[[#This Row],[VALOR VENTAS]])/SUBTOTAL(109,Tabla1[VALOR VENTAS])</f>
        <v>3.6536360071507723E-5</v>
      </c>
      <c r="F1706" s="9">
        <f>+Tabla1[[#This Row],[% del total
de ventas]]+F1705</f>
        <v>0.98591041683838743</v>
      </c>
      <c r="G1706" s="3" t="str">
        <f>+IF(Tabla1[[#This Row],[%
ACUMULADO]]&lt;=80%,"A",IF(Tabla1[[#This Row],[%
ACUMULADO]]&lt;=95%,"B","C"))</f>
        <v>C</v>
      </c>
    </row>
    <row r="1707" spans="1:7" x14ac:dyDescent="0.25">
      <c r="A1707" s="3">
        <v>1706</v>
      </c>
      <c r="B1707" s="4">
        <f t="shared" si="26"/>
        <v>0.61566221580656799</v>
      </c>
      <c r="C1707" s="10" t="s">
        <v>595</v>
      </c>
      <c r="D1707" s="7">
        <v>242039</v>
      </c>
      <c r="E1707" s="8">
        <f>SUM(Tabla1[[#This Row],[VALOR VENTAS]])/SUBTOTAL(109,Tabla1[VALOR VENTAS])</f>
        <v>3.6425460910031256E-5</v>
      </c>
      <c r="F1707" s="9">
        <f>+Tabla1[[#This Row],[% del total
de ventas]]+F1706</f>
        <v>0.98594684229929741</v>
      </c>
      <c r="G1707" s="3" t="str">
        <f>+IF(Tabla1[[#This Row],[%
ACUMULADO]]&lt;=80%,"A",IF(Tabla1[[#This Row],[%
ACUMULADO]]&lt;=95%,"B","C"))</f>
        <v>C</v>
      </c>
    </row>
    <row r="1708" spans="1:7" x14ac:dyDescent="0.25">
      <c r="A1708" s="3">
        <v>1707</v>
      </c>
      <c r="B1708" s="4">
        <f t="shared" si="26"/>
        <v>0.61602309635510644</v>
      </c>
      <c r="C1708" s="10" t="s">
        <v>1549</v>
      </c>
      <c r="D1708" s="7">
        <v>241466.32000000004</v>
      </c>
      <c r="E1708" s="8">
        <f>SUM(Tabla1[[#This Row],[VALOR VENTAS]])/SUBTOTAL(109,Tabla1[VALOR VENTAS])</f>
        <v>3.633927590284665E-5</v>
      </c>
      <c r="F1708" s="9">
        <f>+Tabla1[[#This Row],[% del total
de ventas]]+F1707</f>
        <v>0.98598318157520026</v>
      </c>
      <c r="G1708" s="3" t="str">
        <f>+IF(Tabla1[[#This Row],[%
ACUMULADO]]&lt;=80%,"A",IF(Tabla1[[#This Row],[%
ACUMULADO]]&lt;=95%,"B","C"))</f>
        <v>C</v>
      </c>
    </row>
    <row r="1709" spans="1:7" x14ac:dyDescent="0.25">
      <c r="A1709" s="3">
        <v>1708</v>
      </c>
      <c r="B1709" s="4">
        <f t="shared" si="26"/>
        <v>0.61638397690364488</v>
      </c>
      <c r="C1709" s="10" t="s">
        <v>2317</v>
      </c>
      <c r="D1709" s="7">
        <v>241219.44</v>
      </c>
      <c r="E1709" s="8">
        <f>SUM(Tabla1[[#This Row],[VALOR VENTAS]])/SUBTOTAL(109,Tabla1[VALOR VENTAS])</f>
        <v>3.6302121899609688E-5</v>
      </c>
      <c r="F1709" s="9">
        <f>+Tabla1[[#This Row],[% del total
de ventas]]+F1708</f>
        <v>0.98601948369709991</v>
      </c>
      <c r="G1709" s="3" t="str">
        <f>+IF(Tabla1[[#This Row],[%
ACUMULADO]]&lt;=80%,"A",IF(Tabla1[[#This Row],[%
ACUMULADO]]&lt;=95%,"B","C"))</f>
        <v>C</v>
      </c>
    </row>
    <row r="1710" spans="1:7" x14ac:dyDescent="0.25">
      <c r="A1710" s="3">
        <v>1709</v>
      </c>
      <c r="B1710" s="4">
        <f t="shared" si="26"/>
        <v>0.61674485745218333</v>
      </c>
      <c r="C1710" s="10" t="s">
        <v>526</v>
      </c>
      <c r="D1710" s="7">
        <v>241017.47999999998</v>
      </c>
      <c r="E1710" s="8">
        <f>SUM(Tabla1[[#This Row],[VALOR VENTAS]])/SUBTOTAL(109,Tabla1[VALOR VENTAS])</f>
        <v>3.6271728094952627E-5</v>
      </c>
      <c r="F1710" s="9">
        <f>+Tabla1[[#This Row],[% del total
de ventas]]+F1709</f>
        <v>0.98605575542519486</v>
      </c>
      <c r="G1710" s="3" t="str">
        <f>+IF(Tabla1[[#This Row],[%
ACUMULADO]]&lt;=80%,"A",IF(Tabla1[[#This Row],[%
ACUMULADO]]&lt;=95%,"B","C"))</f>
        <v>C</v>
      </c>
    </row>
    <row r="1711" spans="1:7" x14ac:dyDescent="0.25">
      <c r="A1711" s="3">
        <v>1710</v>
      </c>
      <c r="B1711" s="4">
        <f t="shared" si="26"/>
        <v>0.61710573800072177</v>
      </c>
      <c r="C1711" s="10" t="s">
        <v>2318</v>
      </c>
      <c r="D1711" s="7">
        <v>240505.22999999998</v>
      </c>
      <c r="E1711" s="8">
        <f>SUM(Tabla1[[#This Row],[VALOR VENTAS]])/SUBTOTAL(109,Tabla1[VALOR VENTAS])</f>
        <v>3.619463745108464E-5</v>
      </c>
      <c r="F1711" s="9">
        <f>+Tabla1[[#This Row],[% del total
de ventas]]+F1710</f>
        <v>0.98609195006264594</v>
      </c>
      <c r="G1711" s="3" t="str">
        <f>+IF(Tabla1[[#This Row],[%
ACUMULADO]]&lt;=80%,"A",IF(Tabla1[[#This Row],[%
ACUMULADO]]&lt;=95%,"B","C"))</f>
        <v>C</v>
      </c>
    </row>
    <row r="1712" spans="1:7" x14ac:dyDescent="0.25">
      <c r="A1712" s="3">
        <v>1711</v>
      </c>
      <c r="B1712" s="4">
        <f t="shared" si="26"/>
        <v>0.61746661854926022</v>
      </c>
      <c r="C1712" s="10" t="s">
        <v>2319</v>
      </c>
      <c r="D1712" s="7">
        <v>240425</v>
      </c>
      <c r="E1712" s="8">
        <f>SUM(Tabla1[[#This Row],[VALOR VENTAS]])/SUBTOTAL(109,Tabla1[VALOR VENTAS])</f>
        <v>3.6182563302997719E-5</v>
      </c>
      <c r="F1712" s="9">
        <f>+Tabla1[[#This Row],[% del total
de ventas]]+F1711</f>
        <v>0.98612813262594889</v>
      </c>
      <c r="G1712" s="3" t="str">
        <f>+IF(Tabla1[[#This Row],[%
ACUMULADO]]&lt;=80%,"A",IF(Tabla1[[#This Row],[%
ACUMULADO]]&lt;=95%,"B","C"))</f>
        <v>C</v>
      </c>
    </row>
    <row r="1713" spans="1:7" x14ac:dyDescent="0.25">
      <c r="A1713" s="3">
        <v>1712</v>
      </c>
      <c r="B1713" s="4">
        <f t="shared" si="26"/>
        <v>0.61782749909779866</v>
      </c>
      <c r="C1713" s="10" t="s">
        <v>206</v>
      </c>
      <c r="D1713" s="7">
        <v>240341.4</v>
      </c>
      <c r="E1713" s="8">
        <f>SUM(Tabla1[[#This Row],[VALOR VENTAS]])/SUBTOTAL(109,Tabla1[VALOR VENTAS])</f>
        <v>3.6169981989523116E-5</v>
      </c>
      <c r="F1713" s="9">
        <f>+Tabla1[[#This Row],[% del total
de ventas]]+F1712</f>
        <v>0.98616430260793841</v>
      </c>
      <c r="G1713" s="3" t="str">
        <f>+IF(Tabla1[[#This Row],[%
ACUMULADO]]&lt;=80%,"A",IF(Tabla1[[#This Row],[%
ACUMULADO]]&lt;=95%,"B","C"))</f>
        <v>C</v>
      </c>
    </row>
    <row r="1714" spans="1:7" x14ac:dyDescent="0.25">
      <c r="A1714" s="3">
        <v>1713</v>
      </c>
      <c r="B1714" s="4">
        <f t="shared" si="26"/>
        <v>0.61818837964633711</v>
      </c>
      <c r="C1714" s="10" t="s">
        <v>704</v>
      </c>
      <c r="D1714" s="7">
        <v>239316.8</v>
      </c>
      <c r="E1714" s="8">
        <f>SUM(Tabla1[[#This Row],[VALOR VENTAS]])/SUBTOTAL(109,Tabla1[VALOR VENTAS])</f>
        <v>3.601578565236911E-5</v>
      </c>
      <c r="F1714" s="9">
        <f>+Tabla1[[#This Row],[% del total
de ventas]]+F1713</f>
        <v>0.98620031839359079</v>
      </c>
      <c r="G1714" s="3" t="str">
        <f>+IF(Tabla1[[#This Row],[%
ACUMULADO]]&lt;=80%,"A",IF(Tabla1[[#This Row],[%
ACUMULADO]]&lt;=95%,"B","C"))</f>
        <v>C</v>
      </c>
    </row>
    <row r="1715" spans="1:7" x14ac:dyDescent="0.25">
      <c r="A1715" s="3">
        <v>1714</v>
      </c>
      <c r="B1715" s="4">
        <f t="shared" si="26"/>
        <v>0.61854926019487555</v>
      </c>
      <c r="C1715" s="10" t="s">
        <v>2321</v>
      </c>
      <c r="D1715" s="7">
        <v>239292</v>
      </c>
      <c r="E1715" s="8">
        <f>SUM(Tabla1[[#This Row],[VALOR VENTAS]])/SUBTOTAL(109,Tabla1[VALOR VENTAS])</f>
        <v>3.6012053396697227E-5</v>
      </c>
      <c r="F1715" s="9">
        <f>+Tabla1[[#This Row],[% del total
de ventas]]+F1714</f>
        <v>0.98623633044698744</v>
      </c>
      <c r="G1715" s="3" t="str">
        <f>+IF(Tabla1[[#This Row],[%
ACUMULADO]]&lt;=80%,"A",IF(Tabla1[[#This Row],[%
ACUMULADO]]&lt;=95%,"B","C"))</f>
        <v>C</v>
      </c>
    </row>
    <row r="1716" spans="1:7" x14ac:dyDescent="0.25">
      <c r="A1716" s="3">
        <v>1715</v>
      </c>
      <c r="B1716" s="4">
        <f t="shared" si="26"/>
        <v>0.61891014074341388</v>
      </c>
      <c r="C1716" s="10" t="s">
        <v>2322</v>
      </c>
      <c r="D1716" s="7">
        <v>238766</v>
      </c>
      <c r="E1716" s="8">
        <f>SUM(Tabla1[[#This Row],[VALOR VENTAS]])/SUBTOTAL(109,Tabla1[VALOR VENTAS])</f>
        <v>3.593289345784986E-5</v>
      </c>
      <c r="F1716" s="9">
        <f>+Tabla1[[#This Row],[% del total
de ventas]]+F1715</f>
        <v>0.98627226334044527</v>
      </c>
      <c r="G1716" s="3" t="str">
        <f>+IF(Tabla1[[#This Row],[%
ACUMULADO]]&lt;=80%,"A",IF(Tabla1[[#This Row],[%
ACUMULADO]]&lt;=95%,"B","C"))</f>
        <v>C</v>
      </c>
    </row>
    <row r="1717" spans="1:7" x14ac:dyDescent="0.25">
      <c r="A1717" s="3">
        <v>1716</v>
      </c>
      <c r="B1717" s="4">
        <f t="shared" si="26"/>
        <v>0.61927102129195233</v>
      </c>
      <c r="C1717" s="10" t="s">
        <v>1985</v>
      </c>
      <c r="D1717" s="7">
        <v>237837.36</v>
      </c>
      <c r="E1717" s="8">
        <f>SUM(Tabla1[[#This Row],[VALOR VENTAS]])/SUBTOTAL(109,Tabla1[VALOR VENTAS])</f>
        <v>3.5793138542239192E-5</v>
      </c>
      <c r="F1717" s="9">
        <f>+Tabla1[[#This Row],[% del total
de ventas]]+F1716</f>
        <v>0.98630805647898745</v>
      </c>
      <c r="G1717" s="3" t="str">
        <f>+IF(Tabla1[[#This Row],[%
ACUMULADO]]&lt;=80%,"A",IF(Tabla1[[#This Row],[%
ACUMULADO]]&lt;=95%,"B","C"))</f>
        <v>C</v>
      </c>
    </row>
    <row r="1718" spans="1:7" x14ac:dyDescent="0.25">
      <c r="A1718" s="3">
        <v>1717</v>
      </c>
      <c r="B1718" s="4">
        <f t="shared" si="26"/>
        <v>0.61963190184049077</v>
      </c>
      <c r="C1718" s="10" t="s">
        <v>1992</v>
      </c>
      <c r="D1718" s="7">
        <v>237636</v>
      </c>
      <c r="E1718" s="8">
        <f>SUM(Tabla1[[#This Row],[VALOR VENTAS]])/SUBTOTAL(109,Tabla1[VALOR VENTAS])</f>
        <v>3.5762835034090323E-5</v>
      </c>
      <c r="F1718" s="9">
        <f>+Tabla1[[#This Row],[% del total
de ventas]]+F1717</f>
        <v>0.98634381931402149</v>
      </c>
      <c r="G1718" s="3" t="str">
        <f>+IF(Tabla1[[#This Row],[%
ACUMULADO]]&lt;=80%,"A",IF(Tabla1[[#This Row],[%
ACUMULADO]]&lt;=95%,"B","C"))</f>
        <v>C</v>
      </c>
    </row>
    <row r="1719" spans="1:7" x14ac:dyDescent="0.25">
      <c r="A1719" s="3">
        <v>1718</v>
      </c>
      <c r="B1719" s="4">
        <f t="shared" si="26"/>
        <v>0.61999278238902922</v>
      </c>
      <c r="C1719" s="10" t="s">
        <v>1212</v>
      </c>
      <c r="D1719" s="7">
        <v>237330.95</v>
      </c>
      <c r="E1719" s="8">
        <f>SUM(Tabla1[[#This Row],[VALOR VENTAS]])/SUBTOTAL(109,Tabla1[VALOR VENTAS])</f>
        <v>3.5716926784384264E-5</v>
      </c>
      <c r="F1719" s="9">
        <f>+Tabla1[[#This Row],[% del total
de ventas]]+F1718</f>
        <v>0.98637953624080588</v>
      </c>
      <c r="G1719" s="3" t="str">
        <f>+IF(Tabla1[[#This Row],[%
ACUMULADO]]&lt;=80%,"A",IF(Tabla1[[#This Row],[%
ACUMULADO]]&lt;=95%,"B","C"))</f>
        <v>C</v>
      </c>
    </row>
    <row r="1720" spans="1:7" x14ac:dyDescent="0.25">
      <c r="A1720" s="3">
        <v>1719</v>
      </c>
      <c r="B1720" s="4">
        <f t="shared" si="26"/>
        <v>0.62035366293756766</v>
      </c>
      <c r="C1720" s="10" t="s">
        <v>2078</v>
      </c>
      <c r="D1720" s="7">
        <v>237265.88</v>
      </c>
      <c r="E1720" s="8">
        <f>SUM(Tabla1[[#This Row],[VALOR VENTAS]])/SUBTOTAL(109,Tabla1[VALOR VENTAS])</f>
        <v>3.5707134128070957E-5</v>
      </c>
      <c r="F1720" s="9">
        <f>+Tabla1[[#This Row],[% del total
de ventas]]+F1719</f>
        <v>0.98641524337493391</v>
      </c>
      <c r="G1720" s="3" t="str">
        <f>+IF(Tabla1[[#This Row],[%
ACUMULADO]]&lt;=80%,"A",IF(Tabla1[[#This Row],[%
ACUMULADO]]&lt;=95%,"B","C"))</f>
        <v>C</v>
      </c>
    </row>
    <row r="1721" spans="1:7" x14ac:dyDescent="0.25">
      <c r="A1721" s="3">
        <v>1720</v>
      </c>
      <c r="B1721" s="4">
        <f t="shared" si="26"/>
        <v>0.62071454348610611</v>
      </c>
      <c r="C1721" s="10" t="s">
        <v>2324</v>
      </c>
      <c r="D1721" s="7">
        <v>236937.60000000001</v>
      </c>
      <c r="E1721" s="8">
        <f>SUM(Tabla1[[#This Row],[VALOR VENTAS]])/SUBTOTAL(109,Tabla1[VALOR VENTAS])</f>
        <v>3.5657729898556107E-5</v>
      </c>
      <c r="F1721" s="9">
        <f>+Tabla1[[#This Row],[% del total
de ventas]]+F1720</f>
        <v>0.98645090110483247</v>
      </c>
      <c r="G1721" s="3" t="str">
        <f>+IF(Tabla1[[#This Row],[%
ACUMULADO]]&lt;=80%,"A",IF(Tabla1[[#This Row],[%
ACUMULADO]]&lt;=95%,"B","C"))</f>
        <v>C</v>
      </c>
    </row>
    <row r="1722" spans="1:7" x14ac:dyDescent="0.25">
      <c r="A1722" s="3">
        <v>1721</v>
      </c>
      <c r="B1722" s="4">
        <f t="shared" si="26"/>
        <v>0.62107542403464455</v>
      </c>
      <c r="C1722" s="10" t="s">
        <v>2227</v>
      </c>
      <c r="D1722" s="7">
        <v>235580.6</v>
      </c>
      <c r="E1722" s="8">
        <f>SUM(Tabla1[[#This Row],[VALOR VENTAS]])/SUBTOTAL(109,Tabla1[VALOR VENTAS])</f>
        <v>3.5453509295864339E-5</v>
      </c>
      <c r="F1722" s="9">
        <f>+Tabla1[[#This Row],[% del total
de ventas]]+F1721</f>
        <v>0.98648635461412837</v>
      </c>
      <c r="G1722" s="3" t="str">
        <f>+IF(Tabla1[[#This Row],[%
ACUMULADO]]&lt;=80%,"A",IF(Tabla1[[#This Row],[%
ACUMULADO]]&lt;=95%,"B","C"))</f>
        <v>C</v>
      </c>
    </row>
    <row r="1723" spans="1:7" x14ac:dyDescent="0.25">
      <c r="A1723" s="3">
        <v>1722</v>
      </c>
      <c r="B1723" s="4">
        <f t="shared" si="26"/>
        <v>0.621436304583183</v>
      </c>
      <c r="C1723" s="10" t="s">
        <v>701</v>
      </c>
      <c r="D1723" s="7">
        <v>235419.6</v>
      </c>
      <c r="E1723" s="8">
        <f>SUM(Tabla1[[#This Row],[VALOR VENTAS]])/SUBTOTAL(109,Tabla1[VALOR VENTAS])</f>
        <v>3.5429279732833118E-5</v>
      </c>
      <c r="F1723" s="9">
        <f>+Tabla1[[#This Row],[% del total
de ventas]]+F1722</f>
        <v>0.98652178389386125</v>
      </c>
      <c r="G1723" s="3" t="str">
        <f>+IF(Tabla1[[#This Row],[%
ACUMULADO]]&lt;=80%,"A",IF(Tabla1[[#This Row],[%
ACUMULADO]]&lt;=95%,"B","C"))</f>
        <v>C</v>
      </c>
    </row>
    <row r="1724" spans="1:7" x14ac:dyDescent="0.25">
      <c r="A1724" s="3">
        <v>1723</v>
      </c>
      <c r="B1724" s="4">
        <f t="shared" si="26"/>
        <v>0.62179718513172144</v>
      </c>
      <c r="C1724" s="10" t="s">
        <v>2192</v>
      </c>
      <c r="D1724" s="7">
        <v>234198.6</v>
      </c>
      <c r="E1724" s="8">
        <f>SUM(Tabla1[[#This Row],[VALOR VENTAS]])/SUBTOTAL(109,Tabla1[VALOR VENTAS])</f>
        <v>3.5245526338664621E-5</v>
      </c>
      <c r="F1724" s="9">
        <f>+Tabla1[[#This Row],[% del total
de ventas]]+F1723</f>
        <v>0.98655702942019996</v>
      </c>
      <c r="G1724" s="3" t="str">
        <f>+IF(Tabla1[[#This Row],[%
ACUMULADO]]&lt;=80%,"A",IF(Tabla1[[#This Row],[%
ACUMULADO]]&lt;=95%,"B","C"))</f>
        <v>C</v>
      </c>
    </row>
    <row r="1725" spans="1:7" x14ac:dyDescent="0.25">
      <c r="A1725" s="3">
        <v>1724</v>
      </c>
      <c r="B1725" s="4">
        <f t="shared" si="26"/>
        <v>0.62215806568025989</v>
      </c>
      <c r="C1725" s="10" t="s">
        <v>986</v>
      </c>
      <c r="D1725" s="7">
        <v>234120</v>
      </c>
      <c r="E1725" s="8">
        <f>SUM(Tabla1[[#This Row],[VALOR VENTAS]])/SUBTOTAL(109,Tabla1[VALOR VENTAS])</f>
        <v>3.5233697496091611E-5</v>
      </c>
      <c r="F1725" s="9">
        <f>+Tabla1[[#This Row],[% del total
de ventas]]+F1724</f>
        <v>0.9865922631176961</v>
      </c>
      <c r="G1725" s="3" t="str">
        <f>+IF(Tabla1[[#This Row],[%
ACUMULADO]]&lt;=80%,"A",IF(Tabla1[[#This Row],[%
ACUMULADO]]&lt;=95%,"B","C"))</f>
        <v>C</v>
      </c>
    </row>
    <row r="1726" spans="1:7" x14ac:dyDescent="0.25">
      <c r="A1726" s="3">
        <v>1725</v>
      </c>
      <c r="B1726" s="4">
        <f t="shared" si="26"/>
        <v>0.62251894622879822</v>
      </c>
      <c r="C1726" s="10" t="s">
        <v>2325</v>
      </c>
      <c r="D1726" s="7">
        <v>234058</v>
      </c>
      <c r="E1726" s="8">
        <f>SUM(Tabla1[[#This Row],[VALOR VENTAS]])/SUBTOTAL(109,Tabla1[VALOR VENTAS])</f>
        <v>3.5224366856911887E-5</v>
      </c>
      <c r="F1726" s="9">
        <f>+Tabla1[[#This Row],[% del total
de ventas]]+F1725</f>
        <v>0.98662748748455298</v>
      </c>
      <c r="G1726" s="3" t="str">
        <f>+IF(Tabla1[[#This Row],[%
ACUMULADO]]&lt;=80%,"A",IF(Tabla1[[#This Row],[%
ACUMULADO]]&lt;=95%,"B","C"))</f>
        <v>C</v>
      </c>
    </row>
    <row r="1727" spans="1:7" x14ac:dyDescent="0.25">
      <c r="A1727" s="3">
        <v>1726</v>
      </c>
      <c r="B1727" s="4">
        <f t="shared" si="26"/>
        <v>0.62287982677733666</v>
      </c>
      <c r="C1727" s="10" t="s">
        <v>2326</v>
      </c>
      <c r="D1727" s="7">
        <v>232224</v>
      </c>
      <c r="E1727" s="8">
        <f>SUM(Tabla1[[#This Row],[VALOR VENTAS]])/SUBTOTAL(109,Tabla1[VALOR VENTAS])</f>
        <v>3.4948360530208347E-5</v>
      </c>
      <c r="F1727" s="9">
        <f>+Tabla1[[#This Row],[% del total
de ventas]]+F1726</f>
        <v>0.98666243584508317</v>
      </c>
      <c r="G1727" s="3" t="str">
        <f>+IF(Tabla1[[#This Row],[%
ACUMULADO]]&lt;=80%,"A",IF(Tabla1[[#This Row],[%
ACUMULADO]]&lt;=95%,"B","C"))</f>
        <v>C</v>
      </c>
    </row>
    <row r="1728" spans="1:7" x14ac:dyDescent="0.25">
      <c r="A1728" s="3">
        <v>1727</v>
      </c>
      <c r="B1728" s="4">
        <f t="shared" si="26"/>
        <v>0.62324070732587511</v>
      </c>
      <c r="C1728" s="10" t="s">
        <v>2327</v>
      </c>
      <c r="D1728" s="7">
        <v>231946</v>
      </c>
      <c r="E1728" s="8">
        <f>SUM(Tabla1[[#This Row],[VALOR VENTAS]])/SUBTOTAL(109,Tabla1[VALOR VENTAS])</f>
        <v>3.4906523148079897E-5</v>
      </c>
      <c r="F1728" s="9">
        <f>+Tabla1[[#This Row],[% del total
de ventas]]+F1727</f>
        <v>0.98669734236823126</v>
      </c>
      <c r="G1728" s="3" t="str">
        <f>+IF(Tabla1[[#This Row],[%
ACUMULADO]]&lt;=80%,"A",IF(Tabla1[[#This Row],[%
ACUMULADO]]&lt;=95%,"B","C"))</f>
        <v>C</v>
      </c>
    </row>
    <row r="1729" spans="1:7" x14ac:dyDescent="0.25">
      <c r="A1729" s="3">
        <v>1728</v>
      </c>
      <c r="B1729" s="4">
        <f t="shared" si="26"/>
        <v>0.62360158787441355</v>
      </c>
      <c r="C1729" s="10" t="s">
        <v>2328</v>
      </c>
      <c r="D1729" s="7">
        <v>231482.69999999998</v>
      </c>
      <c r="E1729" s="8">
        <f>SUM(Tabla1[[#This Row],[VALOR VENTAS]])/SUBTOTAL(109,Tabla1[VALOR VENTAS])</f>
        <v>3.4836799194338478E-5</v>
      </c>
      <c r="F1729" s="9">
        <f>+Tabla1[[#This Row],[% del total
de ventas]]+F1728</f>
        <v>0.98673217916742562</v>
      </c>
      <c r="G1729" s="3" t="str">
        <f>+IF(Tabla1[[#This Row],[%
ACUMULADO]]&lt;=80%,"A",IF(Tabla1[[#This Row],[%
ACUMULADO]]&lt;=95%,"B","C"))</f>
        <v>C</v>
      </c>
    </row>
    <row r="1730" spans="1:7" x14ac:dyDescent="0.25">
      <c r="A1730" s="3">
        <v>1729</v>
      </c>
      <c r="B1730" s="4">
        <f t="shared" ref="B1730:B1793" si="27">+A1730/2771</f>
        <v>0.623962468422952</v>
      </c>
      <c r="C1730" s="10" t="s">
        <v>1110</v>
      </c>
      <c r="D1730" s="7">
        <v>231430.39999999999</v>
      </c>
      <c r="E1730" s="8">
        <f>SUM(Tabla1[[#This Row],[VALOR VENTAS]])/SUBTOTAL(109,Tabla1[VALOR VENTAS])</f>
        <v>3.4828928348707843E-5</v>
      </c>
      <c r="F1730" s="9">
        <f>+Tabla1[[#This Row],[% del total
de ventas]]+F1729</f>
        <v>0.98676700809577433</v>
      </c>
      <c r="G1730" s="3" t="str">
        <f>+IF(Tabla1[[#This Row],[%
ACUMULADO]]&lt;=80%,"A",IF(Tabla1[[#This Row],[%
ACUMULADO]]&lt;=95%,"B","C"))</f>
        <v>C</v>
      </c>
    </row>
    <row r="1731" spans="1:7" x14ac:dyDescent="0.25">
      <c r="A1731" s="3">
        <v>1730</v>
      </c>
      <c r="B1731" s="4">
        <f t="shared" si="27"/>
        <v>0.62432334897149044</v>
      </c>
      <c r="C1731" s="10" t="s">
        <v>709</v>
      </c>
      <c r="D1731" s="7">
        <v>231039.94</v>
      </c>
      <c r="E1731" s="8">
        <f>SUM(Tabla1[[#This Row],[VALOR VENTAS]])/SUBTOTAL(109,Tabla1[VALOR VENTAS])</f>
        <v>3.4770166391060809E-5</v>
      </c>
      <c r="F1731" s="9">
        <f>+Tabla1[[#This Row],[% del total
de ventas]]+F1730</f>
        <v>0.98680177826216542</v>
      </c>
      <c r="G1731" s="3" t="str">
        <f>+IF(Tabla1[[#This Row],[%
ACUMULADO]]&lt;=80%,"A",IF(Tabla1[[#This Row],[%
ACUMULADO]]&lt;=95%,"B","C"))</f>
        <v>C</v>
      </c>
    </row>
    <row r="1732" spans="1:7" x14ac:dyDescent="0.25">
      <c r="A1732" s="3">
        <v>1731</v>
      </c>
      <c r="B1732" s="4">
        <f t="shared" si="27"/>
        <v>0.62468422952002889</v>
      </c>
      <c r="C1732" s="10" t="s">
        <v>2252</v>
      </c>
      <c r="D1732" s="7">
        <v>230588</v>
      </c>
      <c r="E1732" s="8">
        <f>SUM(Tabla1[[#This Row],[VALOR VENTAS]])/SUBTOTAL(109,Tabla1[VALOR VENTAS])</f>
        <v>3.4702152051207814E-5</v>
      </c>
      <c r="F1732" s="9">
        <f>+Tabla1[[#This Row],[% del total
de ventas]]+F1731</f>
        <v>0.98683648041421668</v>
      </c>
      <c r="G1732" s="3" t="str">
        <f>+IF(Tabla1[[#This Row],[%
ACUMULADO]]&lt;=80%,"A",IF(Tabla1[[#This Row],[%
ACUMULADO]]&lt;=95%,"B","C"))</f>
        <v>C</v>
      </c>
    </row>
    <row r="1733" spans="1:7" x14ac:dyDescent="0.25">
      <c r="A1733" s="3">
        <v>1732</v>
      </c>
      <c r="B1733" s="4">
        <f t="shared" si="27"/>
        <v>0.62504511006856733</v>
      </c>
      <c r="C1733" s="10" t="s">
        <v>2027</v>
      </c>
      <c r="D1733" s="7">
        <v>230328</v>
      </c>
      <c r="E1733" s="8">
        <f>SUM(Tabla1[[#This Row],[VALOR VENTAS]])/SUBTOTAL(109,Tabla1[VALOR VENTAS])</f>
        <v>3.4663023564325082E-5</v>
      </c>
      <c r="F1733" s="9">
        <f>+Tabla1[[#This Row],[% del total
de ventas]]+F1732</f>
        <v>0.98687114343778104</v>
      </c>
      <c r="G1733" s="3" t="str">
        <f>+IF(Tabla1[[#This Row],[%
ACUMULADO]]&lt;=80%,"A",IF(Tabla1[[#This Row],[%
ACUMULADO]]&lt;=95%,"B","C"))</f>
        <v>C</v>
      </c>
    </row>
    <row r="1734" spans="1:7" x14ac:dyDescent="0.25">
      <c r="A1734" s="3">
        <v>1733</v>
      </c>
      <c r="B1734" s="4">
        <f t="shared" si="27"/>
        <v>0.62540599061710578</v>
      </c>
      <c r="C1734" s="10" t="s">
        <v>2329</v>
      </c>
      <c r="D1734" s="7">
        <v>229456.8</v>
      </c>
      <c r="E1734" s="8">
        <f>SUM(Tabla1[[#This Row],[VALOR VENTAS]])/SUBTOTAL(109,Tabla1[VALOR VENTAS])</f>
        <v>3.4531913034431885E-5</v>
      </c>
      <c r="F1734" s="9">
        <f>+Tabla1[[#This Row],[% del total
de ventas]]+F1733</f>
        <v>0.98690567535081553</v>
      </c>
      <c r="G1734" s="3" t="str">
        <f>+IF(Tabla1[[#This Row],[%
ACUMULADO]]&lt;=80%,"A",IF(Tabla1[[#This Row],[%
ACUMULADO]]&lt;=95%,"B","C"))</f>
        <v>C</v>
      </c>
    </row>
    <row r="1735" spans="1:7" x14ac:dyDescent="0.25">
      <c r="A1735" s="3">
        <v>1734</v>
      </c>
      <c r="B1735" s="4">
        <f t="shared" si="27"/>
        <v>0.62576687116564422</v>
      </c>
      <c r="C1735" s="10" t="s">
        <v>22</v>
      </c>
      <c r="D1735" s="7">
        <v>229208.45</v>
      </c>
      <c r="E1735" s="8">
        <f>SUM(Tabla1[[#This Row],[VALOR VENTAS]])/SUBTOTAL(109,Tabla1[VALOR VENTAS])</f>
        <v>3.449453780474987E-5</v>
      </c>
      <c r="F1735" s="9">
        <f>+Tabla1[[#This Row],[% del total
de ventas]]+F1734</f>
        <v>0.98694016988862032</v>
      </c>
      <c r="G1735" s="3" t="str">
        <f>+IF(Tabla1[[#This Row],[%
ACUMULADO]]&lt;=80%,"A",IF(Tabla1[[#This Row],[%
ACUMULADO]]&lt;=95%,"B","C"))</f>
        <v>C</v>
      </c>
    </row>
    <row r="1736" spans="1:7" x14ac:dyDescent="0.25">
      <c r="A1736" s="3">
        <v>1735</v>
      </c>
      <c r="B1736" s="4">
        <f t="shared" si="27"/>
        <v>0.62612775171418256</v>
      </c>
      <c r="C1736" s="10" t="s">
        <v>2168</v>
      </c>
      <c r="D1736" s="7">
        <v>227836.79999999999</v>
      </c>
      <c r="E1736" s="8">
        <f>SUM(Tabla1[[#This Row],[VALOR VENTAS]])/SUBTOTAL(109,Tabla1[VALOR VENTAS])</f>
        <v>3.4288112462316438E-5</v>
      </c>
      <c r="F1736" s="9">
        <f>+Tabla1[[#This Row],[% del total
de ventas]]+F1735</f>
        <v>0.98697445800108263</v>
      </c>
      <c r="G1736" s="3" t="str">
        <f>+IF(Tabla1[[#This Row],[%
ACUMULADO]]&lt;=80%,"A",IF(Tabla1[[#This Row],[%
ACUMULADO]]&lt;=95%,"B","C"))</f>
        <v>C</v>
      </c>
    </row>
    <row r="1737" spans="1:7" x14ac:dyDescent="0.25">
      <c r="A1737" s="3">
        <v>1736</v>
      </c>
      <c r="B1737" s="4">
        <f t="shared" si="27"/>
        <v>0.626488632262721</v>
      </c>
      <c r="C1737" s="10" t="s">
        <v>1124</v>
      </c>
      <c r="D1737" s="7">
        <v>227040.08</v>
      </c>
      <c r="E1737" s="8">
        <f>SUM(Tabla1[[#This Row],[VALOR VENTAS]])/SUBTOTAL(109,Tabla1[VALOR VENTAS])</f>
        <v>3.4168210738973339E-5</v>
      </c>
      <c r="F1737" s="9">
        <f>+Tabla1[[#This Row],[% del total
de ventas]]+F1736</f>
        <v>0.98700862621182162</v>
      </c>
      <c r="G1737" s="3" t="str">
        <f>+IF(Tabla1[[#This Row],[%
ACUMULADO]]&lt;=80%,"A",IF(Tabla1[[#This Row],[%
ACUMULADO]]&lt;=95%,"B","C"))</f>
        <v>C</v>
      </c>
    </row>
    <row r="1738" spans="1:7" x14ac:dyDescent="0.25">
      <c r="A1738" s="3">
        <v>1737</v>
      </c>
      <c r="B1738" s="4">
        <f t="shared" si="27"/>
        <v>0.62684951281125945</v>
      </c>
      <c r="C1738" s="10" t="s">
        <v>250</v>
      </c>
      <c r="D1738" s="7">
        <v>226225.80000000002</v>
      </c>
      <c r="E1738" s="8">
        <f>SUM(Tabla1[[#This Row],[VALOR VENTAS]])/SUBTOTAL(109,Tabla1[VALOR VENTAS])</f>
        <v>3.4045666337823863E-5</v>
      </c>
      <c r="F1738" s="9">
        <f>+Tabla1[[#This Row],[% del total
de ventas]]+F1737</f>
        <v>0.98704267187815942</v>
      </c>
      <c r="G1738" s="3" t="str">
        <f>+IF(Tabla1[[#This Row],[%
ACUMULADO]]&lt;=80%,"A",IF(Tabla1[[#This Row],[%
ACUMULADO]]&lt;=95%,"B","C"))</f>
        <v>C</v>
      </c>
    </row>
    <row r="1739" spans="1:7" x14ac:dyDescent="0.25">
      <c r="A1739" s="3">
        <v>1738</v>
      </c>
      <c r="B1739" s="4">
        <f t="shared" si="27"/>
        <v>0.62721039335979789</v>
      </c>
      <c r="C1739" s="10" t="s">
        <v>562</v>
      </c>
      <c r="D1739" s="7">
        <v>225108</v>
      </c>
      <c r="E1739" s="8">
        <f>SUM(Tabla1[[#This Row],[VALOR VENTAS]])/SUBTOTAL(109,Tabla1[VALOR VENTAS])</f>
        <v>3.3877443943064203E-5</v>
      </c>
      <c r="F1739" s="9">
        <f>+Tabla1[[#This Row],[% del total
de ventas]]+F1738</f>
        <v>0.98707654932210243</v>
      </c>
      <c r="G1739" s="3" t="str">
        <f>+IF(Tabla1[[#This Row],[%
ACUMULADO]]&lt;=80%,"A",IF(Tabla1[[#This Row],[%
ACUMULADO]]&lt;=95%,"B","C"))</f>
        <v>C</v>
      </c>
    </row>
    <row r="1740" spans="1:7" x14ac:dyDescent="0.25">
      <c r="A1740" s="3">
        <v>1739</v>
      </c>
      <c r="B1740" s="4">
        <f t="shared" si="27"/>
        <v>0.62757127390833634</v>
      </c>
      <c r="C1740" s="10" t="s">
        <v>1931</v>
      </c>
      <c r="D1740" s="7">
        <v>224761.68</v>
      </c>
      <c r="E1740" s="8">
        <f>SUM(Tabla1[[#This Row],[VALOR VENTAS]])/SUBTOTAL(109,Tabla1[VALOR VENTAS])</f>
        <v>3.382532479853641E-5</v>
      </c>
      <c r="F1740" s="9">
        <f>+Tabla1[[#This Row],[% del total
de ventas]]+F1739</f>
        <v>0.98711037464690099</v>
      </c>
      <c r="G1740" s="3" t="str">
        <f>+IF(Tabla1[[#This Row],[%
ACUMULADO]]&lt;=80%,"A",IF(Tabla1[[#This Row],[%
ACUMULADO]]&lt;=95%,"B","C"))</f>
        <v>C</v>
      </c>
    </row>
    <row r="1741" spans="1:7" x14ac:dyDescent="0.25">
      <c r="A1741" s="3">
        <v>1740</v>
      </c>
      <c r="B1741" s="4">
        <f t="shared" si="27"/>
        <v>0.62793215445687478</v>
      </c>
      <c r="C1741" s="10" t="s">
        <v>823</v>
      </c>
      <c r="D1741" s="7">
        <v>224497</v>
      </c>
      <c r="E1741" s="8">
        <f>SUM(Tabla1[[#This Row],[VALOR VENTAS]])/SUBTOTAL(109,Tabla1[VALOR VENTAS])</f>
        <v>3.3785491998889792E-5</v>
      </c>
      <c r="F1741" s="9">
        <f>+Tabla1[[#This Row],[% del total
de ventas]]+F1740</f>
        <v>0.98714416013889983</v>
      </c>
      <c r="G1741" s="3" t="str">
        <f>+IF(Tabla1[[#This Row],[%
ACUMULADO]]&lt;=80%,"A",IF(Tabla1[[#This Row],[%
ACUMULADO]]&lt;=95%,"B","C"))</f>
        <v>C</v>
      </c>
    </row>
    <row r="1742" spans="1:7" x14ac:dyDescent="0.25">
      <c r="A1742" s="3">
        <v>1741</v>
      </c>
      <c r="B1742" s="4">
        <f t="shared" si="27"/>
        <v>0.62829303500541323</v>
      </c>
      <c r="C1742" s="10" t="s">
        <v>832</v>
      </c>
      <c r="D1742" s="7">
        <v>224297</v>
      </c>
      <c r="E1742" s="8">
        <f>SUM(Tabla1[[#This Row],[VALOR VENTAS]])/SUBTOTAL(109,Tabla1[VALOR VENTAS])</f>
        <v>3.3755393162826159E-5</v>
      </c>
      <c r="F1742" s="9">
        <f>+Tabla1[[#This Row],[% del total
de ventas]]+F1741</f>
        <v>0.98717791553206269</v>
      </c>
      <c r="G1742" s="3" t="str">
        <f>+IF(Tabla1[[#This Row],[%
ACUMULADO]]&lt;=80%,"A",IF(Tabla1[[#This Row],[%
ACUMULADO]]&lt;=95%,"B","C"))</f>
        <v>C</v>
      </c>
    </row>
    <row r="1743" spans="1:7" x14ac:dyDescent="0.25">
      <c r="A1743" s="3">
        <v>1742</v>
      </c>
      <c r="B1743" s="4">
        <f t="shared" si="27"/>
        <v>0.62865391555395167</v>
      </c>
      <c r="C1743" s="10" t="s">
        <v>2333</v>
      </c>
      <c r="D1743" s="7">
        <v>224183.43</v>
      </c>
      <c r="E1743" s="8">
        <f>SUM(Tabla1[[#This Row],[VALOR VENTAS]])/SUBTOTAL(109,Tabla1[VALOR VENTAS])</f>
        <v>3.373830153876742E-5</v>
      </c>
      <c r="F1743" s="9">
        <f>+Tabla1[[#This Row],[% del total
de ventas]]+F1742</f>
        <v>0.98721165383360143</v>
      </c>
      <c r="G1743" s="3" t="str">
        <f>+IF(Tabla1[[#This Row],[%
ACUMULADO]]&lt;=80%,"A",IF(Tabla1[[#This Row],[%
ACUMULADO]]&lt;=95%,"B","C"))</f>
        <v>C</v>
      </c>
    </row>
    <row r="1744" spans="1:7" x14ac:dyDescent="0.25">
      <c r="A1744" s="3">
        <v>1743</v>
      </c>
      <c r="B1744" s="4">
        <f t="shared" si="27"/>
        <v>0.62901479610249011</v>
      </c>
      <c r="C1744" s="10" t="s">
        <v>552</v>
      </c>
      <c r="D1744" s="7">
        <v>223811.1</v>
      </c>
      <c r="E1744" s="8">
        <f>SUM(Tabla1[[#This Row],[VALOR VENTAS]])/SUBTOTAL(109,Tabla1[VALOR VENTAS])</f>
        <v>3.3682268040609558E-5</v>
      </c>
      <c r="F1744" s="9">
        <f>+Tabla1[[#This Row],[% del total
de ventas]]+F1743</f>
        <v>0.987245336101642</v>
      </c>
      <c r="G1744" s="3" t="str">
        <f>+IF(Tabla1[[#This Row],[%
ACUMULADO]]&lt;=80%,"A",IF(Tabla1[[#This Row],[%
ACUMULADO]]&lt;=95%,"B","C"))</f>
        <v>C</v>
      </c>
    </row>
    <row r="1745" spans="1:7" x14ac:dyDescent="0.25">
      <c r="A1745" s="3">
        <v>1744</v>
      </c>
      <c r="B1745" s="4">
        <f t="shared" si="27"/>
        <v>0.62937567665102856</v>
      </c>
      <c r="C1745" s="10" t="s">
        <v>2334</v>
      </c>
      <c r="D1745" s="7">
        <v>223402.40000000002</v>
      </c>
      <c r="E1745" s="8">
        <f>SUM(Tabla1[[#This Row],[VALOR VENTAS]])/SUBTOTAL(109,Tabla1[VALOR VENTAS])</f>
        <v>3.362076106911352E-5</v>
      </c>
      <c r="F1745" s="9">
        <f>+Tabla1[[#This Row],[% del total
de ventas]]+F1744</f>
        <v>0.98727895686271117</v>
      </c>
      <c r="G1745" s="3" t="str">
        <f>+IF(Tabla1[[#This Row],[%
ACUMULADO]]&lt;=80%,"A",IF(Tabla1[[#This Row],[%
ACUMULADO]]&lt;=95%,"B","C"))</f>
        <v>C</v>
      </c>
    </row>
    <row r="1746" spans="1:7" x14ac:dyDescent="0.25">
      <c r="A1746" s="3">
        <v>1745</v>
      </c>
      <c r="B1746" s="4">
        <f t="shared" si="27"/>
        <v>0.62973655719956689</v>
      </c>
      <c r="C1746" s="10" t="s">
        <v>2335</v>
      </c>
      <c r="D1746" s="7">
        <v>223173.90000000002</v>
      </c>
      <c r="E1746" s="8">
        <f>SUM(Tabla1[[#This Row],[VALOR VENTAS]])/SUBTOTAL(109,Tabla1[VALOR VENTAS])</f>
        <v>3.3586373148910818E-5</v>
      </c>
      <c r="F1746" s="9">
        <f>+Tabla1[[#This Row],[% del total
de ventas]]+F1745</f>
        <v>0.98731254323586004</v>
      </c>
      <c r="G1746" s="3" t="str">
        <f>+IF(Tabla1[[#This Row],[%
ACUMULADO]]&lt;=80%,"A",IF(Tabla1[[#This Row],[%
ACUMULADO]]&lt;=95%,"B","C"))</f>
        <v>C</v>
      </c>
    </row>
    <row r="1747" spans="1:7" x14ac:dyDescent="0.25">
      <c r="A1747" s="3">
        <v>1746</v>
      </c>
      <c r="B1747" s="4">
        <f t="shared" si="27"/>
        <v>0.63009743774810534</v>
      </c>
      <c r="C1747" s="10" t="s">
        <v>2336</v>
      </c>
      <c r="D1747" s="7">
        <v>222993.78</v>
      </c>
      <c r="E1747" s="8">
        <f>SUM(Tabla1[[#This Row],[VALOR VENTAS]])/SUBTOTAL(109,Tabla1[VALOR VENTAS])</f>
        <v>3.3559266137151903E-5</v>
      </c>
      <c r="F1747" s="9">
        <f>+Tabla1[[#This Row],[% del total
de ventas]]+F1746</f>
        <v>0.98734610250199717</v>
      </c>
      <c r="G1747" s="3" t="str">
        <f>+IF(Tabla1[[#This Row],[%
ACUMULADO]]&lt;=80%,"A",IF(Tabla1[[#This Row],[%
ACUMULADO]]&lt;=95%,"B","C"))</f>
        <v>C</v>
      </c>
    </row>
    <row r="1748" spans="1:7" x14ac:dyDescent="0.25">
      <c r="A1748" s="3">
        <v>1747</v>
      </c>
      <c r="B1748" s="4">
        <f t="shared" si="27"/>
        <v>0.63045831829664378</v>
      </c>
      <c r="C1748" s="10" t="s">
        <v>1981</v>
      </c>
      <c r="D1748" s="7">
        <v>222660</v>
      </c>
      <c r="E1748" s="8">
        <f>SUM(Tabla1[[#This Row],[VALOR VENTAS]])/SUBTOTAL(109,Tabla1[VALOR VENTAS])</f>
        <v>3.3509034189645304E-5</v>
      </c>
      <c r="F1748" s="9">
        <f>+Tabla1[[#This Row],[% del total
de ventas]]+F1747</f>
        <v>0.98737961153618681</v>
      </c>
      <c r="G1748" s="3" t="str">
        <f>+IF(Tabla1[[#This Row],[%
ACUMULADO]]&lt;=80%,"A",IF(Tabla1[[#This Row],[%
ACUMULADO]]&lt;=95%,"B","C"))</f>
        <v>C</v>
      </c>
    </row>
    <row r="1749" spans="1:7" x14ac:dyDescent="0.25">
      <c r="A1749" s="3">
        <v>1748</v>
      </c>
      <c r="B1749" s="4">
        <f t="shared" si="27"/>
        <v>0.63081919884518223</v>
      </c>
      <c r="C1749" s="10" t="s">
        <v>2337</v>
      </c>
      <c r="D1749" s="7">
        <v>221986.05</v>
      </c>
      <c r="E1749" s="8">
        <f>SUM(Tabla1[[#This Row],[VALOR VENTAS]])/SUBTOTAL(109,Tabla1[VALOR VENTAS])</f>
        <v>3.3407608636819865E-5</v>
      </c>
      <c r="F1749" s="9">
        <f>+Tabla1[[#This Row],[% del total
de ventas]]+F1748</f>
        <v>0.9874130191448236</v>
      </c>
      <c r="G1749" s="3" t="str">
        <f>+IF(Tabla1[[#This Row],[%
ACUMULADO]]&lt;=80%,"A",IF(Tabla1[[#This Row],[%
ACUMULADO]]&lt;=95%,"B","C"))</f>
        <v>C</v>
      </c>
    </row>
    <row r="1750" spans="1:7" x14ac:dyDescent="0.25">
      <c r="A1750" s="3">
        <v>1749</v>
      </c>
      <c r="B1750" s="4">
        <f t="shared" si="27"/>
        <v>0.63118007939372067</v>
      </c>
      <c r="C1750" s="10" t="s">
        <v>2339</v>
      </c>
      <c r="D1750" s="7">
        <v>220884.3</v>
      </c>
      <c r="E1750" s="8">
        <f>SUM(Tabla1[[#This Row],[VALOR VENTAS]])/SUBTOTAL(109,Tabla1[VALOR VENTAS])</f>
        <v>3.3241801673654316E-5</v>
      </c>
      <c r="F1750" s="9">
        <f>+Tabla1[[#This Row],[% del total
de ventas]]+F1749</f>
        <v>0.98744626094649723</v>
      </c>
      <c r="G1750" s="3" t="str">
        <f>+IF(Tabla1[[#This Row],[%
ACUMULADO]]&lt;=80%,"A",IF(Tabla1[[#This Row],[%
ACUMULADO]]&lt;=95%,"B","C"))</f>
        <v>C</v>
      </c>
    </row>
    <row r="1751" spans="1:7" x14ac:dyDescent="0.25">
      <c r="A1751" s="3">
        <v>1750</v>
      </c>
      <c r="B1751" s="4">
        <f t="shared" si="27"/>
        <v>0.63154095994225912</v>
      </c>
      <c r="C1751" s="10" t="s">
        <v>1679</v>
      </c>
      <c r="D1751" s="7">
        <v>219999.72</v>
      </c>
      <c r="E1751" s="8">
        <f>SUM(Tabla1[[#This Row],[VALOR VENTAS]])/SUBTOTAL(109,Tabla1[VALOR VENTAS])</f>
        <v>3.3108677531628466E-5</v>
      </c>
      <c r="F1751" s="9">
        <f>+Tabla1[[#This Row],[% del total
de ventas]]+F1750</f>
        <v>0.98747936962402882</v>
      </c>
      <c r="G1751" s="3" t="str">
        <f>+IF(Tabla1[[#This Row],[%
ACUMULADO]]&lt;=80%,"A",IF(Tabla1[[#This Row],[%
ACUMULADO]]&lt;=95%,"B","C"))</f>
        <v>C</v>
      </c>
    </row>
    <row r="1752" spans="1:7" x14ac:dyDescent="0.25">
      <c r="A1752" s="3">
        <v>1751</v>
      </c>
      <c r="B1752" s="4">
        <f t="shared" si="27"/>
        <v>0.63190184049079756</v>
      </c>
      <c r="C1752" s="10" t="s">
        <v>1052</v>
      </c>
      <c r="D1752" s="7">
        <v>219993.8</v>
      </c>
      <c r="E1752" s="8">
        <f>SUM(Tabla1[[#This Row],[VALOR VENTAS]])/SUBTOTAL(109,Tabla1[VALOR VENTAS])</f>
        <v>3.3107786606080978E-5</v>
      </c>
      <c r="F1752" s="9">
        <f>+Tabla1[[#This Row],[% del total
de ventas]]+F1751</f>
        <v>0.98751247741063486</v>
      </c>
      <c r="G1752" s="3" t="str">
        <f>+IF(Tabla1[[#This Row],[%
ACUMULADO]]&lt;=80%,"A",IF(Tabla1[[#This Row],[%
ACUMULADO]]&lt;=95%,"B","C"))</f>
        <v>C</v>
      </c>
    </row>
    <row r="1753" spans="1:7" x14ac:dyDescent="0.25">
      <c r="A1753" s="3">
        <v>1752</v>
      </c>
      <c r="B1753" s="4">
        <f t="shared" si="27"/>
        <v>0.63226272103933601</v>
      </c>
      <c r="C1753" s="10" t="s">
        <v>1029</v>
      </c>
      <c r="D1753" s="7">
        <v>219841.05</v>
      </c>
      <c r="E1753" s="8">
        <f>SUM(Tabla1[[#This Row],[VALOR VENTAS]])/SUBTOTAL(109,Tabla1[VALOR VENTAS])</f>
        <v>3.3084798620037374E-5</v>
      </c>
      <c r="F1753" s="9">
        <f>+Tabla1[[#This Row],[% del total
de ventas]]+F1752</f>
        <v>0.98754556220925493</v>
      </c>
      <c r="G1753" s="3" t="str">
        <f>+IF(Tabla1[[#This Row],[%
ACUMULADO]]&lt;=80%,"A",IF(Tabla1[[#This Row],[%
ACUMULADO]]&lt;=95%,"B","C"))</f>
        <v>C</v>
      </c>
    </row>
    <row r="1754" spans="1:7" x14ac:dyDescent="0.25">
      <c r="A1754" s="3">
        <v>1753</v>
      </c>
      <c r="B1754" s="4">
        <f t="shared" si="27"/>
        <v>0.63262360158787445</v>
      </c>
      <c r="C1754" s="10" t="s">
        <v>2341</v>
      </c>
      <c r="D1754" s="7">
        <v>218900</v>
      </c>
      <c r="E1754" s="8">
        <f>SUM(Tabla1[[#This Row],[VALOR VENTAS]])/SUBTOTAL(109,Tabla1[VALOR VENTAS])</f>
        <v>3.2943176071648959E-5</v>
      </c>
      <c r="F1754" s="9">
        <f>+Tabla1[[#This Row],[% del total
de ventas]]+F1753</f>
        <v>0.98757850538532654</v>
      </c>
      <c r="G1754" s="3" t="str">
        <f>+IF(Tabla1[[#This Row],[%
ACUMULADO]]&lt;=80%,"A",IF(Tabla1[[#This Row],[%
ACUMULADO]]&lt;=95%,"B","C"))</f>
        <v>C</v>
      </c>
    </row>
    <row r="1755" spans="1:7" x14ac:dyDescent="0.25">
      <c r="A1755" s="3">
        <v>1754</v>
      </c>
      <c r="B1755" s="4">
        <f t="shared" si="27"/>
        <v>0.6329844821364129</v>
      </c>
      <c r="C1755" s="10" t="s">
        <v>2343</v>
      </c>
      <c r="D1755" s="7">
        <v>216781</v>
      </c>
      <c r="E1755" s="8">
        <f>SUM(Tabla1[[#This Row],[VALOR VENTAS]])/SUBTOTAL(109,Tabla1[VALOR VENTAS])</f>
        <v>3.2624278903554743E-5</v>
      </c>
      <c r="F1755" s="9">
        <f>+Tabla1[[#This Row],[% del total
de ventas]]+F1754</f>
        <v>0.98761112966423015</v>
      </c>
      <c r="G1755" s="3" t="str">
        <f>+IF(Tabla1[[#This Row],[%
ACUMULADO]]&lt;=80%,"A",IF(Tabla1[[#This Row],[%
ACUMULADO]]&lt;=95%,"B","C"))</f>
        <v>C</v>
      </c>
    </row>
    <row r="1756" spans="1:7" x14ac:dyDescent="0.25">
      <c r="A1756" s="3">
        <v>1755</v>
      </c>
      <c r="B1756" s="4">
        <f t="shared" si="27"/>
        <v>0.63334536268495123</v>
      </c>
      <c r="C1756" s="10" t="s">
        <v>2345</v>
      </c>
      <c r="D1756" s="7">
        <v>216552.95999999999</v>
      </c>
      <c r="E1756" s="8">
        <f>SUM(Tabla1[[#This Row],[VALOR VENTAS]])/SUBTOTAL(109,Tabla1[VALOR VENTAS])</f>
        <v>3.2589960210674979E-5</v>
      </c>
      <c r="F1756" s="9">
        <f>+Tabla1[[#This Row],[% del total
de ventas]]+F1755</f>
        <v>0.98764371962444086</v>
      </c>
      <c r="G1756" s="3" t="str">
        <f>+IF(Tabla1[[#This Row],[%
ACUMULADO]]&lt;=80%,"A",IF(Tabla1[[#This Row],[%
ACUMULADO]]&lt;=95%,"B","C"))</f>
        <v>C</v>
      </c>
    </row>
    <row r="1757" spans="1:7" x14ac:dyDescent="0.25">
      <c r="A1757" s="3">
        <v>1756</v>
      </c>
      <c r="B1757" s="4">
        <f t="shared" si="27"/>
        <v>0.63370624323348967</v>
      </c>
      <c r="C1757" s="10" t="s">
        <v>2237</v>
      </c>
      <c r="D1757" s="7">
        <v>215383.97999999998</v>
      </c>
      <c r="E1757" s="8">
        <f>SUM(Tabla1[[#This Row],[VALOR VENTAS]])/SUBTOTAL(109,Tabla1[VALOR VENTAS])</f>
        <v>3.2414035523766639E-5</v>
      </c>
      <c r="F1757" s="9">
        <f>+Tabla1[[#This Row],[% del total
de ventas]]+F1756</f>
        <v>0.98767613365996465</v>
      </c>
      <c r="G1757" s="3" t="str">
        <f>+IF(Tabla1[[#This Row],[%
ACUMULADO]]&lt;=80%,"A",IF(Tabla1[[#This Row],[%
ACUMULADO]]&lt;=95%,"B","C"))</f>
        <v>C</v>
      </c>
    </row>
    <row r="1758" spans="1:7" x14ac:dyDescent="0.25">
      <c r="A1758" s="3">
        <v>1757</v>
      </c>
      <c r="B1758" s="4">
        <f t="shared" si="27"/>
        <v>0.63406712378202812</v>
      </c>
      <c r="C1758" s="10" t="s">
        <v>347</v>
      </c>
      <c r="D1758" s="7">
        <v>215135.48</v>
      </c>
      <c r="E1758" s="8">
        <f>SUM(Tabla1[[#This Row],[VALOR VENTAS]])/SUBTOTAL(109,Tabla1[VALOR VENTAS])</f>
        <v>3.2376637719957574E-5</v>
      </c>
      <c r="F1758" s="9">
        <f>+Tabla1[[#This Row],[% del total
de ventas]]+F1757</f>
        <v>0.98770851029768458</v>
      </c>
      <c r="G1758" s="3" t="str">
        <f>+IF(Tabla1[[#This Row],[%
ACUMULADO]]&lt;=80%,"A",IF(Tabla1[[#This Row],[%
ACUMULADO]]&lt;=95%,"B","C"))</f>
        <v>C</v>
      </c>
    </row>
    <row r="1759" spans="1:7" x14ac:dyDescent="0.25">
      <c r="A1759" s="3">
        <v>1758</v>
      </c>
      <c r="B1759" s="4">
        <f t="shared" si="27"/>
        <v>0.63442800433056656</v>
      </c>
      <c r="C1759" s="10" t="s">
        <v>2342</v>
      </c>
      <c r="D1759" s="7">
        <v>214636</v>
      </c>
      <c r="E1759" s="8">
        <f>SUM(Tabla1[[#This Row],[VALOR VENTAS]])/SUBTOTAL(109,Tabla1[VALOR VENTAS])</f>
        <v>3.2301468886772252E-5</v>
      </c>
      <c r="F1759" s="9">
        <f>+Tabla1[[#This Row],[% del total
de ventas]]+F1758</f>
        <v>0.98774081176657136</v>
      </c>
      <c r="G1759" s="3" t="str">
        <f>+IF(Tabla1[[#This Row],[%
ACUMULADO]]&lt;=80%,"A",IF(Tabla1[[#This Row],[%
ACUMULADO]]&lt;=95%,"B","C"))</f>
        <v>C</v>
      </c>
    </row>
    <row r="1760" spans="1:7" x14ac:dyDescent="0.25">
      <c r="A1760" s="3">
        <v>1759</v>
      </c>
      <c r="B1760" s="4">
        <f t="shared" si="27"/>
        <v>0.63478888487910501</v>
      </c>
      <c r="C1760" s="10" t="s">
        <v>1310</v>
      </c>
      <c r="D1760" s="7">
        <v>214555.60000000003</v>
      </c>
      <c r="E1760" s="8">
        <f>SUM(Tabla1[[#This Row],[VALOR VENTAS]])/SUBTOTAL(109,Tabla1[VALOR VENTAS])</f>
        <v>3.2289369154674672E-5</v>
      </c>
      <c r="F1760" s="9">
        <f>+Tabla1[[#This Row],[% del total
de ventas]]+F1759</f>
        <v>0.98777310113572603</v>
      </c>
      <c r="G1760" s="3" t="str">
        <f>+IF(Tabla1[[#This Row],[%
ACUMULADO]]&lt;=80%,"A",IF(Tabla1[[#This Row],[%
ACUMULADO]]&lt;=95%,"B","C"))</f>
        <v>C</v>
      </c>
    </row>
    <row r="1761" spans="1:7" x14ac:dyDescent="0.25">
      <c r="A1761" s="3">
        <v>1760</v>
      </c>
      <c r="B1761" s="4">
        <f t="shared" si="27"/>
        <v>0.63514976542764345</v>
      </c>
      <c r="C1761" s="10" t="s">
        <v>2349</v>
      </c>
      <c r="D1761" s="7">
        <v>214487.67999999999</v>
      </c>
      <c r="E1761" s="8">
        <f>SUM(Tabla1[[#This Row],[VALOR VENTAS]])/SUBTOTAL(109,Tabla1[VALOR VENTAS])</f>
        <v>3.2279147589947459E-5</v>
      </c>
      <c r="F1761" s="9">
        <f>+Tabla1[[#This Row],[% del total
de ventas]]+F1760</f>
        <v>0.98780538028331599</v>
      </c>
      <c r="G1761" s="3" t="str">
        <f>+IF(Tabla1[[#This Row],[%
ACUMULADO]]&lt;=80%,"A",IF(Tabla1[[#This Row],[%
ACUMULADO]]&lt;=95%,"B","C"))</f>
        <v>C</v>
      </c>
    </row>
    <row r="1762" spans="1:7" x14ac:dyDescent="0.25">
      <c r="A1762" s="3">
        <v>1761</v>
      </c>
      <c r="B1762" s="4">
        <f t="shared" si="27"/>
        <v>0.6355106459761819</v>
      </c>
      <c r="C1762" s="10" t="s">
        <v>716</v>
      </c>
      <c r="D1762" s="7">
        <v>214175.25</v>
      </c>
      <c r="E1762" s="8">
        <f>SUM(Tabla1[[#This Row],[VALOR VENTAS]])/SUBTOTAL(109,Tabla1[VALOR VENTAS])</f>
        <v>3.2232128693190652E-5</v>
      </c>
      <c r="F1762" s="9">
        <f>+Tabla1[[#This Row],[% del total
de ventas]]+F1761</f>
        <v>0.98783761241200918</v>
      </c>
      <c r="G1762" s="3" t="str">
        <f>+IF(Tabla1[[#This Row],[%
ACUMULADO]]&lt;=80%,"A",IF(Tabla1[[#This Row],[%
ACUMULADO]]&lt;=95%,"B","C"))</f>
        <v>C</v>
      </c>
    </row>
    <row r="1763" spans="1:7" x14ac:dyDescent="0.25">
      <c r="A1763" s="3">
        <v>1762</v>
      </c>
      <c r="B1763" s="4">
        <f t="shared" si="27"/>
        <v>0.63587152652472034</v>
      </c>
      <c r="C1763" s="10" t="s">
        <v>757</v>
      </c>
      <c r="D1763" s="7">
        <v>214080</v>
      </c>
      <c r="E1763" s="8">
        <f>SUM(Tabla1[[#This Row],[VALOR VENTAS]])/SUBTOTAL(109,Tabla1[VALOR VENTAS])</f>
        <v>3.2217794122515346E-5</v>
      </c>
      <c r="F1763" s="9">
        <f>+Tabla1[[#This Row],[% del total
de ventas]]+F1762</f>
        <v>0.98786983020613173</v>
      </c>
      <c r="G1763" s="3" t="str">
        <f>+IF(Tabla1[[#This Row],[%
ACUMULADO]]&lt;=80%,"A",IF(Tabla1[[#This Row],[%
ACUMULADO]]&lt;=95%,"B","C"))</f>
        <v>C</v>
      </c>
    </row>
    <row r="1764" spans="1:7" x14ac:dyDescent="0.25">
      <c r="A1764" s="3">
        <v>1763</v>
      </c>
      <c r="B1764" s="4">
        <f t="shared" si="27"/>
        <v>0.63623240707325879</v>
      </c>
      <c r="C1764" s="10" t="s">
        <v>2346</v>
      </c>
      <c r="D1764" s="7">
        <v>213656.66</v>
      </c>
      <c r="E1764" s="8">
        <f>SUM(Tabla1[[#This Row],[VALOR VENTAS]])/SUBTOTAL(109,Tabla1[VALOR VENTAS])</f>
        <v>3.215408391621945E-5</v>
      </c>
      <c r="F1764" s="9">
        <f>+Tabla1[[#This Row],[% del total
de ventas]]+F1763</f>
        <v>0.98790198429004794</v>
      </c>
      <c r="G1764" s="3" t="str">
        <f>+IF(Tabla1[[#This Row],[%
ACUMULADO]]&lt;=80%,"A",IF(Tabla1[[#This Row],[%
ACUMULADO]]&lt;=95%,"B","C"))</f>
        <v>C</v>
      </c>
    </row>
    <row r="1765" spans="1:7" x14ac:dyDescent="0.25">
      <c r="A1765" s="3">
        <v>1764</v>
      </c>
      <c r="B1765" s="4">
        <f t="shared" si="27"/>
        <v>0.63659328762179723</v>
      </c>
      <c r="C1765" s="10" t="s">
        <v>2352</v>
      </c>
      <c r="D1765" s="7">
        <v>213241.60000000001</v>
      </c>
      <c r="E1765" s="8">
        <f>SUM(Tabla1[[#This Row],[VALOR VENTAS]])/SUBTOTAL(109,Tabla1[VALOR VENTAS])</f>
        <v>3.2091619801736588E-5</v>
      </c>
      <c r="F1765" s="9">
        <f>+Tabla1[[#This Row],[% del total
de ventas]]+F1764</f>
        <v>0.98793407590984972</v>
      </c>
      <c r="G1765" s="3" t="str">
        <f>+IF(Tabla1[[#This Row],[%
ACUMULADO]]&lt;=80%,"A",IF(Tabla1[[#This Row],[%
ACUMULADO]]&lt;=95%,"B","C"))</f>
        <v>C</v>
      </c>
    </row>
    <row r="1766" spans="1:7" x14ac:dyDescent="0.25">
      <c r="A1766" s="3">
        <v>1765</v>
      </c>
      <c r="B1766" s="4">
        <f t="shared" si="27"/>
        <v>0.63695416817033557</v>
      </c>
      <c r="C1766" s="10" t="s">
        <v>2354</v>
      </c>
      <c r="D1766" s="7">
        <v>212490</v>
      </c>
      <c r="E1766" s="8">
        <f>SUM(Tabla1[[#This Row],[VALOR VENTAS]])/SUBTOTAL(109,Tabla1[VALOR VENTAS])</f>
        <v>3.1978508375809444E-5</v>
      </c>
      <c r="F1766" s="9">
        <f>+Tabla1[[#This Row],[% del total
de ventas]]+F1765</f>
        <v>0.98796605441822549</v>
      </c>
      <c r="G1766" s="3" t="str">
        <f>+IF(Tabla1[[#This Row],[%
ACUMULADO]]&lt;=80%,"A",IF(Tabla1[[#This Row],[%
ACUMULADO]]&lt;=95%,"B","C"))</f>
        <v>C</v>
      </c>
    </row>
    <row r="1767" spans="1:7" x14ac:dyDescent="0.25">
      <c r="A1767" s="3">
        <v>1766</v>
      </c>
      <c r="B1767" s="4">
        <f t="shared" si="27"/>
        <v>0.63731504871887401</v>
      </c>
      <c r="C1767" s="10" t="s">
        <v>1663</v>
      </c>
      <c r="D1767" s="7">
        <v>211987.02000000002</v>
      </c>
      <c r="E1767" s="8">
        <f>SUM(Tabla1[[#This Row],[VALOR VENTAS]])/SUBTOTAL(109,Tabla1[VALOR VENTAS])</f>
        <v>3.1902812812993006E-5</v>
      </c>
      <c r="F1767" s="9">
        <f>+Tabla1[[#This Row],[% del total
de ventas]]+F1766</f>
        <v>0.98799795723103845</v>
      </c>
      <c r="G1767" s="3" t="str">
        <f>+IF(Tabla1[[#This Row],[%
ACUMULADO]]&lt;=80%,"A",IF(Tabla1[[#This Row],[%
ACUMULADO]]&lt;=95%,"B","C"))</f>
        <v>C</v>
      </c>
    </row>
    <row r="1768" spans="1:7" x14ac:dyDescent="0.25">
      <c r="A1768" s="3">
        <v>1767</v>
      </c>
      <c r="B1768" s="4">
        <f t="shared" si="27"/>
        <v>0.63767592926741246</v>
      </c>
      <c r="C1768" s="10" t="s">
        <v>483</v>
      </c>
      <c r="D1768" s="7">
        <v>211229.8</v>
      </c>
      <c r="E1768" s="8">
        <f>SUM(Tabla1[[#This Row],[VALOR VENTAS]])/SUBTOTAL(109,Tabla1[VALOR VENTAS])</f>
        <v>3.1788855609772473E-5</v>
      </c>
      <c r="F1768" s="9">
        <f>+Tabla1[[#This Row],[% del total
de ventas]]+F1767</f>
        <v>0.98802974608664818</v>
      </c>
      <c r="G1768" s="3" t="str">
        <f>+IF(Tabla1[[#This Row],[%
ACUMULADO]]&lt;=80%,"A",IF(Tabla1[[#This Row],[%
ACUMULADO]]&lt;=95%,"B","C"))</f>
        <v>C</v>
      </c>
    </row>
    <row r="1769" spans="1:7" x14ac:dyDescent="0.25">
      <c r="A1769" s="3">
        <v>1768</v>
      </c>
      <c r="B1769" s="4">
        <f t="shared" si="27"/>
        <v>0.6380368098159509</v>
      </c>
      <c r="C1769" s="10" t="s">
        <v>2355</v>
      </c>
      <c r="D1769" s="7">
        <v>211149.92</v>
      </c>
      <c r="E1769" s="8">
        <f>SUM(Tabla1[[#This Row],[VALOR VENTAS]])/SUBTOTAL(109,Tabla1[VALOR VENTAS])</f>
        <v>3.1776834134648664E-5</v>
      </c>
      <c r="F1769" s="9">
        <f>+Tabla1[[#This Row],[% del total
de ventas]]+F1768</f>
        <v>0.98806152292078286</v>
      </c>
      <c r="G1769" s="3" t="str">
        <f>+IF(Tabla1[[#This Row],[%
ACUMULADO]]&lt;=80%,"A",IF(Tabla1[[#This Row],[%
ACUMULADO]]&lt;=95%,"B","C"))</f>
        <v>C</v>
      </c>
    </row>
    <row r="1770" spans="1:7" x14ac:dyDescent="0.25">
      <c r="A1770" s="3">
        <v>1769</v>
      </c>
      <c r="B1770" s="4">
        <f t="shared" si="27"/>
        <v>0.63839769036448935</v>
      </c>
      <c r="C1770" s="10" t="s">
        <v>785</v>
      </c>
      <c r="D1770" s="7">
        <v>210700</v>
      </c>
      <c r="E1770" s="8">
        <f>SUM(Tabla1[[#This Row],[VALOR VENTAS]])/SUBTOTAL(109,Tabla1[VALOR VENTAS])</f>
        <v>3.1709123793039903E-5</v>
      </c>
      <c r="F1770" s="9">
        <f>+Tabla1[[#This Row],[% del total
de ventas]]+F1769</f>
        <v>0.98809323204457589</v>
      </c>
      <c r="G1770" s="3" t="str">
        <f>+IF(Tabla1[[#This Row],[%
ACUMULADO]]&lt;=80%,"A",IF(Tabla1[[#This Row],[%
ACUMULADO]]&lt;=95%,"B","C"))</f>
        <v>C</v>
      </c>
    </row>
    <row r="1771" spans="1:7" x14ac:dyDescent="0.25">
      <c r="A1771" s="3">
        <v>1770</v>
      </c>
      <c r="B1771" s="4">
        <f t="shared" si="27"/>
        <v>0.63875857091302779</v>
      </c>
      <c r="C1771" s="10" t="s">
        <v>2356</v>
      </c>
      <c r="D1771" s="7">
        <v>210162.8</v>
      </c>
      <c r="E1771" s="8">
        <f>SUM(Tabla1[[#This Row],[VALOR VENTAS]])/SUBTOTAL(109,Tabla1[VALOR VENTAS])</f>
        <v>3.1628278319372976E-5</v>
      </c>
      <c r="F1771" s="9">
        <f>+Tabla1[[#This Row],[% del total
de ventas]]+F1770</f>
        <v>0.98812486032289526</v>
      </c>
      <c r="G1771" s="3" t="str">
        <f>+IF(Tabla1[[#This Row],[%
ACUMULADO]]&lt;=80%,"A",IF(Tabla1[[#This Row],[%
ACUMULADO]]&lt;=95%,"B","C"))</f>
        <v>C</v>
      </c>
    </row>
    <row r="1772" spans="1:7" x14ac:dyDescent="0.25">
      <c r="A1772" s="3">
        <v>1771</v>
      </c>
      <c r="B1772" s="4">
        <f t="shared" si="27"/>
        <v>0.63911945146156623</v>
      </c>
      <c r="C1772" s="10" t="s">
        <v>2357</v>
      </c>
      <c r="D1772" s="7">
        <v>209116.88</v>
      </c>
      <c r="E1772" s="8">
        <f>SUM(Tabla1[[#This Row],[VALOR VENTAS]])/SUBTOTAL(109,Tabla1[VALOR VENTAS])</f>
        <v>3.1470873446294596E-5</v>
      </c>
      <c r="F1772" s="9">
        <f>+Tabla1[[#This Row],[% del total
de ventas]]+F1771</f>
        <v>0.98815633119634161</v>
      </c>
      <c r="G1772" s="3" t="str">
        <f>+IF(Tabla1[[#This Row],[%
ACUMULADO]]&lt;=80%,"A",IF(Tabla1[[#This Row],[%
ACUMULADO]]&lt;=95%,"B","C"))</f>
        <v>C</v>
      </c>
    </row>
    <row r="1773" spans="1:7" x14ac:dyDescent="0.25">
      <c r="A1773" s="3">
        <v>1772</v>
      </c>
      <c r="B1773" s="4">
        <f t="shared" si="27"/>
        <v>0.63948033201010468</v>
      </c>
      <c r="C1773" s="10" t="s">
        <v>2358</v>
      </c>
      <c r="D1773" s="7">
        <v>209105.55</v>
      </c>
      <c r="E1773" s="8">
        <f>SUM(Tabla1[[#This Row],[VALOR VENTAS]])/SUBTOTAL(109,Tabla1[VALOR VENTAS])</f>
        <v>3.1469168347231588E-5</v>
      </c>
      <c r="F1773" s="9">
        <f>+Tabla1[[#This Row],[% del total
de ventas]]+F1772</f>
        <v>0.9881878003646889</v>
      </c>
      <c r="G1773" s="3" t="str">
        <f>+IF(Tabla1[[#This Row],[%
ACUMULADO]]&lt;=80%,"A",IF(Tabla1[[#This Row],[%
ACUMULADO]]&lt;=95%,"B","C"))</f>
        <v>C</v>
      </c>
    </row>
    <row r="1774" spans="1:7" x14ac:dyDescent="0.25">
      <c r="A1774" s="3">
        <v>1773</v>
      </c>
      <c r="B1774" s="4">
        <f t="shared" si="27"/>
        <v>0.63984121255864312</v>
      </c>
      <c r="C1774" s="10" t="s">
        <v>2360</v>
      </c>
      <c r="D1774" s="7">
        <v>208778.4</v>
      </c>
      <c r="E1774" s="8">
        <f>SUM(Tabla1[[#This Row],[VALOR VENTAS]])/SUBTOTAL(109,Tabla1[VALOR VENTAS])</f>
        <v>3.1419934176140495E-5</v>
      </c>
      <c r="F1774" s="9">
        <f>+Tabla1[[#This Row],[% del total
de ventas]]+F1773</f>
        <v>0.988219220298865</v>
      </c>
      <c r="G1774" s="3" t="str">
        <f>+IF(Tabla1[[#This Row],[%
ACUMULADO]]&lt;=80%,"A",IF(Tabla1[[#This Row],[%
ACUMULADO]]&lt;=95%,"B","C"))</f>
        <v>C</v>
      </c>
    </row>
    <row r="1775" spans="1:7" x14ac:dyDescent="0.25">
      <c r="A1775" s="3">
        <v>1774</v>
      </c>
      <c r="B1775" s="4">
        <f t="shared" si="27"/>
        <v>0.64020209310718157</v>
      </c>
      <c r="C1775" s="10" t="s">
        <v>157</v>
      </c>
      <c r="D1775" s="7">
        <v>207931.41</v>
      </c>
      <c r="E1775" s="8">
        <f>SUM(Tabla1[[#This Row],[VALOR VENTAS]])/SUBTOTAL(109,Tabla1[VALOR VENTAS])</f>
        <v>3.1292467110352803E-5</v>
      </c>
      <c r="F1775" s="9">
        <f>+Tabla1[[#This Row],[% del total
de ventas]]+F1774</f>
        <v>0.98825051276597531</v>
      </c>
      <c r="G1775" s="3" t="str">
        <f>+IF(Tabla1[[#This Row],[%
ACUMULADO]]&lt;=80%,"A",IF(Tabla1[[#This Row],[%
ACUMULADO]]&lt;=95%,"B","C"))</f>
        <v>C</v>
      </c>
    </row>
    <row r="1776" spans="1:7" x14ac:dyDescent="0.25">
      <c r="A1776" s="3">
        <v>1775</v>
      </c>
      <c r="B1776" s="4">
        <f t="shared" si="27"/>
        <v>0.6405629736557199</v>
      </c>
      <c r="C1776" s="10" t="s">
        <v>1119</v>
      </c>
      <c r="D1776" s="7">
        <v>207515.34</v>
      </c>
      <c r="E1776" s="8">
        <f>SUM(Tabla1[[#This Row],[VALOR VENTAS]])/SUBTOTAL(109,Tabla1[VALOR VENTAS])</f>
        <v>3.1229850996747817E-5</v>
      </c>
      <c r="F1776" s="9">
        <f>+Tabla1[[#This Row],[% del total
de ventas]]+F1775</f>
        <v>0.9882817426169721</v>
      </c>
      <c r="G1776" s="3" t="str">
        <f>+IF(Tabla1[[#This Row],[%
ACUMULADO]]&lt;=80%,"A",IF(Tabla1[[#This Row],[%
ACUMULADO]]&lt;=95%,"B","C"))</f>
        <v>C</v>
      </c>
    </row>
    <row r="1777" spans="1:7" x14ac:dyDescent="0.25">
      <c r="A1777" s="3">
        <v>1776</v>
      </c>
      <c r="B1777" s="4">
        <f t="shared" si="27"/>
        <v>0.64092385420425835</v>
      </c>
      <c r="C1777" s="10" t="s">
        <v>744</v>
      </c>
      <c r="D1777" s="7">
        <v>206750</v>
      </c>
      <c r="E1777" s="8">
        <f>SUM(Tabla1[[#This Row],[VALOR VENTAS]])/SUBTOTAL(109,Tabla1[VALOR VENTAS])</f>
        <v>3.1114671780783108E-5</v>
      </c>
      <c r="F1777" s="9">
        <f>+Tabla1[[#This Row],[% del total
de ventas]]+F1776</f>
        <v>0.98831285728875284</v>
      </c>
      <c r="G1777" s="3" t="str">
        <f>+IF(Tabla1[[#This Row],[%
ACUMULADO]]&lt;=80%,"A",IF(Tabla1[[#This Row],[%
ACUMULADO]]&lt;=95%,"B","C"))</f>
        <v>C</v>
      </c>
    </row>
    <row r="1778" spans="1:7" x14ac:dyDescent="0.25">
      <c r="A1778" s="3">
        <v>1777</v>
      </c>
      <c r="B1778" s="4">
        <f t="shared" si="27"/>
        <v>0.64128473475279679</v>
      </c>
      <c r="C1778" s="10" t="s">
        <v>2361</v>
      </c>
      <c r="D1778" s="7">
        <v>203712</v>
      </c>
      <c r="E1778" s="8">
        <f>SUM(Tabla1[[#This Row],[VALOR VENTAS]])/SUBTOTAL(109,Tabla1[VALOR VENTAS])</f>
        <v>3.0657470460976486E-5</v>
      </c>
      <c r="F1778" s="9">
        <f>+Tabla1[[#This Row],[% del total
de ventas]]+F1777</f>
        <v>0.98834351475921378</v>
      </c>
      <c r="G1778" s="3" t="str">
        <f>+IF(Tabla1[[#This Row],[%
ACUMULADO]]&lt;=80%,"A",IF(Tabla1[[#This Row],[%
ACUMULADO]]&lt;=95%,"B","C"))</f>
        <v>C</v>
      </c>
    </row>
    <row r="1779" spans="1:7" x14ac:dyDescent="0.25">
      <c r="A1779" s="3">
        <v>1778</v>
      </c>
      <c r="B1779" s="4">
        <f t="shared" si="27"/>
        <v>0.64164561530133524</v>
      </c>
      <c r="C1779" s="10" t="s">
        <v>1346</v>
      </c>
      <c r="D1779" s="7">
        <v>203528.8</v>
      </c>
      <c r="E1779" s="8">
        <f>SUM(Tabla1[[#This Row],[VALOR VENTAS]])/SUBTOTAL(109,Tabla1[VALOR VENTAS])</f>
        <v>3.0629899927142193E-5</v>
      </c>
      <c r="F1779" s="9">
        <f>+Tabla1[[#This Row],[% del total
de ventas]]+F1778</f>
        <v>0.98837414465914097</v>
      </c>
      <c r="G1779" s="3" t="str">
        <f>+IF(Tabla1[[#This Row],[%
ACUMULADO]]&lt;=80%,"A",IF(Tabla1[[#This Row],[%
ACUMULADO]]&lt;=95%,"B","C"))</f>
        <v>C</v>
      </c>
    </row>
    <row r="1780" spans="1:7" x14ac:dyDescent="0.25">
      <c r="A1780" s="3">
        <v>1779</v>
      </c>
      <c r="B1780" s="4">
        <f t="shared" si="27"/>
        <v>0.64200649584987368</v>
      </c>
      <c r="C1780" s="10" t="s">
        <v>1500</v>
      </c>
      <c r="D1780" s="7">
        <v>203478</v>
      </c>
      <c r="E1780" s="8">
        <f>SUM(Tabla1[[#This Row],[VALOR VENTAS]])/SUBTOTAL(109,Tabla1[VALOR VENTAS])</f>
        <v>3.0622254822782029E-5</v>
      </c>
      <c r="F1780" s="9">
        <f>+Tabla1[[#This Row],[% del total
de ventas]]+F1779</f>
        <v>0.98840476691396373</v>
      </c>
      <c r="G1780" s="3" t="str">
        <f>+IF(Tabla1[[#This Row],[%
ACUMULADO]]&lt;=80%,"A",IF(Tabla1[[#This Row],[%
ACUMULADO]]&lt;=95%,"B","C"))</f>
        <v>C</v>
      </c>
    </row>
    <row r="1781" spans="1:7" x14ac:dyDescent="0.25">
      <c r="A1781" s="3">
        <v>1780</v>
      </c>
      <c r="B1781" s="4">
        <f t="shared" si="27"/>
        <v>0.64236737639841213</v>
      </c>
      <c r="C1781" s="10" t="s">
        <v>834</v>
      </c>
      <c r="D1781" s="7">
        <v>203294</v>
      </c>
      <c r="E1781" s="8">
        <f>SUM(Tabla1[[#This Row],[VALOR VENTAS]])/SUBTOTAL(109,Tabla1[VALOR VENTAS])</f>
        <v>3.0594563893603488E-5</v>
      </c>
      <c r="F1781" s="9">
        <f>+Tabla1[[#This Row],[% del total
de ventas]]+F1780</f>
        <v>0.98843536147785738</v>
      </c>
      <c r="G1781" s="3" t="str">
        <f>+IF(Tabla1[[#This Row],[%
ACUMULADO]]&lt;=80%,"A",IF(Tabla1[[#This Row],[%
ACUMULADO]]&lt;=95%,"B","C"))</f>
        <v>C</v>
      </c>
    </row>
    <row r="1782" spans="1:7" x14ac:dyDescent="0.25">
      <c r="A1782" s="3">
        <v>1781</v>
      </c>
      <c r="B1782" s="4">
        <f t="shared" si="27"/>
        <v>0.64272825694695057</v>
      </c>
      <c r="C1782" s="10" t="s">
        <v>771</v>
      </c>
      <c r="D1782" s="7">
        <v>202390</v>
      </c>
      <c r="E1782" s="8">
        <f>SUM(Tabla1[[#This Row],[VALOR VENTAS]])/SUBTOTAL(109,Tabla1[VALOR VENTAS])</f>
        <v>3.0458517154595856E-5</v>
      </c>
      <c r="F1782" s="9">
        <f>+Tabla1[[#This Row],[% del total
de ventas]]+F1781</f>
        <v>0.98846581999501193</v>
      </c>
      <c r="G1782" s="3" t="str">
        <f>+IF(Tabla1[[#This Row],[%
ACUMULADO]]&lt;=80%,"A",IF(Tabla1[[#This Row],[%
ACUMULADO]]&lt;=95%,"B","C"))</f>
        <v>C</v>
      </c>
    </row>
    <row r="1783" spans="1:7" x14ac:dyDescent="0.25">
      <c r="A1783" s="3">
        <v>1782</v>
      </c>
      <c r="B1783" s="4">
        <f t="shared" si="27"/>
        <v>0.64308913749548902</v>
      </c>
      <c r="C1783" s="10" t="s">
        <v>16</v>
      </c>
      <c r="D1783" s="7">
        <v>200854.34</v>
      </c>
      <c r="E1783" s="8">
        <f>SUM(Tabla1[[#This Row],[VALOR VENTAS]])/SUBTOTAL(109,Tabla1[VALOR VENTAS])</f>
        <v>3.0227409261648443E-5</v>
      </c>
      <c r="F1783" s="9">
        <f>+Tabla1[[#This Row],[% del total
de ventas]]+F1782</f>
        <v>0.98849604740427355</v>
      </c>
      <c r="G1783" s="3" t="str">
        <f>+IF(Tabla1[[#This Row],[%
ACUMULADO]]&lt;=80%,"A",IF(Tabla1[[#This Row],[%
ACUMULADO]]&lt;=95%,"B","C"))</f>
        <v>C</v>
      </c>
    </row>
    <row r="1784" spans="1:7" x14ac:dyDescent="0.25">
      <c r="A1784" s="3">
        <v>1783</v>
      </c>
      <c r="B1784" s="4">
        <f t="shared" si="27"/>
        <v>0.64345001804402746</v>
      </c>
      <c r="C1784" s="10" t="s">
        <v>1687</v>
      </c>
      <c r="D1784" s="7">
        <v>200777.59999999998</v>
      </c>
      <c r="E1784" s="8">
        <f>SUM(Tabla1[[#This Row],[VALOR VENTAS]])/SUBTOTAL(109,Tabla1[VALOR VENTAS])</f>
        <v>3.0215860338250821E-5</v>
      </c>
      <c r="F1784" s="9">
        <f>+Tabla1[[#This Row],[% del total
de ventas]]+F1783</f>
        <v>0.98852626326461179</v>
      </c>
      <c r="G1784" s="3" t="str">
        <f>+IF(Tabla1[[#This Row],[%
ACUMULADO]]&lt;=80%,"A",IF(Tabla1[[#This Row],[%
ACUMULADO]]&lt;=95%,"B","C"))</f>
        <v>C</v>
      </c>
    </row>
    <row r="1785" spans="1:7" x14ac:dyDescent="0.25">
      <c r="A1785" s="3">
        <v>1784</v>
      </c>
      <c r="B1785" s="4">
        <f t="shared" si="27"/>
        <v>0.64381089859256591</v>
      </c>
      <c r="C1785" s="10" t="s">
        <v>2364</v>
      </c>
      <c r="D1785" s="7">
        <v>200693.49000000002</v>
      </c>
      <c r="E1785" s="8">
        <f>SUM(Tabla1[[#This Row],[VALOR VENTAS]])/SUBTOTAL(109,Tabla1[VALOR VENTAS])</f>
        <v>3.0203202272744268E-5</v>
      </c>
      <c r="F1785" s="9">
        <f>+Tabla1[[#This Row],[% del total
de ventas]]+F1784</f>
        <v>0.98855646646688455</v>
      </c>
      <c r="G1785" s="3" t="str">
        <f>+IF(Tabla1[[#This Row],[%
ACUMULADO]]&lt;=80%,"A",IF(Tabla1[[#This Row],[%
ACUMULADO]]&lt;=95%,"B","C"))</f>
        <v>C</v>
      </c>
    </row>
    <row r="1786" spans="1:7" x14ac:dyDescent="0.25">
      <c r="A1786" s="3">
        <v>1785</v>
      </c>
      <c r="B1786" s="4">
        <f t="shared" si="27"/>
        <v>0.64417177914110424</v>
      </c>
      <c r="C1786" s="10" t="s">
        <v>1347</v>
      </c>
      <c r="D1786" s="7">
        <v>200477.56</v>
      </c>
      <c r="E1786" s="8">
        <f>SUM(Tabla1[[#This Row],[VALOR VENTAS]])/SUBTOTAL(109,Tabla1[VALOR VENTAS])</f>
        <v>3.017070606438816E-5</v>
      </c>
      <c r="F1786" s="9">
        <f>+Tabla1[[#This Row],[% del total
de ventas]]+F1785</f>
        <v>0.98858663717294892</v>
      </c>
      <c r="G1786" s="3" t="str">
        <f>+IF(Tabla1[[#This Row],[%
ACUMULADO]]&lt;=80%,"A",IF(Tabla1[[#This Row],[%
ACUMULADO]]&lt;=95%,"B","C"))</f>
        <v>C</v>
      </c>
    </row>
    <row r="1787" spans="1:7" x14ac:dyDescent="0.25">
      <c r="A1787" s="3">
        <v>1786</v>
      </c>
      <c r="B1787" s="4">
        <f t="shared" si="27"/>
        <v>0.64453265968964268</v>
      </c>
      <c r="C1787" s="10" t="s">
        <v>1829</v>
      </c>
      <c r="D1787" s="7">
        <v>200441.51</v>
      </c>
      <c r="E1787" s="8">
        <f>SUM(Tabla1[[#This Row],[VALOR VENTAS]])/SUBTOTAL(109,Tabla1[VALOR VENTAS])</f>
        <v>3.0165280749187692E-5</v>
      </c>
      <c r="F1787" s="9">
        <f>+Tabla1[[#This Row],[% del total
de ventas]]+F1786</f>
        <v>0.9886168024536981</v>
      </c>
      <c r="G1787" s="3" t="str">
        <f>+IF(Tabla1[[#This Row],[%
ACUMULADO]]&lt;=80%,"A",IF(Tabla1[[#This Row],[%
ACUMULADO]]&lt;=95%,"B","C"))</f>
        <v>C</v>
      </c>
    </row>
    <row r="1788" spans="1:7" x14ac:dyDescent="0.25">
      <c r="A1788" s="3">
        <v>1787</v>
      </c>
      <c r="B1788" s="4">
        <f t="shared" si="27"/>
        <v>0.64489354023818113</v>
      </c>
      <c r="C1788" s="10" t="s">
        <v>2206</v>
      </c>
      <c r="D1788" s="7">
        <v>200199</v>
      </c>
      <c r="E1788" s="8">
        <f>SUM(Tabla1[[#This Row],[VALOR VENTAS]])/SUBTOTAL(109,Tabla1[VALOR VENTAS])</f>
        <v>3.0128784405518729E-5</v>
      </c>
      <c r="F1788" s="9">
        <f>+Tabla1[[#This Row],[% del total
de ventas]]+F1787</f>
        <v>0.98864693123810365</v>
      </c>
      <c r="G1788" s="3" t="str">
        <f>+IF(Tabla1[[#This Row],[%
ACUMULADO]]&lt;=80%,"A",IF(Tabla1[[#This Row],[%
ACUMULADO]]&lt;=95%,"B","C"))</f>
        <v>C</v>
      </c>
    </row>
    <row r="1789" spans="1:7" x14ac:dyDescent="0.25">
      <c r="A1789" s="3">
        <v>1788</v>
      </c>
      <c r="B1789" s="4">
        <f t="shared" si="27"/>
        <v>0.64525442078671957</v>
      </c>
      <c r="C1789" s="10" t="s">
        <v>1019</v>
      </c>
      <c r="D1789" s="7">
        <v>200130</v>
      </c>
      <c r="E1789" s="8">
        <f>SUM(Tabla1[[#This Row],[VALOR VENTAS]])/SUBTOTAL(109,Tabla1[VALOR VENTAS])</f>
        <v>3.0118400307076775E-5</v>
      </c>
      <c r="F1789" s="9">
        <f>+Tabla1[[#This Row],[% del total
de ventas]]+F1788</f>
        <v>0.98867704963841074</v>
      </c>
      <c r="G1789" s="3" t="str">
        <f>+IF(Tabla1[[#This Row],[%
ACUMULADO]]&lt;=80%,"A",IF(Tabla1[[#This Row],[%
ACUMULADO]]&lt;=95%,"B","C"))</f>
        <v>C</v>
      </c>
    </row>
    <row r="1790" spans="1:7" x14ac:dyDescent="0.25">
      <c r="A1790" s="3">
        <v>1789</v>
      </c>
      <c r="B1790" s="4">
        <f t="shared" si="27"/>
        <v>0.64561530133525802</v>
      </c>
      <c r="C1790" s="10" t="s">
        <v>1332</v>
      </c>
      <c r="D1790" s="7">
        <v>199901.65999999997</v>
      </c>
      <c r="E1790" s="8">
        <f>SUM(Tabla1[[#This Row],[VALOR VENTAS]])/SUBTOTAL(109,Tabla1[VALOR VENTAS])</f>
        <v>3.0084036465942918E-5</v>
      </c>
      <c r="F1790" s="9">
        <f>+Tabla1[[#This Row],[% del total
de ventas]]+F1789</f>
        <v>0.98870713367487673</v>
      </c>
      <c r="G1790" s="3" t="str">
        <f>+IF(Tabla1[[#This Row],[%
ACUMULADO]]&lt;=80%,"A",IF(Tabla1[[#This Row],[%
ACUMULADO]]&lt;=95%,"B","C"))</f>
        <v>C</v>
      </c>
    </row>
    <row r="1791" spans="1:7" x14ac:dyDescent="0.25">
      <c r="A1791" s="3">
        <v>1790</v>
      </c>
      <c r="B1791" s="4">
        <f t="shared" si="27"/>
        <v>0.64597618188379646</v>
      </c>
      <c r="C1791" s="10" t="s">
        <v>742</v>
      </c>
      <c r="D1791" s="7">
        <v>199800</v>
      </c>
      <c r="E1791" s="8">
        <f>SUM(Tabla1[[#This Row],[VALOR VENTAS]])/SUBTOTAL(109,Tabla1[VALOR VENTAS])</f>
        <v>3.0068737227571776E-5</v>
      </c>
      <c r="F1791" s="9">
        <f>+Tabla1[[#This Row],[% del total
de ventas]]+F1790</f>
        <v>0.98873720241210428</v>
      </c>
      <c r="G1791" s="3" t="str">
        <f>+IF(Tabla1[[#This Row],[%
ACUMULADO]]&lt;=80%,"A",IF(Tabla1[[#This Row],[%
ACUMULADO]]&lt;=95%,"B","C"))</f>
        <v>C</v>
      </c>
    </row>
    <row r="1792" spans="1:7" x14ac:dyDescent="0.25">
      <c r="A1792" s="3">
        <v>1791</v>
      </c>
      <c r="B1792" s="4">
        <f t="shared" si="27"/>
        <v>0.64633706243233491</v>
      </c>
      <c r="C1792" s="10" t="s">
        <v>790</v>
      </c>
      <c r="D1792" s="7">
        <v>199760</v>
      </c>
      <c r="E1792" s="8">
        <f>SUM(Tabla1[[#This Row],[VALOR VENTAS]])/SUBTOTAL(109,Tabla1[VALOR VENTAS])</f>
        <v>3.0062717460359048E-5</v>
      </c>
      <c r="F1792" s="9">
        <f>+Tabla1[[#This Row],[% del total
de ventas]]+F1791</f>
        <v>0.98876726512956459</v>
      </c>
      <c r="G1792" s="3" t="str">
        <f>+IF(Tabla1[[#This Row],[%
ACUMULADO]]&lt;=80%,"A",IF(Tabla1[[#This Row],[%
ACUMULADO]]&lt;=95%,"B","C"))</f>
        <v>C</v>
      </c>
    </row>
    <row r="1793" spans="1:7" x14ac:dyDescent="0.25">
      <c r="A1793" s="3">
        <v>1792</v>
      </c>
      <c r="B1793" s="4">
        <f t="shared" si="27"/>
        <v>0.64669794298087335</v>
      </c>
      <c r="C1793" s="10" t="s">
        <v>2362</v>
      </c>
      <c r="D1793" s="7">
        <v>198812.96</v>
      </c>
      <c r="E1793" s="8">
        <f>SUM(Tabla1[[#This Row],[VALOR VENTAS]])/SUBTOTAL(109,Tabla1[VALOR VENTAS])</f>
        <v>2.9920193451830521E-5</v>
      </c>
      <c r="F1793" s="9">
        <f>+Tabla1[[#This Row],[% del total
de ventas]]+F1792</f>
        <v>0.98879718532301641</v>
      </c>
      <c r="G1793" s="3" t="str">
        <f>+IF(Tabla1[[#This Row],[%
ACUMULADO]]&lt;=80%,"A",IF(Tabla1[[#This Row],[%
ACUMULADO]]&lt;=95%,"B","C"))</f>
        <v>C</v>
      </c>
    </row>
    <row r="1794" spans="1:7" x14ac:dyDescent="0.25">
      <c r="A1794" s="3">
        <v>1793</v>
      </c>
      <c r="B1794" s="4">
        <f t="shared" ref="B1794:B1857" si="28">+A1794/2771</f>
        <v>0.6470588235294118</v>
      </c>
      <c r="C1794" s="10" t="s">
        <v>2368</v>
      </c>
      <c r="D1794" s="7">
        <v>198454.08000000002</v>
      </c>
      <c r="E1794" s="8">
        <f>SUM(Tabla1[[#This Row],[VALOR VENTAS]])/SUBTOTAL(109,Tabla1[VALOR VENTAS])</f>
        <v>2.9866184100397936E-5</v>
      </c>
      <c r="F1794" s="9">
        <f>+Tabla1[[#This Row],[% del total
de ventas]]+F1793</f>
        <v>0.98882705150711681</v>
      </c>
      <c r="G1794" s="3" t="str">
        <f>+IF(Tabla1[[#This Row],[%
ACUMULADO]]&lt;=80%,"A",IF(Tabla1[[#This Row],[%
ACUMULADO]]&lt;=95%,"B","C"))</f>
        <v>C</v>
      </c>
    </row>
    <row r="1795" spans="1:7" x14ac:dyDescent="0.25">
      <c r="A1795" s="3">
        <v>1794</v>
      </c>
      <c r="B1795" s="4">
        <f t="shared" si="28"/>
        <v>0.64741970407795024</v>
      </c>
      <c r="C1795" s="10" t="s">
        <v>689</v>
      </c>
      <c r="D1795" s="7">
        <v>198362.61</v>
      </c>
      <c r="E1795" s="8">
        <f>SUM(Tabla1[[#This Row],[VALOR VENTAS]])/SUBTOTAL(109,Tabla1[VALOR VENTAS])</f>
        <v>2.9852418397724231E-5</v>
      </c>
      <c r="F1795" s="9">
        <f>+Tabla1[[#This Row],[% del total
de ventas]]+F1794</f>
        <v>0.98885690392551451</v>
      </c>
      <c r="G1795" s="3" t="str">
        <f>+IF(Tabla1[[#This Row],[%
ACUMULADO]]&lt;=80%,"A",IF(Tabla1[[#This Row],[%
ACUMULADO]]&lt;=95%,"B","C"))</f>
        <v>C</v>
      </c>
    </row>
    <row r="1796" spans="1:7" x14ac:dyDescent="0.25">
      <c r="A1796" s="3">
        <v>1795</v>
      </c>
      <c r="B1796" s="4">
        <f t="shared" si="28"/>
        <v>0.64778058462648869</v>
      </c>
      <c r="C1796" s="10" t="s">
        <v>2188</v>
      </c>
      <c r="D1796" s="7">
        <v>198102.8</v>
      </c>
      <c r="E1796" s="8">
        <f>SUM(Tabla1[[#This Row],[VALOR VENTAS]])/SUBTOTAL(109,Tabla1[VALOR VENTAS])</f>
        <v>2.9813318504735763E-5</v>
      </c>
      <c r="F1796" s="9">
        <f>+Tabla1[[#This Row],[% del total
de ventas]]+F1795</f>
        <v>0.98888671724401922</v>
      </c>
      <c r="G1796" s="3" t="str">
        <f>+IF(Tabla1[[#This Row],[%
ACUMULADO]]&lt;=80%,"A",IF(Tabla1[[#This Row],[%
ACUMULADO]]&lt;=95%,"B","C"))</f>
        <v>C</v>
      </c>
    </row>
    <row r="1797" spans="1:7" x14ac:dyDescent="0.25">
      <c r="A1797" s="3">
        <v>1796</v>
      </c>
      <c r="B1797" s="4">
        <f t="shared" si="28"/>
        <v>0.64814146517502702</v>
      </c>
      <c r="C1797" s="10" t="s">
        <v>1731</v>
      </c>
      <c r="D1797" s="7">
        <v>197909.1</v>
      </c>
      <c r="E1797" s="8">
        <f>SUM(Tabla1[[#This Row],[VALOR VENTAS]])/SUBTOTAL(109,Tabla1[VALOR VENTAS])</f>
        <v>2.9784167782008137E-5</v>
      </c>
      <c r="F1797" s="9">
        <f>+Tabla1[[#This Row],[% del total
de ventas]]+F1796</f>
        <v>0.98891650141180121</v>
      </c>
      <c r="G1797" s="3" t="str">
        <f>+IF(Tabla1[[#This Row],[%
ACUMULADO]]&lt;=80%,"A",IF(Tabla1[[#This Row],[%
ACUMULADO]]&lt;=95%,"B","C"))</f>
        <v>C</v>
      </c>
    </row>
    <row r="1798" spans="1:7" x14ac:dyDescent="0.25">
      <c r="A1798" s="3">
        <v>1797</v>
      </c>
      <c r="B1798" s="4">
        <f t="shared" si="28"/>
        <v>0.64850234572356547</v>
      </c>
      <c r="C1798" s="10" t="s">
        <v>2369</v>
      </c>
      <c r="D1798" s="7">
        <v>197578.10000000003</v>
      </c>
      <c r="E1798" s="8">
        <f>SUM(Tabla1[[#This Row],[VALOR VENTAS]])/SUBTOTAL(109,Tabla1[VALOR VENTAS])</f>
        <v>2.9734354208322822E-5</v>
      </c>
      <c r="F1798" s="9">
        <f>+Tabla1[[#This Row],[% del total
de ventas]]+F1797</f>
        <v>0.98894623576600948</v>
      </c>
      <c r="G1798" s="3" t="str">
        <f>+IF(Tabla1[[#This Row],[%
ACUMULADO]]&lt;=80%,"A",IF(Tabla1[[#This Row],[%
ACUMULADO]]&lt;=95%,"B","C"))</f>
        <v>C</v>
      </c>
    </row>
    <row r="1799" spans="1:7" x14ac:dyDescent="0.25">
      <c r="A1799" s="3">
        <v>1798</v>
      </c>
      <c r="B1799" s="4">
        <f t="shared" si="28"/>
        <v>0.64886322627210391</v>
      </c>
      <c r="C1799" s="10" t="s">
        <v>2370</v>
      </c>
      <c r="D1799" s="7">
        <v>195063</v>
      </c>
      <c r="E1799" s="8">
        <f>SUM(Tabla1[[#This Row],[VALOR VENTAS]])/SUBTOTAL(109,Tabla1[VALOR VENTAS])</f>
        <v>2.935584629540457E-5</v>
      </c>
      <c r="F1799" s="9">
        <f>+Tabla1[[#This Row],[% del total
de ventas]]+F1798</f>
        <v>0.98897559161230486</v>
      </c>
      <c r="G1799" s="3" t="str">
        <f>+IF(Tabla1[[#This Row],[%
ACUMULADO]]&lt;=80%,"A",IF(Tabla1[[#This Row],[%
ACUMULADO]]&lt;=95%,"B","C"))</f>
        <v>C</v>
      </c>
    </row>
    <row r="1800" spans="1:7" x14ac:dyDescent="0.25">
      <c r="A1800" s="3">
        <v>1799</v>
      </c>
      <c r="B1800" s="4">
        <f t="shared" si="28"/>
        <v>0.64922410682064235</v>
      </c>
      <c r="C1800" s="10" t="s">
        <v>2371</v>
      </c>
      <c r="D1800" s="7">
        <v>194704.84</v>
      </c>
      <c r="E1800" s="8">
        <f>SUM(Tabla1[[#This Row],[VALOR VENTAS]])/SUBTOTAL(109,Tabla1[VALOR VENTAS])</f>
        <v>2.930194529978181E-5</v>
      </c>
      <c r="F1800" s="9">
        <f>+Tabla1[[#This Row],[% del total
de ventas]]+F1799</f>
        <v>0.98900489355760468</v>
      </c>
      <c r="G1800" s="3" t="str">
        <f>+IF(Tabla1[[#This Row],[%
ACUMULADO]]&lt;=80%,"A",IF(Tabla1[[#This Row],[%
ACUMULADO]]&lt;=95%,"B","C"))</f>
        <v>C</v>
      </c>
    </row>
    <row r="1801" spans="1:7" x14ac:dyDescent="0.25">
      <c r="A1801" s="3">
        <v>1800</v>
      </c>
      <c r="B1801" s="4">
        <f t="shared" si="28"/>
        <v>0.6495849873691808</v>
      </c>
      <c r="C1801" s="10" t="s">
        <v>2372</v>
      </c>
      <c r="D1801" s="7">
        <v>193413.02</v>
      </c>
      <c r="E1801" s="8">
        <f>SUM(Tabla1[[#This Row],[VALOR VENTAS]])/SUBTOTAL(109,Tabla1[VALOR VENTAS])</f>
        <v>2.9107533907763182E-5</v>
      </c>
      <c r="F1801" s="9">
        <f>+Tabla1[[#This Row],[% del total
de ventas]]+F1800</f>
        <v>0.9890340010915124</v>
      </c>
      <c r="G1801" s="3" t="str">
        <f>+IF(Tabla1[[#This Row],[%
ACUMULADO]]&lt;=80%,"A",IF(Tabla1[[#This Row],[%
ACUMULADO]]&lt;=95%,"B","C"))</f>
        <v>C</v>
      </c>
    </row>
    <row r="1802" spans="1:7" x14ac:dyDescent="0.25">
      <c r="A1802" s="3">
        <v>1801</v>
      </c>
      <c r="B1802" s="4">
        <f t="shared" si="28"/>
        <v>0.64994586791771924</v>
      </c>
      <c r="C1802" s="10" t="s">
        <v>808</v>
      </c>
      <c r="D1802" s="7">
        <v>192600</v>
      </c>
      <c r="E1802" s="8">
        <f>SUM(Tabla1[[#This Row],[VALOR VENTAS]])/SUBTOTAL(109,Tabla1[VALOR VENTAS])</f>
        <v>2.8985179129280901E-5</v>
      </c>
      <c r="F1802" s="9">
        <f>+Tabla1[[#This Row],[% del total
de ventas]]+F1801</f>
        <v>0.98906298627064171</v>
      </c>
      <c r="G1802" s="3" t="str">
        <f>+IF(Tabla1[[#This Row],[%
ACUMULADO]]&lt;=80%,"A",IF(Tabla1[[#This Row],[%
ACUMULADO]]&lt;=95%,"B","C"))</f>
        <v>C</v>
      </c>
    </row>
    <row r="1803" spans="1:7" x14ac:dyDescent="0.25">
      <c r="A1803" s="3">
        <v>1802</v>
      </c>
      <c r="B1803" s="4">
        <f t="shared" si="28"/>
        <v>0.65030674846625769</v>
      </c>
      <c r="C1803" s="10" t="s">
        <v>2373</v>
      </c>
      <c r="D1803" s="7">
        <v>192593.50999999998</v>
      </c>
      <c r="E1803" s="8">
        <f>SUM(Tabla1[[#This Row],[VALOR VENTAS]])/SUBTOTAL(109,Tabla1[VALOR VENTAS])</f>
        <v>2.8984202422050634E-5</v>
      </c>
      <c r="F1803" s="9">
        <f>+Tabla1[[#This Row],[% del total
de ventas]]+F1802</f>
        <v>0.98909197047306374</v>
      </c>
      <c r="G1803" s="3" t="str">
        <f>+IF(Tabla1[[#This Row],[%
ACUMULADO]]&lt;=80%,"A",IF(Tabla1[[#This Row],[%
ACUMULADO]]&lt;=95%,"B","C"))</f>
        <v>C</v>
      </c>
    </row>
    <row r="1804" spans="1:7" x14ac:dyDescent="0.25">
      <c r="A1804" s="3">
        <v>1803</v>
      </c>
      <c r="B1804" s="4">
        <f t="shared" si="28"/>
        <v>0.65066762901479613</v>
      </c>
      <c r="C1804" s="10" t="s">
        <v>2375</v>
      </c>
      <c r="D1804" s="7">
        <v>192391.2</v>
      </c>
      <c r="E1804" s="8">
        <f>SUM(Tabla1[[#This Row],[VALOR VENTAS]])/SUBTOTAL(109,Tabla1[VALOR VENTAS])</f>
        <v>2.8953755944430468E-5</v>
      </c>
      <c r="F1804" s="9">
        <f>+Tabla1[[#This Row],[% del total
de ventas]]+F1803</f>
        <v>0.98912092422900821</v>
      </c>
      <c r="G1804" s="3" t="str">
        <f>+IF(Tabla1[[#This Row],[%
ACUMULADO]]&lt;=80%,"A",IF(Tabla1[[#This Row],[%
ACUMULADO]]&lt;=95%,"B","C"))</f>
        <v>C</v>
      </c>
    </row>
    <row r="1805" spans="1:7" x14ac:dyDescent="0.25">
      <c r="A1805" s="3">
        <v>1804</v>
      </c>
      <c r="B1805" s="4">
        <f t="shared" si="28"/>
        <v>0.65102850956333458</v>
      </c>
      <c r="C1805" s="10" t="s">
        <v>2376</v>
      </c>
      <c r="D1805" s="7">
        <v>191766</v>
      </c>
      <c r="E1805" s="8">
        <f>SUM(Tabla1[[#This Row],[VALOR VENTAS]])/SUBTOTAL(109,Tabla1[VALOR VENTAS])</f>
        <v>2.8859666982895542E-5</v>
      </c>
      <c r="F1805" s="9">
        <f>+Tabla1[[#This Row],[% del total
de ventas]]+F1804</f>
        <v>0.98914978389599106</v>
      </c>
      <c r="G1805" s="3" t="str">
        <f>+IF(Tabla1[[#This Row],[%
ACUMULADO]]&lt;=80%,"A",IF(Tabla1[[#This Row],[%
ACUMULADO]]&lt;=95%,"B","C"))</f>
        <v>C</v>
      </c>
    </row>
    <row r="1806" spans="1:7" x14ac:dyDescent="0.25">
      <c r="A1806" s="3">
        <v>1805</v>
      </c>
      <c r="B1806" s="4">
        <f t="shared" si="28"/>
        <v>0.65138939011187302</v>
      </c>
      <c r="C1806" s="10" t="s">
        <v>2066</v>
      </c>
      <c r="D1806" s="7">
        <v>191004.4</v>
      </c>
      <c r="E1806" s="8">
        <f>SUM(Tabla1[[#This Row],[VALOR VENTAS]])/SUBTOTAL(109,Tabla1[VALOR VENTAS])</f>
        <v>2.8745050615165217E-5</v>
      </c>
      <c r="F1806" s="9">
        <f>+Tabla1[[#This Row],[% del total
de ventas]]+F1805</f>
        <v>0.98917852894660618</v>
      </c>
      <c r="G1806" s="3" t="str">
        <f>+IF(Tabla1[[#This Row],[%
ACUMULADO]]&lt;=80%,"A",IF(Tabla1[[#This Row],[%
ACUMULADO]]&lt;=95%,"B","C"))</f>
        <v>C</v>
      </c>
    </row>
    <row r="1807" spans="1:7" x14ac:dyDescent="0.25">
      <c r="A1807" s="3">
        <v>1806</v>
      </c>
      <c r="B1807" s="4">
        <f t="shared" si="28"/>
        <v>0.65175027066041136</v>
      </c>
      <c r="C1807" s="10" t="s">
        <v>514</v>
      </c>
      <c r="D1807" s="7">
        <v>190833.3</v>
      </c>
      <c r="E1807" s="8">
        <f>SUM(Tabla1[[#This Row],[VALOR VENTAS]])/SUBTOTAL(109,Tabla1[VALOR VENTAS])</f>
        <v>2.8719301060912776E-5</v>
      </c>
      <c r="F1807" s="9">
        <f>+Tabla1[[#This Row],[% del total
de ventas]]+F1806</f>
        <v>0.98920724824766715</v>
      </c>
      <c r="G1807" s="3" t="str">
        <f>+IF(Tabla1[[#This Row],[%
ACUMULADO]]&lt;=80%,"A",IF(Tabla1[[#This Row],[%
ACUMULADO]]&lt;=95%,"B","C"))</f>
        <v>C</v>
      </c>
    </row>
    <row r="1808" spans="1:7" x14ac:dyDescent="0.25">
      <c r="A1808" s="3">
        <v>1807</v>
      </c>
      <c r="B1808" s="4">
        <f t="shared" si="28"/>
        <v>0.6521111512089498</v>
      </c>
      <c r="C1808" s="10" t="s">
        <v>2378</v>
      </c>
      <c r="D1808" s="7">
        <v>190575</v>
      </c>
      <c r="E1808" s="8">
        <f>SUM(Tabla1[[#This Row],[VALOR VENTAS]])/SUBTOTAL(109,Tabla1[VALOR VENTAS])</f>
        <v>2.8680428414136591E-5</v>
      </c>
      <c r="F1808" s="9">
        <f>+Tabla1[[#This Row],[% del total
de ventas]]+F1807</f>
        <v>0.98923592867608123</v>
      </c>
      <c r="G1808" s="3" t="str">
        <f>+IF(Tabla1[[#This Row],[%
ACUMULADO]]&lt;=80%,"A",IF(Tabla1[[#This Row],[%
ACUMULADO]]&lt;=95%,"B","C"))</f>
        <v>C</v>
      </c>
    </row>
    <row r="1809" spans="1:7" x14ac:dyDescent="0.25">
      <c r="A1809" s="3">
        <v>1808</v>
      </c>
      <c r="B1809" s="4">
        <f t="shared" si="28"/>
        <v>0.65247203175748825</v>
      </c>
      <c r="C1809" s="10" t="s">
        <v>2377</v>
      </c>
      <c r="D1809" s="7">
        <v>190338.72</v>
      </c>
      <c r="E1809" s="8">
        <f>SUM(Tabla1[[#This Row],[VALOR VENTAS]])/SUBTOTAL(109,Tabla1[VALOR VENTAS])</f>
        <v>2.8644869649211014E-5</v>
      </c>
      <c r="F1809" s="9">
        <f>+Tabla1[[#This Row],[% del total
de ventas]]+F1808</f>
        <v>0.9892645735457305</v>
      </c>
      <c r="G1809" s="3" t="str">
        <f>+IF(Tabla1[[#This Row],[%
ACUMULADO]]&lt;=80%,"A",IF(Tabla1[[#This Row],[%
ACUMULADO]]&lt;=95%,"B","C"))</f>
        <v>C</v>
      </c>
    </row>
    <row r="1810" spans="1:7" x14ac:dyDescent="0.25">
      <c r="A1810" s="3">
        <v>1809</v>
      </c>
      <c r="B1810" s="4">
        <f t="shared" si="28"/>
        <v>0.65283291230602669</v>
      </c>
      <c r="C1810" s="10" t="s">
        <v>2139</v>
      </c>
      <c r="D1810" s="7">
        <v>190317.78000000003</v>
      </c>
      <c r="E1810" s="8">
        <f>SUM(Tabla1[[#This Row],[VALOR VENTAS]])/SUBTOTAL(109,Tabla1[VALOR VENTAS])</f>
        <v>2.8641718301075154E-5</v>
      </c>
      <c r="F1810" s="9">
        <f>+Tabla1[[#This Row],[% del total
de ventas]]+F1809</f>
        <v>0.98929321526403158</v>
      </c>
      <c r="G1810" s="3" t="str">
        <f>+IF(Tabla1[[#This Row],[%
ACUMULADO]]&lt;=80%,"A",IF(Tabla1[[#This Row],[%
ACUMULADO]]&lt;=95%,"B","C"))</f>
        <v>C</v>
      </c>
    </row>
    <row r="1811" spans="1:7" x14ac:dyDescent="0.25">
      <c r="A1811" s="3">
        <v>1810</v>
      </c>
      <c r="B1811" s="4">
        <f t="shared" si="28"/>
        <v>0.65319379285456514</v>
      </c>
      <c r="C1811" s="10" t="s">
        <v>1685</v>
      </c>
      <c r="D1811" s="7">
        <v>189993.19999999998</v>
      </c>
      <c r="E1811" s="8">
        <f>SUM(Tabla1[[#This Row],[VALOR VENTAS]])/SUBTOTAL(109,Tabla1[VALOR VENTAS])</f>
        <v>2.8592870900027475E-5</v>
      </c>
      <c r="F1811" s="9">
        <f>+Tabla1[[#This Row],[% del total
de ventas]]+F1810</f>
        <v>0.98932180813493165</v>
      </c>
      <c r="G1811" s="3" t="str">
        <f>+IF(Tabla1[[#This Row],[%
ACUMULADO]]&lt;=80%,"A",IF(Tabla1[[#This Row],[%
ACUMULADO]]&lt;=95%,"B","C"))</f>
        <v>C</v>
      </c>
    </row>
    <row r="1812" spans="1:7" x14ac:dyDescent="0.25">
      <c r="A1812" s="3">
        <v>1811</v>
      </c>
      <c r="B1812" s="4">
        <f t="shared" si="28"/>
        <v>0.65355467340310358</v>
      </c>
      <c r="C1812" s="10" t="s">
        <v>873</v>
      </c>
      <c r="D1812" s="7">
        <v>189600</v>
      </c>
      <c r="E1812" s="8">
        <f>SUM(Tabla1[[#This Row],[VALOR VENTAS]])/SUBTOTAL(109,Tabla1[VALOR VENTAS])</f>
        <v>2.8533696588326371E-5</v>
      </c>
      <c r="F1812" s="9">
        <f>+Tabla1[[#This Row],[% del total
de ventas]]+F1811</f>
        <v>0.98935034183151993</v>
      </c>
      <c r="G1812" s="3" t="str">
        <f>+IF(Tabla1[[#This Row],[%
ACUMULADO]]&lt;=80%,"A",IF(Tabla1[[#This Row],[%
ACUMULADO]]&lt;=95%,"B","C"))</f>
        <v>C</v>
      </c>
    </row>
    <row r="1813" spans="1:7" x14ac:dyDescent="0.25">
      <c r="A1813" s="3">
        <v>1812</v>
      </c>
      <c r="B1813" s="4">
        <f t="shared" si="28"/>
        <v>0.65391555395164203</v>
      </c>
      <c r="C1813" s="10" t="s">
        <v>812</v>
      </c>
      <c r="D1813" s="7">
        <v>189509</v>
      </c>
      <c r="E1813" s="8">
        <f>SUM(Tabla1[[#This Row],[VALOR VENTAS]])/SUBTOTAL(109,Tabla1[VALOR VENTAS])</f>
        <v>2.8520001617917417E-5</v>
      </c>
      <c r="F1813" s="9">
        <f>+Tabla1[[#This Row],[% del total
de ventas]]+F1812</f>
        <v>0.98937886183313783</v>
      </c>
      <c r="G1813" s="3" t="str">
        <f>+IF(Tabla1[[#This Row],[%
ACUMULADO]]&lt;=80%,"A",IF(Tabla1[[#This Row],[%
ACUMULADO]]&lt;=95%,"B","C"))</f>
        <v>C</v>
      </c>
    </row>
    <row r="1814" spans="1:7" x14ac:dyDescent="0.25">
      <c r="A1814" s="3">
        <v>1813</v>
      </c>
      <c r="B1814" s="4">
        <f t="shared" si="28"/>
        <v>0.65427643450018047</v>
      </c>
      <c r="C1814" s="10" t="s">
        <v>2214</v>
      </c>
      <c r="D1814" s="7">
        <v>188240</v>
      </c>
      <c r="E1814" s="8">
        <f>SUM(Tabla1[[#This Row],[VALOR VENTAS]])/SUBTOTAL(109,Tabla1[VALOR VENTAS])</f>
        <v>2.8329024503093649E-5</v>
      </c>
      <c r="F1814" s="9">
        <f>+Tabla1[[#This Row],[% del total
de ventas]]+F1813</f>
        <v>0.98940719085764095</v>
      </c>
      <c r="G1814" s="3" t="str">
        <f>+IF(Tabla1[[#This Row],[%
ACUMULADO]]&lt;=80%,"A",IF(Tabla1[[#This Row],[%
ACUMULADO]]&lt;=95%,"B","C"))</f>
        <v>C</v>
      </c>
    </row>
    <row r="1815" spans="1:7" x14ac:dyDescent="0.25">
      <c r="A1815" s="3">
        <v>1814</v>
      </c>
      <c r="B1815" s="4">
        <f t="shared" si="28"/>
        <v>0.65463731504871892</v>
      </c>
      <c r="C1815" s="10" t="s">
        <v>200</v>
      </c>
      <c r="D1815" s="7">
        <v>188174.62000000002</v>
      </c>
      <c r="E1815" s="8">
        <f>SUM(Tabla1[[#This Row],[VALOR VENTAS]])/SUBTOTAL(109,Tabla1[VALOR VENTAS])</f>
        <v>2.8319185193584451E-5</v>
      </c>
      <c r="F1815" s="9">
        <f>+Tabla1[[#This Row],[% del total
de ventas]]+F1814</f>
        <v>0.98943551004283459</v>
      </c>
      <c r="G1815" s="3" t="str">
        <f>+IF(Tabla1[[#This Row],[%
ACUMULADO]]&lt;=80%,"A",IF(Tabla1[[#This Row],[%
ACUMULADO]]&lt;=95%,"B","C"))</f>
        <v>C</v>
      </c>
    </row>
    <row r="1816" spans="1:7" x14ac:dyDescent="0.25">
      <c r="A1816" s="3">
        <v>1815</v>
      </c>
      <c r="B1816" s="4">
        <f t="shared" si="28"/>
        <v>0.65499819559725736</v>
      </c>
      <c r="C1816" s="10" t="s">
        <v>2331</v>
      </c>
      <c r="D1816" s="7">
        <v>188082.72</v>
      </c>
      <c r="E1816" s="8">
        <f>SUM(Tabla1[[#This Row],[VALOR VENTAS]])/SUBTOTAL(109,Tabla1[VALOR VENTAS])</f>
        <v>2.8305354778413205E-5</v>
      </c>
      <c r="F1816" s="9">
        <f>+Tabla1[[#This Row],[% del total
de ventas]]+F1815</f>
        <v>0.98946381539761297</v>
      </c>
      <c r="G1816" s="3" t="str">
        <f>+IF(Tabla1[[#This Row],[%
ACUMULADO]]&lt;=80%,"A",IF(Tabla1[[#This Row],[%
ACUMULADO]]&lt;=95%,"B","C"))</f>
        <v>C</v>
      </c>
    </row>
    <row r="1817" spans="1:7" x14ac:dyDescent="0.25">
      <c r="A1817" s="3">
        <v>1816</v>
      </c>
      <c r="B1817" s="4">
        <f t="shared" si="28"/>
        <v>0.65535907614579569</v>
      </c>
      <c r="C1817" s="10" t="s">
        <v>2381</v>
      </c>
      <c r="D1817" s="7">
        <v>187791</v>
      </c>
      <c r="E1817" s="8">
        <f>SUM(Tabla1[[#This Row],[VALOR VENTAS]])/SUBTOTAL(109,Tabla1[VALOR VENTAS])</f>
        <v>2.8261452616130786E-5</v>
      </c>
      <c r="F1817" s="9">
        <f>+Tabla1[[#This Row],[% del total
de ventas]]+F1816</f>
        <v>0.98949207685022911</v>
      </c>
      <c r="G1817" s="3" t="str">
        <f>+IF(Tabla1[[#This Row],[%
ACUMULADO]]&lt;=80%,"A",IF(Tabla1[[#This Row],[%
ACUMULADO]]&lt;=95%,"B","C"))</f>
        <v>C</v>
      </c>
    </row>
    <row r="1818" spans="1:7" x14ac:dyDescent="0.25">
      <c r="A1818" s="3">
        <v>1817</v>
      </c>
      <c r="B1818" s="4">
        <f t="shared" si="28"/>
        <v>0.65571995669433414</v>
      </c>
      <c r="C1818" s="10" t="s">
        <v>2382</v>
      </c>
      <c r="D1818" s="7">
        <v>187335</v>
      </c>
      <c r="E1818" s="8">
        <f>SUM(Tabla1[[#This Row],[VALOR VENTAS]])/SUBTOTAL(109,Tabla1[VALOR VENTAS])</f>
        <v>2.81928272699057E-5</v>
      </c>
      <c r="F1818" s="9">
        <f>+Tabla1[[#This Row],[% del total
de ventas]]+F1817</f>
        <v>0.98952026967749906</v>
      </c>
      <c r="G1818" s="3" t="str">
        <f>+IF(Tabla1[[#This Row],[%
ACUMULADO]]&lt;=80%,"A",IF(Tabla1[[#This Row],[%
ACUMULADO]]&lt;=95%,"B","C"))</f>
        <v>C</v>
      </c>
    </row>
    <row r="1819" spans="1:7" x14ac:dyDescent="0.25">
      <c r="A1819" s="3">
        <v>1818</v>
      </c>
      <c r="B1819" s="4">
        <f t="shared" si="28"/>
        <v>0.65608083724287258</v>
      </c>
      <c r="C1819" s="10" t="s">
        <v>2383</v>
      </c>
      <c r="D1819" s="7">
        <v>186190.98</v>
      </c>
      <c r="E1819" s="8">
        <f>SUM(Tabla1[[#This Row],[VALOR VENTAS]])/SUBTOTAL(109,Tabla1[VALOR VENTAS])</f>
        <v>2.80206589177381E-5</v>
      </c>
      <c r="F1819" s="9">
        <f>+Tabla1[[#This Row],[% del total
de ventas]]+F1818</f>
        <v>0.98954829033641678</v>
      </c>
      <c r="G1819" s="3" t="str">
        <f>+IF(Tabla1[[#This Row],[%
ACUMULADO]]&lt;=80%,"A",IF(Tabla1[[#This Row],[%
ACUMULADO]]&lt;=95%,"B","C"))</f>
        <v>C</v>
      </c>
    </row>
    <row r="1820" spans="1:7" x14ac:dyDescent="0.25">
      <c r="A1820" s="3">
        <v>1819</v>
      </c>
      <c r="B1820" s="4">
        <f t="shared" si="28"/>
        <v>0.65644171779141103</v>
      </c>
      <c r="C1820" s="10" t="s">
        <v>1208</v>
      </c>
      <c r="D1820" s="7">
        <v>185956.48000000001</v>
      </c>
      <c r="E1820" s="8">
        <f>SUM(Tabla1[[#This Row],[VALOR VENTAS]])/SUBTOTAL(109,Tabla1[VALOR VENTAS])</f>
        <v>2.7985368032453485E-5</v>
      </c>
      <c r="F1820" s="9">
        <f>+Tabla1[[#This Row],[% del total
de ventas]]+F1819</f>
        <v>0.98957627570444928</v>
      </c>
      <c r="G1820" s="3" t="str">
        <f>+IF(Tabla1[[#This Row],[%
ACUMULADO]]&lt;=80%,"A",IF(Tabla1[[#This Row],[%
ACUMULADO]]&lt;=95%,"B","C"))</f>
        <v>C</v>
      </c>
    </row>
    <row r="1821" spans="1:7" x14ac:dyDescent="0.25">
      <c r="A1821" s="3">
        <v>1820</v>
      </c>
      <c r="B1821" s="4">
        <f t="shared" si="28"/>
        <v>0.65680259833994947</v>
      </c>
      <c r="C1821" s="10" t="s">
        <v>1313</v>
      </c>
      <c r="D1821" s="7">
        <v>185600.55000000002</v>
      </c>
      <c r="E1821" s="8">
        <f>SUM(Tabla1[[#This Row],[VALOR VENTAS]])/SUBTOTAL(109,Tabla1[VALOR VENTAS])</f>
        <v>2.793180263885284E-5</v>
      </c>
      <c r="F1821" s="9">
        <f>+Tabla1[[#This Row],[% del total
de ventas]]+F1820</f>
        <v>0.98960420750708811</v>
      </c>
      <c r="G1821" s="3" t="str">
        <f>+IF(Tabla1[[#This Row],[%
ACUMULADO]]&lt;=80%,"A",IF(Tabla1[[#This Row],[%
ACUMULADO]]&lt;=95%,"B","C"))</f>
        <v>C</v>
      </c>
    </row>
    <row r="1822" spans="1:7" x14ac:dyDescent="0.25">
      <c r="A1822" s="3">
        <v>1821</v>
      </c>
      <c r="B1822" s="4">
        <f t="shared" si="28"/>
        <v>0.65716347888848792</v>
      </c>
      <c r="C1822" s="10" t="s">
        <v>2239</v>
      </c>
      <c r="D1822" s="7">
        <v>185513.40000000002</v>
      </c>
      <c r="E1822" s="8">
        <f>SUM(Tabla1[[#This Row],[VALOR VENTAS]])/SUBTOTAL(109,Tabla1[VALOR VENTAS])</f>
        <v>2.7918687071038111E-5</v>
      </c>
      <c r="F1822" s="9">
        <f>+Tabla1[[#This Row],[% del total
de ventas]]+F1821</f>
        <v>0.98963212619415919</v>
      </c>
      <c r="G1822" s="3" t="str">
        <f>+IF(Tabla1[[#This Row],[%
ACUMULADO]]&lt;=80%,"A",IF(Tabla1[[#This Row],[%
ACUMULADO]]&lt;=95%,"B","C"))</f>
        <v>C</v>
      </c>
    </row>
    <row r="1823" spans="1:7" x14ac:dyDescent="0.25">
      <c r="A1823" s="3">
        <v>1822</v>
      </c>
      <c r="B1823" s="4">
        <f t="shared" si="28"/>
        <v>0.65752435943702636</v>
      </c>
      <c r="C1823" s="10" t="s">
        <v>52</v>
      </c>
      <c r="D1823" s="7">
        <v>185409</v>
      </c>
      <c r="E1823" s="8">
        <f>SUM(Tabla1[[#This Row],[VALOR VENTAS]])/SUBTOTAL(109,Tabla1[VALOR VENTAS])</f>
        <v>2.7902975478612889E-5</v>
      </c>
      <c r="F1823" s="9">
        <f>+Tabla1[[#This Row],[% del total
de ventas]]+F1822</f>
        <v>0.9896600291696378</v>
      </c>
      <c r="G1823" s="3" t="str">
        <f>+IF(Tabla1[[#This Row],[%
ACUMULADO]]&lt;=80%,"A",IF(Tabla1[[#This Row],[%
ACUMULADO]]&lt;=95%,"B","C"))</f>
        <v>C</v>
      </c>
    </row>
    <row r="1824" spans="1:7" x14ac:dyDescent="0.25">
      <c r="A1824" s="3">
        <v>1823</v>
      </c>
      <c r="B1824" s="4">
        <f t="shared" si="28"/>
        <v>0.65788523998556481</v>
      </c>
      <c r="C1824" s="10" t="s">
        <v>1263</v>
      </c>
      <c r="D1824" s="7">
        <v>185165.76</v>
      </c>
      <c r="E1824" s="8">
        <f>SUM(Tabla1[[#This Row],[VALOR VENTAS]])/SUBTOTAL(109,Tabla1[VALOR VENTAS])</f>
        <v>2.7866369274192297E-5</v>
      </c>
      <c r="F1824" s="9">
        <f>+Tabla1[[#This Row],[% del total
de ventas]]+F1823</f>
        <v>0.98968789553891201</v>
      </c>
      <c r="G1824" s="3" t="str">
        <f>+IF(Tabla1[[#This Row],[%
ACUMULADO]]&lt;=80%,"A",IF(Tabla1[[#This Row],[%
ACUMULADO]]&lt;=95%,"B","C"))</f>
        <v>C</v>
      </c>
    </row>
    <row r="1825" spans="1:7" x14ac:dyDescent="0.25">
      <c r="A1825" s="3">
        <v>1824</v>
      </c>
      <c r="B1825" s="4">
        <f t="shared" si="28"/>
        <v>0.65824612053410325</v>
      </c>
      <c r="C1825" s="10" t="s">
        <v>915</v>
      </c>
      <c r="D1825" s="7">
        <v>185106.24</v>
      </c>
      <c r="E1825" s="8">
        <f>SUM(Tabla1[[#This Row],[VALOR VENTAS]])/SUBTOTAL(109,Tabla1[VALOR VENTAS])</f>
        <v>2.7857411860579757E-5</v>
      </c>
      <c r="F1825" s="9">
        <f>+Tabla1[[#This Row],[% del total
de ventas]]+F1824</f>
        <v>0.98971575295077263</v>
      </c>
      <c r="G1825" s="3" t="str">
        <f>+IF(Tabla1[[#This Row],[%
ACUMULADO]]&lt;=80%,"A",IF(Tabla1[[#This Row],[%
ACUMULADO]]&lt;=95%,"B","C"))</f>
        <v>C</v>
      </c>
    </row>
    <row r="1826" spans="1:7" x14ac:dyDescent="0.25">
      <c r="A1826" s="3">
        <v>1825</v>
      </c>
      <c r="B1826" s="4">
        <f t="shared" si="28"/>
        <v>0.6586070010826417</v>
      </c>
      <c r="C1826" s="10" t="s">
        <v>2384</v>
      </c>
      <c r="D1826" s="7">
        <v>184649.28</v>
      </c>
      <c r="E1826" s="8">
        <f>SUM(Tabla1[[#This Row],[VALOR VENTAS]])/SUBTOTAL(109,Tabla1[VALOR VENTAS])</f>
        <v>2.7788642039941563E-5</v>
      </c>
      <c r="F1826" s="9">
        <f>+Tabla1[[#This Row],[% del total
de ventas]]+F1825</f>
        <v>0.98974354159281253</v>
      </c>
      <c r="G1826" s="3" t="str">
        <f>+IF(Tabla1[[#This Row],[%
ACUMULADO]]&lt;=80%,"A",IF(Tabla1[[#This Row],[%
ACUMULADO]]&lt;=95%,"B","C"))</f>
        <v>C</v>
      </c>
    </row>
    <row r="1827" spans="1:7" x14ac:dyDescent="0.25">
      <c r="A1827" s="3">
        <v>1826</v>
      </c>
      <c r="B1827" s="4">
        <f t="shared" si="28"/>
        <v>0.65896788163118003</v>
      </c>
      <c r="C1827" s="10" t="s">
        <v>1863</v>
      </c>
      <c r="D1827" s="7">
        <v>184456.32000000001</v>
      </c>
      <c r="E1827" s="8">
        <f>SUM(Tabla1[[#This Row],[VALOR VENTAS]])/SUBTOTAL(109,Tabla1[VALOR VENTAS])</f>
        <v>2.7759602682907371E-5</v>
      </c>
      <c r="F1827" s="9">
        <f>+Tabla1[[#This Row],[% del total
de ventas]]+F1826</f>
        <v>0.98977130119549539</v>
      </c>
      <c r="G1827" s="3" t="str">
        <f>+IF(Tabla1[[#This Row],[%
ACUMULADO]]&lt;=80%,"A",IF(Tabla1[[#This Row],[%
ACUMULADO]]&lt;=95%,"B","C"))</f>
        <v>C</v>
      </c>
    </row>
    <row r="1828" spans="1:7" x14ac:dyDescent="0.25">
      <c r="A1828" s="3">
        <v>1827</v>
      </c>
      <c r="B1828" s="4">
        <f t="shared" si="28"/>
        <v>0.65932876217971847</v>
      </c>
      <c r="C1828" s="10" t="s">
        <v>2385</v>
      </c>
      <c r="D1828" s="7">
        <v>184385</v>
      </c>
      <c r="E1828" s="8">
        <f>SUM(Tabla1[[#This Row],[VALOR VENTAS]])/SUBTOTAL(109,Tabla1[VALOR VENTAS])</f>
        <v>2.7748869437967076E-5</v>
      </c>
      <c r="F1828" s="9">
        <f>+Tabla1[[#This Row],[% del total
de ventas]]+F1827</f>
        <v>0.98979905006493341</v>
      </c>
      <c r="G1828" s="3" t="str">
        <f>+IF(Tabla1[[#This Row],[%
ACUMULADO]]&lt;=80%,"A",IF(Tabla1[[#This Row],[%
ACUMULADO]]&lt;=95%,"B","C"))</f>
        <v>C</v>
      </c>
    </row>
    <row r="1829" spans="1:7" x14ac:dyDescent="0.25">
      <c r="A1829" s="3">
        <v>1828</v>
      </c>
      <c r="B1829" s="4">
        <f t="shared" si="28"/>
        <v>0.65968964272825692</v>
      </c>
      <c r="C1829" s="10" t="s">
        <v>777</v>
      </c>
      <c r="D1829" s="7">
        <v>184150</v>
      </c>
      <c r="E1829" s="8">
        <f>SUM(Tabla1[[#This Row],[VALOR VENTAS]])/SUBTOTAL(109,Tabla1[VALOR VENTAS])</f>
        <v>2.7713503305592306E-5</v>
      </c>
      <c r="F1829" s="9">
        <f>+Tabla1[[#This Row],[% del total
de ventas]]+F1828</f>
        <v>0.98982676356823895</v>
      </c>
      <c r="G1829" s="3" t="str">
        <f>+IF(Tabla1[[#This Row],[%
ACUMULADO]]&lt;=80%,"A",IF(Tabla1[[#This Row],[%
ACUMULADO]]&lt;=95%,"B","C"))</f>
        <v>C</v>
      </c>
    </row>
    <row r="1830" spans="1:7" x14ac:dyDescent="0.25">
      <c r="A1830" s="3">
        <v>1829</v>
      </c>
      <c r="B1830" s="4">
        <f t="shared" si="28"/>
        <v>0.66005052327679536</v>
      </c>
      <c r="C1830" s="10" t="s">
        <v>2386</v>
      </c>
      <c r="D1830" s="7">
        <v>183910.5</v>
      </c>
      <c r="E1830" s="8">
        <f>SUM(Tabla1[[#This Row],[VALOR VENTAS]])/SUBTOTAL(109,Tabla1[VALOR VENTAS])</f>
        <v>2.76774599494061E-5</v>
      </c>
      <c r="F1830" s="9">
        <f>+Tabla1[[#This Row],[% del total
de ventas]]+F1829</f>
        <v>0.98985444102818831</v>
      </c>
      <c r="G1830" s="3" t="str">
        <f>+IF(Tabla1[[#This Row],[%
ACUMULADO]]&lt;=80%,"A",IF(Tabla1[[#This Row],[%
ACUMULADO]]&lt;=95%,"B","C"))</f>
        <v>C</v>
      </c>
    </row>
    <row r="1831" spans="1:7" x14ac:dyDescent="0.25">
      <c r="A1831" s="3">
        <v>1830</v>
      </c>
      <c r="B1831" s="4">
        <f t="shared" si="28"/>
        <v>0.66041140382533381</v>
      </c>
      <c r="C1831" s="10" t="s">
        <v>1350</v>
      </c>
      <c r="D1831" s="7">
        <v>183330.08</v>
      </c>
      <c r="E1831" s="8">
        <f>SUM(Tabla1[[#This Row],[VALOR VENTAS]])/SUBTOTAL(109,Tabla1[VALOR VENTAS])</f>
        <v>2.7590110117265822E-5</v>
      </c>
      <c r="F1831" s="9">
        <f>+Tabla1[[#This Row],[% del total
de ventas]]+F1830</f>
        <v>0.98988203113830553</v>
      </c>
      <c r="G1831" s="3" t="str">
        <f>+IF(Tabla1[[#This Row],[%
ACUMULADO]]&lt;=80%,"A",IF(Tabla1[[#This Row],[%
ACUMULADO]]&lt;=95%,"B","C"))</f>
        <v>C</v>
      </c>
    </row>
    <row r="1832" spans="1:7" x14ac:dyDescent="0.25">
      <c r="A1832" s="3">
        <v>1831</v>
      </c>
      <c r="B1832" s="4">
        <f t="shared" si="28"/>
        <v>0.66077228437387225</v>
      </c>
      <c r="C1832" s="10" t="s">
        <v>703</v>
      </c>
      <c r="D1832" s="7">
        <v>182787.56</v>
      </c>
      <c r="E1832" s="8">
        <f>SUM(Tabla1[[#This Row],[VALOR VENTAS]])/SUBTOTAL(109,Tabla1[VALOR VENTAS])</f>
        <v>2.7508464014559606E-5</v>
      </c>
      <c r="F1832" s="9">
        <f>+Tabla1[[#This Row],[% del total
de ventas]]+F1831</f>
        <v>0.98990953960232009</v>
      </c>
      <c r="G1832" s="3" t="str">
        <f>+IF(Tabla1[[#This Row],[%
ACUMULADO]]&lt;=80%,"A",IF(Tabla1[[#This Row],[%
ACUMULADO]]&lt;=95%,"B","C"))</f>
        <v>C</v>
      </c>
    </row>
    <row r="1833" spans="1:7" x14ac:dyDescent="0.25">
      <c r="A1833" s="3">
        <v>1832</v>
      </c>
      <c r="B1833" s="4">
        <f t="shared" si="28"/>
        <v>0.6611331649224107</v>
      </c>
      <c r="C1833" s="10" t="s">
        <v>1623</v>
      </c>
      <c r="D1833" s="7">
        <v>182523.25</v>
      </c>
      <c r="E1833" s="8">
        <f>SUM(Tabla1[[#This Row],[VALOR VENTAS]])/SUBTOTAL(109,Tabla1[VALOR VENTAS])</f>
        <v>2.7468686897759709E-5</v>
      </c>
      <c r="F1833" s="9">
        <f>+Tabla1[[#This Row],[% del total
de ventas]]+F1832</f>
        <v>0.98993700828921782</v>
      </c>
      <c r="G1833" s="3" t="str">
        <f>+IF(Tabla1[[#This Row],[%
ACUMULADO]]&lt;=80%,"A",IF(Tabla1[[#This Row],[%
ACUMULADO]]&lt;=95%,"B","C"))</f>
        <v>C</v>
      </c>
    </row>
    <row r="1834" spans="1:7" x14ac:dyDescent="0.25">
      <c r="A1834" s="3">
        <v>1833</v>
      </c>
      <c r="B1834" s="4">
        <f t="shared" si="28"/>
        <v>0.66149404547094914</v>
      </c>
      <c r="C1834" s="10" t="s">
        <v>2058</v>
      </c>
      <c r="D1834" s="7">
        <v>182454</v>
      </c>
      <c r="E1834" s="8">
        <f>SUM(Tabla1[[#This Row],[VALOR VENTAS]])/SUBTOTAL(109,Tabla1[VALOR VENTAS])</f>
        <v>2.7458265175772678E-5</v>
      </c>
      <c r="F1834" s="9">
        <f>+Tabla1[[#This Row],[% del total
de ventas]]+F1833</f>
        <v>0.98996446655439363</v>
      </c>
      <c r="G1834" s="3" t="str">
        <f>+IF(Tabla1[[#This Row],[%
ACUMULADO]]&lt;=80%,"A",IF(Tabla1[[#This Row],[%
ACUMULADO]]&lt;=95%,"B","C"))</f>
        <v>C</v>
      </c>
    </row>
    <row r="1835" spans="1:7" x14ac:dyDescent="0.25">
      <c r="A1835" s="3">
        <v>1834</v>
      </c>
      <c r="B1835" s="4">
        <f t="shared" si="28"/>
        <v>0.66185492601948759</v>
      </c>
      <c r="C1835" s="10" t="s">
        <v>2388</v>
      </c>
      <c r="D1835" s="7">
        <v>181511.25</v>
      </c>
      <c r="E1835" s="8">
        <f>SUM(Tabla1[[#This Row],[VALOR VENTAS]])/SUBTOTAL(109,Tabla1[VALOR VENTAS])</f>
        <v>2.7316386787277714E-5</v>
      </c>
      <c r="F1835" s="9">
        <f>+Tabla1[[#This Row],[% del total
de ventas]]+F1834</f>
        <v>0.98999178294118095</v>
      </c>
      <c r="G1835" s="3" t="str">
        <f>+IF(Tabla1[[#This Row],[%
ACUMULADO]]&lt;=80%,"A",IF(Tabla1[[#This Row],[%
ACUMULADO]]&lt;=95%,"B","C"))</f>
        <v>C</v>
      </c>
    </row>
    <row r="1836" spans="1:7" x14ac:dyDescent="0.25">
      <c r="A1836" s="3">
        <v>1835</v>
      </c>
      <c r="B1836" s="4">
        <f t="shared" si="28"/>
        <v>0.66221580656802603</v>
      </c>
      <c r="C1836" s="10" t="s">
        <v>1209</v>
      </c>
      <c r="D1836" s="7">
        <v>181488.16</v>
      </c>
      <c r="E1836" s="8">
        <f>SUM(Tabla1[[#This Row],[VALOR VENTAS]])/SUBTOTAL(109,Tabla1[VALOR VENTAS])</f>
        <v>2.7312911876654168E-5</v>
      </c>
      <c r="F1836" s="9">
        <f>+Tabla1[[#This Row],[% del total
de ventas]]+F1835</f>
        <v>0.99001909585305758</v>
      </c>
      <c r="G1836" s="3" t="str">
        <f>+IF(Tabla1[[#This Row],[%
ACUMULADO]]&lt;=80%,"A",IF(Tabla1[[#This Row],[%
ACUMULADO]]&lt;=95%,"B","C"))</f>
        <v>C</v>
      </c>
    </row>
    <row r="1837" spans="1:7" x14ac:dyDescent="0.25">
      <c r="A1837" s="3">
        <v>1836</v>
      </c>
      <c r="B1837" s="4">
        <f t="shared" si="28"/>
        <v>0.66257668711656437</v>
      </c>
      <c r="C1837" s="10" t="s">
        <v>1181</v>
      </c>
      <c r="D1837" s="7">
        <v>180859.76</v>
      </c>
      <c r="E1837" s="8">
        <f>SUM(Tabla1[[#This Row],[VALOR VENTAS]])/SUBTOTAL(109,Tabla1[VALOR VENTAS])</f>
        <v>2.7218341333742229E-5</v>
      </c>
      <c r="F1837" s="9">
        <f>+Tabla1[[#This Row],[% del total
de ventas]]+F1836</f>
        <v>0.99004631419439137</v>
      </c>
      <c r="G1837" s="3" t="str">
        <f>+IF(Tabla1[[#This Row],[%
ACUMULADO]]&lt;=80%,"A",IF(Tabla1[[#This Row],[%
ACUMULADO]]&lt;=95%,"B","C"))</f>
        <v>C</v>
      </c>
    </row>
    <row r="1838" spans="1:7" x14ac:dyDescent="0.25">
      <c r="A1838" s="3">
        <v>1837</v>
      </c>
      <c r="B1838" s="4">
        <f t="shared" si="28"/>
        <v>0.66293756766510281</v>
      </c>
      <c r="C1838" s="10" t="s">
        <v>2390</v>
      </c>
      <c r="D1838" s="7">
        <v>180664</v>
      </c>
      <c r="E1838" s="8">
        <f>SUM(Tabla1[[#This Row],[VALOR VENTAS]])/SUBTOTAL(109,Tabla1[VALOR VENTAS])</f>
        <v>2.718888059300314E-5</v>
      </c>
      <c r="F1838" s="9">
        <f>+Tabla1[[#This Row],[% del total
de ventas]]+F1837</f>
        <v>0.99007350307498443</v>
      </c>
      <c r="G1838" s="3" t="str">
        <f>+IF(Tabla1[[#This Row],[%
ACUMULADO]]&lt;=80%,"A",IF(Tabla1[[#This Row],[%
ACUMULADO]]&lt;=95%,"B","C"))</f>
        <v>C</v>
      </c>
    </row>
    <row r="1839" spans="1:7" x14ac:dyDescent="0.25">
      <c r="A1839" s="3">
        <v>1838</v>
      </c>
      <c r="B1839" s="4">
        <f t="shared" si="28"/>
        <v>0.66329844821364126</v>
      </c>
      <c r="C1839" s="10" t="s">
        <v>2391</v>
      </c>
      <c r="D1839" s="7">
        <v>180400</v>
      </c>
      <c r="E1839" s="8">
        <f>SUM(Tabla1[[#This Row],[VALOR VENTAS]])/SUBTOTAL(109,Tabla1[VALOR VENTAS])</f>
        <v>2.714915012939914E-5</v>
      </c>
      <c r="F1839" s="9">
        <f>+Tabla1[[#This Row],[% del total
de ventas]]+F1838</f>
        <v>0.99010065222511379</v>
      </c>
      <c r="G1839" s="3" t="str">
        <f>+IF(Tabla1[[#This Row],[%
ACUMULADO]]&lt;=80%,"A",IF(Tabla1[[#This Row],[%
ACUMULADO]]&lt;=95%,"B","C"))</f>
        <v>C</v>
      </c>
    </row>
    <row r="1840" spans="1:7" x14ac:dyDescent="0.25">
      <c r="A1840" s="3">
        <v>1839</v>
      </c>
      <c r="B1840" s="4">
        <f t="shared" si="28"/>
        <v>0.6636593287621797</v>
      </c>
      <c r="C1840" s="10" t="s">
        <v>2392</v>
      </c>
      <c r="D1840" s="7">
        <v>180336.16</v>
      </c>
      <c r="E1840" s="8">
        <f>SUM(Tabla1[[#This Row],[VALOR VENTAS]])/SUBTOTAL(109,Tabla1[VALOR VENTAS])</f>
        <v>2.7139542580927628E-5</v>
      </c>
      <c r="F1840" s="9">
        <f>+Tabla1[[#This Row],[% del total
de ventas]]+F1839</f>
        <v>0.99012779176769472</v>
      </c>
      <c r="G1840" s="3" t="str">
        <f>+IF(Tabla1[[#This Row],[%
ACUMULADO]]&lt;=80%,"A",IF(Tabla1[[#This Row],[%
ACUMULADO]]&lt;=95%,"B","C"))</f>
        <v>C</v>
      </c>
    </row>
    <row r="1841" spans="1:7" x14ac:dyDescent="0.25">
      <c r="A1841" s="3">
        <v>1840</v>
      </c>
      <c r="B1841" s="4">
        <f t="shared" si="28"/>
        <v>0.66402020931071815</v>
      </c>
      <c r="C1841" s="10" t="s">
        <v>2323</v>
      </c>
      <c r="D1841" s="7">
        <v>179942.91999999998</v>
      </c>
      <c r="E1841" s="8">
        <f>SUM(Tabla1[[#This Row],[VALOR VENTAS]])/SUBTOTAL(109,Tabla1[VALOR VENTAS])</f>
        <v>2.7080362249459306E-5</v>
      </c>
      <c r="F1841" s="9">
        <f>+Tabla1[[#This Row],[% del total
de ventas]]+F1840</f>
        <v>0.99015487212994413</v>
      </c>
      <c r="G1841" s="3" t="str">
        <f>+IF(Tabla1[[#This Row],[%
ACUMULADO]]&lt;=80%,"A",IF(Tabla1[[#This Row],[%
ACUMULADO]]&lt;=95%,"B","C"))</f>
        <v>C</v>
      </c>
    </row>
    <row r="1842" spans="1:7" x14ac:dyDescent="0.25">
      <c r="A1842" s="3">
        <v>1841</v>
      </c>
      <c r="B1842" s="4">
        <f t="shared" si="28"/>
        <v>0.66438108985925659</v>
      </c>
      <c r="C1842" s="10" t="s">
        <v>2393</v>
      </c>
      <c r="D1842" s="7">
        <v>179380.9</v>
      </c>
      <c r="E1842" s="8">
        <f>SUM(Tabla1[[#This Row],[VALOR VENTAS]])/SUBTOTAL(109,Tabla1[VALOR VENTAS])</f>
        <v>2.6995781510236887E-5</v>
      </c>
      <c r="F1842" s="9">
        <f>+Tabla1[[#This Row],[% del total
de ventas]]+F1841</f>
        <v>0.99018186791145435</v>
      </c>
      <c r="G1842" s="3" t="str">
        <f>+IF(Tabla1[[#This Row],[%
ACUMULADO]]&lt;=80%,"A",IF(Tabla1[[#This Row],[%
ACUMULADO]]&lt;=95%,"B","C"))</f>
        <v>C</v>
      </c>
    </row>
    <row r="1843" spans="1:7" x14ac:dyDescent="0.25">
      <c r="A1843" s="3">
        <v>1842</v>
      </c>
      <c r="B1843" s="4">
        <f t="shared" si="28"/>
        <v>0.66474197040779504</v>
      </c>
      <c r="C1843" s="10" t="s">
        <v>2394</v>
      </c>
      <c r="D1843" s="7">
        <v>179250</v>
      </c>
      <c r="E1843" s="8">
        <f>SUM(Tabla1[[#This Row],[VALOR VENTAS]])/SUBTOTAL(109,Tabla1[VALOR VENTAS])</f>
        <v>2.6976081822033236E-5</v>
      </c>
      <c r="F1843" s="9">
        <f>+Tabla1[[#This Row],[% del total
de ventas]]+F1842</f>
        <v>0.99020884399327636</v>
      </c>
      <c r="G1843" s="3" t="str">
        <f>+IF(Tabla1[[#This Row],[%
ACUMULADO]]&lt;=80%,"A",IF(Tabla1[[#This Row],[%
ACUMULADO]]&lt;=95%,"B","C"))</f>
        <v>C</v>
      </c>
    </row>
    <row r="1844" spans="1:7" x14ac:dyDescent="0.25">
      <c r="A1844" s="3">
        <v>1843</v>
      </c>
      <c r="B1844" s="4">
        <f t="shared" si="28"/>
        <v>0.66510285095633348</v>
      </c>
      <c r="C1844" s="10" t="s">
        <v>1788</v>
      </c>
      <c r="D1844" s="7">
        <v>179163.6</v>
      </c>
      <c r="E1844" s="8">
        <f>SUM(Tabla1[[#This Row],[VALOR VENTAS]])/SUBTOTAL(109,Tabla1[VALOR VENTAS])</f>
        <v>2.6963079124853746E-5</v>
      </c>
      <c r="F1844" s="9">
        <f>+Tabla1[[#This Row],[% del total
de ventas]]+F1843</f>
        <v>0.99023580707240122</v>
      </c>
      <c r="G1844" s="3" t="str">
        <f>+IF(Tabla1[[#This Row],[%
ACUMULADO]]&lt;=80%,"A",IF(Tabla1[[#This Row],[%
ACUMULADO]]&lt;=95%,"B","C"))</f>
        <v>C</v>
      </c>
    </row>
    <row r="1845" spans="1:7" x14ac:dyDescent="0.25">
      <c r="A1845" s="3">
        <v>1844</v>
      </c>
      <c r="B1845" s="4">
        <f t="shared" si="28"/>
        <v>0.66546373150487192</v>
      </c>
      <c r="C1845" s="10" t="s">
        <v>858</v>
      </c>
      <c r="D1845" s="7">
        <v>179100</v>
      </c>
      <c r="E1845" s="8">
        <f>SUM(Tabla1[[#This Row],[VALOR VENTAS]])/SUBTOTAL(109,Tabla1[VALOR VENTAS])</f>
        <v>2.695350769498551E-5</v>
      </c>
      <c r="F1845" s="9">
        <f>+Tabla1[[#This Row],[% del total
de ventas]]+F1844</f>
        <v>0.99026276058009621</v>
      </c>
      <c r="G1845" s="3" t="str">
        <f>+IF(Tabla1[[#This Row],[%
ACUMULADO]]&lt;=80%,"A",IF(Tabla1[[#This Row],[%
ACUMULADO]]&lt;=95%,"B","C"))</f>
        <v>C</v>
      </c>
    </row>
    <row r="1846" spans="1:7" x14ac:dyDescent="0.25">
      <c r="A1846" s="3">
        <v>1845</v>
      </c>
      <c r="B1846" s="4">
        <f t="shared" si="28"/>
        <v>0.66582461205341037</v>
      </c>
      <c r="C1846" s="10" t="s">
        <v>686</v>
      </c>
      <c r="D1846" s="7">
        <v>178830.47999999998</v>
      </c>
      <c r="E1846" s="8">
        <f>SUM(Tabla1[[#This Row],[VALOR VENTAS]])/SUBTOTAL(109,Tabla1[VALOR VENTAS])</f>
        <v>2.6912946503506152E-5</v>
      </c>
      <c r="F1846" s="9">
        <f>+Tabla1[[#This Row],[% del total
de ventas]]+F1845</f>
        <v>0.99028967352659969</v>
      </c>
      <c r="G1846" s="3" t="str">
        <f>+IF(Tabla1[[#This Row],[%
ACUMULADO]]&lt;=80%,"A",IF(Tabla1[[#This Row],[%
ACUMULADO]]&lt;=95%,"B","C"))</f>
        <v>C</v>
      </c>
    </row>
    <row r="1847" spans="1:7" x14ac:dyDescent="0.25">
      <c r="A1847" s="3">
        <v>1846</v>
      </c>
      <c r="B1847" s="4">
        <f t="shared" si="28"/>
        <v>0.6661854926019487</v>
      </c>
      <c r="C1847" s="10" t="s">
        <v>2396</v>
      </c>
      <c r="D1847" s="7">
        <v>178822.08000000002</v>
      </c>
      <c r="E1847" s="8">
        <f>SUM(Tabla1[[#This Row],[VALOR VENTAS]])/SUBTOTAL(109,Tabla1[VALOR VENTAS])</f>
        <v>2.6911682352391486E-5</v>
      </c>
      <c r="F1847" s="9">
        <f>+Tabla1[[#This Row],[% del total
de ventas]]+F1846</f>
        <v>0.99031658520895205</v>
      </c>
      <c r="G1847" s="3" t="str">
        <f>+IF(Tabla1[[#This Row],[%
ACUMULADO]]&lt;=80%,"A",IF(Tabla1[[#This Row],[%
ACUMULADO]]&lt;=95%,"B","C"))</f>
        <v>C</v>
      </c>
    </row>
    <row r="1848" spans="1:7" x14ac:dyDescent="0.25">
      <c r="A1848" s="3">
        <v>1847</v>
      </c>
      <c r="B1848" s="4">
        <f t="shared" si="28"/>
        <v>0.66654637315048715</v>
      </c>
      <c r="C1848" s="10" t="s">
        <v>1383</v>
      </c>
      <c r="D1848" s="7">
        <v>178554.23999999999</v>
      </c>
      <c r="E1848" s="8">
        <f>SUM(Tabla1[[#This Row],[VALOR VENTAS]])/SUBTOTAL(109,Tabla1[VALOR VENTAS])</f>
        <v>2.6871373991135062E-5</v>
      </c>
      <c r="F1848" s="9">
        <f>+Tabla1[[#This Row],[% del total
de ventas]]+F1847</f>
        <v>0.9903434565829432</v>
      </c>
      <c r="G1848" s="3" t="str">
        <f>+IF(Tabla1[[#This Row],[%
ACUMULADO]]&lt;=80%,"A",IF(Tabla1[[#This Row],[%
ACUMULADO]]&lt;=95%,"B","C"))</f>
        <v>C</v>
      </c>
    </row>
    <row r="1849" spans="1:7" x14ac:dyDescent="0.25">
      <c r="A1849" s="3">
        <v>1848</v>
      </c>
      <c r="B1849" s="4">
        <f t="shared" si="28"/>
        <v>0.66690725369902559</v>
      </c>
      <c r="C1849" s="10" t="s">
        <v>331</v>
      </c>
      <c r="D1849" s="7">
        <v>177765</v>
      </c>
      <c r="E1849" s="8">
        <f>SUM(Tabla1[[#This Row],[VALOR VENTAS]])/SUBTOTAL(109,Tabla1[VALOR VENTAS])</f>
        <v>2.6752597964260746E-5</v>
      </c>
      <c r="F1849" s="9">
        <f>+Tabla1[[#This Row],[% del total
de ventas]]+F1848</f>
        <v>0.99037020918090746</v>
      </c>
      <c r="G1849" s="3" t="str">
        <f>+IF(Tabla1[[#This Row],[%
ACUMULADO]]&lt;=80%,"A",IF(Tabla1[[#This Row],[%
ACUMULADO]]&lt;=95%,"B","C"))</f>
        <v>C</v>
      </c>
    </row>
    <row r="1850" spans="1:7" x14ac:dyDescent="0.25">
      <c r="A1850" s="3">
        <v>1849</v>
      </c>
      <c r="B1850" s="4">
        <f t="shared" si="28"/>
        <v>0.66726813424756404</v>
      </c>
      <c r="C1850" s="10" t="s">
        <v>1869</v>
      </c>
      <c r="D1850" s="7">
        <v>177355.42</v>
      </c>
      <c r="E1850" s="8">
        <f>SUM(Tabla1[[#This Row],[VALOR VENTAS]])/SUBTOTAL(109,Tabla1[VALOR VENTAS])</f>
        <v>2.6690958557886027E-5</v>
      </c>
      <c r="F1850" s="9">
        <f>+Tabla1[[#This Row],[% del total
de ventas]]+F1849</f>
        <v>0.99039690013946535</v>
      </c>
      <c r="G1850" s="3" t="str">
        <f>+IF(Tabla1[[#This Row],[%
ACUMULADO]]&lt;=80%,"A",IF(Tabla1[[#This Row],[%
ACUMULADO]]&lt;=95%,"B","C"))</f>
        <v>C</v>
      </c>
    </row>
    <row r="1851" spans="1:7" x14ac:dyDescent="0.25">
      <c r="A1851" s="3">
        <v>1850</v>
      </c>
      <c r="B1851" s="4">
        <f t="shared" si="28"/>
        <v>0.66762901479610248</v>
      </c>
      <c r="C1851" s="10" t="s">
        <v>2400</v>
      </c>
      <c r="D1851" s="7">
        <v>176604.26</v>
      </c>
      <c r="E1851" s="8">
        <f>SUM(Tabla1[[#This Row],[VALOR VENTAS]])/SUBTOTAL(109,Tabla1[VALOR VENTAS])</f>
        <v>2.6577913349398225E-5</v>
      </c>
      <c r="F1851" s="9">
        <f>+Tabla1[[#This Row],[% del total
de ventas]]+F1850</f>
        <v>0.99042347805281472</v>
      </c>
      <c r="G1851" s="3" t="str">
        <f>+IF(Tabla1[[#This Row],[%
ACUMULADO]]&lt;=80%,"A",IF(Tabla1[[#This Row],[%
ACUMULADO]]&lt;=95%,"B","C"))</f>
        <v>C</v>
      </c>
    </row>
    <row r="1852" spans="1:7" x14ac:dyDescent="0.25">
      <c r="A1852" s="3">
        <v>1851</v>
      </c>
      <c r="B1852" s="4">
        <f t="shared" si="28"/>
        <v>0.66798989534464093</v>
      </c>
      <c r="C1852" s="10" t="s">
        <v>2401</v>
      </c>
      <c r="D1852" s="7">
        <v>176421.95999999996</v>
      </c>
      <c r="E1852" s="8">
        <f>SUM(Tabla1[[#This Row],[VALOR VENTAS]])/SUBTOTAL(109,Tabla1[VALOR VENTAS])</f>
        <v>2.6550478260326214E-5</v>
      </c>
      <c r="F1852" s="9">
        <f>+Tabla1[[#This Row],[% del total
de ventas]]+F1851</f>
        <v>0.990450028531075</v>
      </c>
      <c r="G1852" s="3" t="str">
        <f>+IF(Tabla1[[#This Row],[%
ACUMULADO]]&lt;=80%,"A",IF(Tabla1[[#This Row],[%
ACUMULADO]]&lt;=95%,"B","C"))</f>
        <v>C</v>
      </c>
    </row>
    <row r="1853" spans="1:7" x14ac:dyDescent="0.25">
      <c r="A1853" s="3">
        <v>1852</v>
      </c>
      <c r="B1853" s="4">
        <f t="shared" si="28"/>
        <v>0.66835077589317937</v>
      </c>
      <c r="C1853" s="10" t="s">
        <v>94</v>
      </c>
      <c r="D1853" s="7">
        <v>176281.88000000003</v>
      </c>
      <c r="E1853" s="8">
        <f>SUM(Tabla1[[#This Row],[VALOR VENTAS]])/SUBTOTAL(109,Tabla1[VALOR VENTAS])</f>
        <v>2.6529397035547254E-5</v>
      </c>
      <c r="F1853" s="9">
        <f>+Tabla1[[#This Row],[% del total
de ventas]]+F1852</f>
        <v>0.99047655792811051</v>
      </c>
      <c r="G1853" s="3" t="str">
        <f>+IF(Tabla1[[#This Row],[%
ACUMULADO]]&lt;=80%,"A",IF(Tabla1[[#This Row],[%
ACUMULADO]]&lt;=95%,"B","C"))</f>
        <v>C</v>
      </c>
    </row>
    <row r="1854" spans="1:7" x14ac:dyDescent="0.25">
      <c r="A1854" s="3">
        <v>1853</v>
      </c>
      <c r="B1854" s="4">
        <f t="shared" si="28"/>
        <v>0.66871165644171782</v>
      </c>
      <c r="C1854" s="10" t="s">
        <v>1536</v>
      </c>
      <c r="D1854" s="7">
        <v>176165.37</v>
      </c>
      <c r="E1854" s="8">
        <f>SUM(Tabla1[[#This Row],[VALOR VENTAS]])/SUBTOTAL(109,Tabla1[VALOR VENTAS])</f>
        <v>2.651186295859838E-5</v>
      </c>
      <c r="F1854" s="9">
        <f>+Tabla1[[#This Row],[% del total
de ventas]]+F1853</f>
        <v>0.99050306979106906</v>
      </c>
      <c r="G1854" s="3" t="str">
        <f>+IF(Tabla1[[#This Row],[%
ACUMULADO]]&lt;=80%,"A",IF(Tabla1[[#This Row],[%
ACUMULADO]]&lt;=95%,"B","C"))</f>
        <v>C</v>
      </c>
    </row>
    <row r="1855" spans="1:7" x14ac:dyDescent="0.25">
      <c r="A1855" s="3">
        <v>1854</v>
      </c>
      <c r="B1855" s="4">
        <f t="shared" si="28"/>
        <v>0.66907253699025626</v>
      </c>
      <c r="C1855" s="10" t="s">
        <v>1743</v>
      </c>
      <c r="D1855" s="7">
        <v>176092</v>
      </c>
      <c r="E1855" s="8">
        <f>SUM(Tabla1[[#This Row],[VALOR VENTAS]])/SUBTOTAL(109,Tabla1[VALOR VENTAS])</f>
        <v>2.6500821200588433E-5</v>
      </c>
      <c r="F1855" s="9">
        <f>+Tabla1[[#This Row],[% del total
de ventas]]+F1854</f>
        <v>0.99052957061226965</v>
      </c>
      <c r="G1855" s="3" t="str">
        <f>+IF(Tabla1[[#This Row],[%
ACUMULADO]]&lt;=80%,"A",IF(Tabla1[[#This Row],[%
ACUMULADO]]&lt;=95%,"B","C"))</f>
        <v>C</v>
      </c>
    </row>
    <row r="1856" spans="1:7" x14ac:dyDescent="0.25">
      <c r="A1856" s="3">
        <v>1855</v>
      </c>
      <c r="B1856" s="4">
        <f t="shared" si="28"/>
        <v>0.66943341753879471</v>
      </c>
      <c r="C1856" s="10" t="s">
        <v>2402</v>
      </c>
      <c r="D1856" s="7">
        <v>176019.07</v>
      </c>
      <c r="E1856" s="8">
        <f>SUM(Tabla1[[#This Row],[VALOR VENTAS]])/SUBTOTAL(109,Tabla1[VALOR VENTAS])</f>
        <v>2.6489845660017832E-5</v>
      </c>
      <c r="F1856" s="9">
        <f>+Tabla1[[#This Row],[% del total
de ventas]]+F1855</f>
        <v>0.99055606045792965</v>
      </c>
      <c r="G1856" s="3" t="str">
        <f>+IF(Tabla1[[#This Row],[%
ACUMULADO]]&lt;=80%,"A",IF(Tabla1[[#This Row],[%
ACUMULADO]]&lt;=95%,"B","C"))</f>
        <v>C</v>
      </c>
    </row>
    <row r="1857" spans="1:7" x14ac:dyDescent="0.25">
      <c r="A1857" s="3">
        <v>1856</v>
      </c>
      <c r="B1857" s="4">
        <f t="shared" si="28"/>
        <v>0.66979429808733304</v>
      </c>
      <c r="C1857" s="10" t="s">
        <v>2403</v>
      </c>
      <c r="D1857" s="7">
        <v>175881</v>
      </c>
      <c r="E1857" s="8">
        <f>SUM(Tabla1[[#This Row],[VALOR VENTAS]])/SUBTOTAL(109,Tabla1[VALOR VENTAS])</f>
        <v>2.6469066928541299E-5</v>
      </c>
      <c r="F1857" s="9">
        <f>+Tabla1[[#This Row],[% del total
de ventas]]+F1856</f>
        <v>0.99058252952485815</v>
      </c>
      <c r="G1857" s="3" t="str">
        <f>+IF(Tabla1[[#This Row],[%
ACUMULADO]]&lt;=80%,"A",IF(Tabla1[[#This Row],[%
ACUMULADO]]&lt;=95%,"B","C"))</f>
        <v>C</v>
      </c>
    </row>
    <row r="1858" spans="1:7" x14ac:dyDescent="0.25">
      <c r="A1858" s="3">
        <v>1857</v>
      </c>
      <c r="B1858" s="4">
        <f t="shared" ref="B1858:B1921" si="29">+A1858/2771</f>
        <v>0.67015517863587148</v>
      </c>
      <c r="C1858" s="10" t="s">
        <v>2404</v>
      </c>
      <c r="D1858" s="7">
        <v>175756.79999999999</v>
      </c>
      <c r="E1858" s="8">
        <f>SUM(Tabla1[[#This Row],[VALOR VENTAS]])/SUBTOTAL(109,Tabla1[VALOR VENTAS])</f>
        <v>2.6450375551345778E-5</v>
      </c>
      <c r="F1858" s="9">
        <f>+Tabla1[[#This Row],[% del total
de ventas]]+F1857</f>
        <v>0.99060897990040953</v>
      </c>
      <c r="G1858" s="3" t="str">
        <f>+IF(Tabla1[[#This Row],[%
ACUMULADO]]&lt;=80%,"A",IF(Tabla1[[#This Row],[%
ACUMULADO]]&lt;=95%,"B","C"))</f>
        <v>C</v>
      </c>
    </row>
    <row r="1859" spans="1:7" x14ac:dyDescent="0.25">
      <c r="A1859" s="3">
        <v>1858</v>
      </c>
      <c r="B1859" s="4">
        <f t="shared" si="29"/>
        <v>0.67051605918440993</v>
      </c>
      <c r="C1859" s="10" t="s">
        <v>122</v>
      </c>
      <c r="D1859" s="7">
        <v>174840.84999999998</v>
      </c>
      <c r="E1859" s="8">
        <f>SUM(Tabla1[[#This Row],[VALOR VENTAS]])/SUBTOTAL(109,Tabla1[VALOR VENTAS])</f>
        <v>2.6312530406883343E-5</v>
      </c>
      <c r="F1859" s="9">
        <f>+Tabla1[[#This Row],[% del total
de ventas]]+F1858</f>
        <v>0.99063529243081638</v>
      </c>
      <c r="G1859" s="3" t="str">
        <f>+IF(Tabla1[[#This Row],[%
ACUMULADO]]&lt;=80%,"A",IF(Tabla1[[#This Row],[%
ACUMULADO]]&lt;=95%,"B","C"))</f>
        <v>C</v>
      </c>
    </row>
    <row r="1860" spans="1:7" x14ac:dyDescent="0.25">
      <c r="A1860" s="3">
        <v>1859</v>
      </c>
      <c r="B1860" s="4">
        <f t="shared" si="29"/>
        <v>0.67087693973294837</v>
      </c>
      <c r="C1860" s="10" t="s">
        <v>524</v>
      </c>
      <c r="D1860" s="7">
        <v>174547.28000000003</v>
      </c>
      <c r="E1860" s="8">
        <f>SUM(Tabla1[[#This Row],[VALOR VENTAS]])/SUBTOTAL(109,Tabla1[VALOR VENTAS])</f>
        <v>2.6268349830367345E-5</v>
      </c>
      <c r="F1860" s="9">
        <f>+Tabla1[[#This Row],[% del total
de ventas]]+F1859</f>
        <v>0.99066156078064671</v>
      </c>
      <c r="G1860" s="3" t="str">
        <f>+IF(Tabla1[[#This Row],[%
ACUMULADO]]&lt;=80%,"A",IF(Tabla1[[#This Row],[%
ACUMULADO]]&lt;=95%,"B","C"))</f>
        <v>C</v>
      </c>
    </row>
    <row r="1861" spans="1:7" x14ac:dyDescent="0.25">
      <c r="A1861" s="3">
        <v>1860</v>
      </c>
      <c r="B1861" s="4">
        <f t="shared" si="29"/>
        <v>0.67123782028148682</v>
      </c>
      <c r="C1861" s="10" t="s">
        <v>1553</v>
      </c>
      <c r="D1861" s="7">
        <v>174026.89</v>
      </c>
      <c r="E1861" s="8">
        <f>SUM(Tabla1[[#This Row],[VALOR VENTAS]])/SUBTOTAL(109,Tabla1[VALOR VENTAS])</f>
        <v>2.6190034163871566E-5</v>
      </c>
      <c r="F1861" s="9">
        <f>+Tabla1[[#This Row],[% del total
de ventas]]+F1860</f>
        <v>0.99068775081481053</v>
      </c>
      <c r="G1861" s="3" t="str">
        <f>+IF(Tabla1[[#This Row],[%
ACUMULADO]]&lt;=80%,"A",IF(Tabla1[[#This Row],[%
ACUMULADO]]&lt;=95%,"B","C"))</f>
        <v>C</v>
      </c>
    </row>
    <row r="1862" spans="1:7" x14ac:dyDescent="0.25">
      <c r="A1862" s="3">
        <v>1861</v>
      </c>
      <c r="B1862" s="4">
        <f t="shared" si="29"/>
        <v>0.67159870083002526</v>
      </c>
      <c r="C1862" s="10" t="s">
        <v>2405</v>
      </c>
      <c r="D1862" s="7">
        <v>173600</v>
      </c>
      <c r="E1862" s="8">
        <f>SUM(Tabla1[[#This Row],[VALOR VENTAS]])/SUBTOTAL(109,Tabla1[VALOR VENTAS])</f>
        <v>2.6125789703235538E-5</v>
      </c>
      <c r="F1862" s="9">
        <f>+Tabla1[[#This Row],[% del total
de ventas]]+F1861</f>
        <v>0.99071387660451382</v>
      </c>
      <c r="G1862" s="3" t="str">
        <f>+IF(Tabla1[[#This Row],[%
ACUMULADO]]&lt;=80%,"A",IF(Tabla1[[#This Row],[%
ACUMULADO]]&lt;=95%,"B","C"))</f>
        <v>C</v>
      </c>
    </row>
    <row r="1863" spans="1:7" x14ac:dyDescent="0.25">
      <c r="A1863" s="3">
        <v>1862</v>
      </c>
      <c r="B1863" s="4">
        <f t="shared" si="29"/>
        <v>0.67195958137856371</v>
      </c>
      <c r="C1863" s="10" t="s">
        <v>401</v>
      </c>
      <c r="D1863" s="7">
        <v>173093</v>
      </c>
      <c r="E1863" s="8">
        <f>SUM(Tabla1[[#This Row],[VALOR VENTAS]])/SUBTOTAL(109,Tabla1[VALOR VENTAS])</f>
        <v>2.6049489153814222E-5</v>
      </c>
      <c r="F1863" s="9">
        <f>+Tabla1[[#This Row],[% del total
de ventas]]+F1862</f>
        <v>0.99073992609366768</v>
      </c>
      <c r="G1863" s="3" t="str">
        <f>+IF(Tabla1[[#This Row],[%
ACUMULADO]]&lt;=80%,"A",IF(Tabla1[[#This Row],[%
ACUMULADO]]&lt;=95%,"B","C"))</f>
        <v>C</v>
      </c>
    </row>
    <row r="1864" spans="1:7" x14ac:dyDescent="0.25">
      <c r="A1864" s="3">
        <v>1863</v>
      </c>
      <c r="B1864" s="4">
        <f t="shared" si="29"/>
        <v>0.67232046192710215</v>
      </c>
      <c r="C1864" s="10" t="s">
        <v>224</v>
      </c>
      <c r="D1864" s="7">
        <v>172978.9</v>
      </c>
      <c r="E1864" s="8">
        <f>SUM(Tabla1[[#This Row],[VALOR VENTAS]])/SUBTOTAL(109,Tabla1[VALOR VENTAS])</f>
        <v>2.6032317767839915E-5</v>
      </c>
      <c r="F1864" s="9">
        <f>+Tabla1[[#This Row],[% del total
de ventas]]+F1863</f>
        <v>0.99076595841143555</v>
      </c>
      <c r="G1864" s="3" t="str">
        <f>+IF(Tabla1[[#This Row],[%
ACUMULADO]]&lt;=80%,"A",IF(Tabla1[[#This Row],[%
ACUMULADO]]&lt;=95%,"B","C"))</f>
        <v>C</v>
      </c>
    </row>
    <row r="1865" spans="1:7" x14ac:dyDescent="0.25">
      <c r="A1865" s="3">
        <v>1864</v>
      </c>
      <c r="B1865" s="4">
        <f t="shared" si="29"/>
        <v>0.6726813424756406</v>
      </c>
      <c r="C1865" s="10" t="s">
        <v>2406</v>
      </c>
      <c r="D1865" s="7">
        <v>172696.72</v>
      </c>
      <c r="E1865" s="8">
        <f>SUM(Tabla1[[#This Row],[VALOR VENTAS]])/SUBTOTAL(109,Tabla1[VALOR VENTAS])</f>
        <v>2.5989851320037734E-5</v>
      </c>
      <c r="F1865" s="9">
        <f>+Tabla1[[#This Row],[% del total
de ventas]]+F1864</f>
        <v>0.99079194826275563</v>
      </c>
      <c r="G1865" s="3" t="str">
        <f>+IF(Tabla1[[#This Row],[%
ACUMULADO]]&lt;=80%,"A",IF(Tabla1[[#This Row],[%
ACUMULADO]]&lt;=95%,"B","C"))</f>
        <v>C</v>
      </c>
    </row>
    <row r="1866" spans="1:7" x14ac:dyDescent="0.25">
      <c r="A1866" s="3">
        <v>1865</v>
      </c>
      <c r="B1866" s="4">
        <f t="shared" si="29"/>
        <v>0.67304222302417904</v>
      </c>
      <c r="C1866" s="10" t="s">
        <v>2407</v>
      </c>
      <c r="D1866" s="7">
        <v>172148</v>
      </c>
      <c r="E1866" s="8">
        <f>SUM(Tabla1[[#This Row],[VALOR VENTAS]])/SUBTOTAL(109,Tabla1[VALOR VENTAS])</f>
        <v>2.5907272153413542E-5</v>
      </c>
      <c r="F1866" s="9">
        <f>+Tabla1[[#This Row],[% del total
de ventas]]+F1865</f>
        <v>0.99081785553490909</v>
      </c>
      <c r="G1866" s="3" t="str">
        <f>+IF(Tabla1[[#This Row],[%
ACUMULADO]]&lt;=80%,"A",IF(Tabla1[[#This Row],[%
ACUMULADO]]&lt;=95%,"B","C"))</f>
        <v>C</v>
      </c>
    </row>
    <row r="1867" spans="1:7" x14ac:dyDescent="0.25">
      <c r="A1867" s="3">
        <v>1866</v>
      </c>
      <c r="B1867" s="4">
        <f t="shared" si="29"/>
        <v>0.67340310357271738</v>
      </c>
      <c r="C1867" s="10" t="s">
        <v>248</v>
      </c>
      <c r="D1867" s="7">
        <v>171930.23999999999</v>
      </c>
      <c r="E1867" s="8">
        <f>SUM(Tabla1[[#This Row],[VALOR VENTAS]])/SUBTOTAL(109,Tabla1[VALOR VENTAS])</f>
        <v>2.5874500540707457E-5</v>
      </c>
      <c r="F1867" s="9">
        <f>+Tabla1[[#This Row],[% del total
de ventas]]+F1866</f>
        <v>0.99084373003544979</v>
      </c>
      <c r="G1867" s="3" t="str">
        <f>+IF(Tabla1[[#This Row],[%
ACUMULADO]]&lt;=80%,"A",IF(Tabla1[[#This Row],[%
ACUMULADO]]&lt;=95%,"B","C"))</f>
        <v>C</v>
      </c>
    </row>
    <row r="1868" spans="1:7" x14ac:dyDescent="0.25">
      <c r="A1868" s="3">
        <v>1867</v>
      </c>
      <c r="B1868" s="4">
        <f t="shared" si="29"/>
        <v>0.67376398412125582</v>
      </c>
      <c r="C1868" s="10" t="s">
        <v>2408</v>
      </c>
      <c r="D1868" s="7">
        <v>171600</v>
      </c>
      <c r="E1868" s="8">
        <f>SUM(Tabla1[[#This Row],[VALOR VENTAS]])/SUBTOTAL(109,Tabla1[VALOR VENTAS])</f>
        <v>2.5824801342599182E-5</v>
      </c>
      <c r="F1868" s="9">
        <f>+Tabla1[[#This Row],[% del total
de ventas]]+F1867</f>
        <v>0.9908695548367924</v>
      </c>
      <c r="G1868" s="3" t="str">
        <f>+IF(Tabla1[[#This Row],[%
ACUMULADO]]&lt;=80%,"A",IF(Tabla1[[#This Row],[%
ACUMULADO]]&lt;=95%,"B","C"))</f>
        <v>C</v>
      </c>
    </row>
    <row r="1869" spans="1:7" x14ac:dyDescent="0.25">
      <c r="A1869" s="3">
        <v>1868</v>
      </c>
      <c r="B1869" s="4">
        <f t="shared" si="29"/>
        <v>0.67412486466979427</v>
      </c>
      <c r="C1869" s="10" t="s">
        <v>2363</v>
      </c>
      <c r="D1869" s="7">
        <v>171517.5</v>
      </c>
      <c r="E1869" s="8">
        <f>SUM(Tabla1[[#This Row],[VALOR VENTAS]])/SUBTOTAL(109,Tabla1[VALOR VENTAS])</f>
        <v>2.5812385572722933E-5</v>
      </c>
      <c r="F1869" s="9">
        <f>+Tabla1[[#This Row],[% del total
de ventas]]+F1868</f>
        <v>0.99089536722236515</v>
      </c>
      <c r="G1869" s="3" t="str">
        <f>+IF(Tabla1[[#This Row],[%
ACUMULADO]]&lt;=80%,"A",IF(Tabla1[[#This Row],[%
ACUMULADO]]&lt;=95%,"B","C"))</f>
        <v>C</v>
      </c>
    </row>
    <row r="1870" spans="1:7" x14ac:dyDescent="0.25">
      <c r="A1870" s="3">
        <v>1869</v>
      </c>
      <c r="B1870" s="4">
        <f t="shared" si="29"/>
        <v>0.67448574521833271</v>
      </c>
      <c r="C1870" s="10" t="s">
        <v>1365</v>
      </c>
      <c r="D1870" s="7">
        <v>171247.24</v>
      </c>
      <c r="E1870" s="8">
        <f>SUM(Tabla1[[#This Row],[VALOR VENTAS]])/SUBTOTAL(109,Tabla1[VALOR VENTAS])</f>
        <v>2.5771713015550141E-5</v>
      </c>
      <c r="F1870" s="9">
        <f>+Tabla1[[#This Row],[% del total
de ventas]]+F1869</f>
        <v>0.9909211389353807</v>
      </c>
      <c r="G1870" s="3" t="str">
        <f>+IF(Tabla1[[#This Row],[%
ACUMULADO]]&lt;=80%,"A",IF(Tabla1[[#This Row],[%
ACUMULADO]]&lt;=95%,"B","C"))</f>
        <v>C</v>
      </c>
    </row>
    <row r="1871" spans="1:7" x14ac:dyDescent="0.25">
      <c r="A1871" s="3">
        <v>1870</v>
      </c>
      <c r="B1871" s="4">
        <f t="shared" si="29"/>
        <v>0.67484662576687116</v>
      </c>
      <c r="C1871" s="10" t="s">
        <v>2409</v>
      </c>
      <c r="D1871" s="7">
        <v>170867.97</v>
      </c>
      <c r="E1871" s="8">
        <f>SUM(Tabla1[[#This Row],[VALOR VENTAS]])/SUBTOTAL(109,Tabla1[VALOR VENTAS])</f>
        <v>2.5714635087780869E-5</v>
      </c>
      <c r="F1871" s="9">
        <f>+Tabla1[[#This Row],[% del total
de ventas]]+F1870</f>
        <v>0.99094685357046852</v>
      </c>
      <c r="G1871" s="3" t="str">
        <f>+IF(Tabla1[[#This Row],[%
ACUMULADO]]&lt;=80%,"A",IF(Tabla1[[#This Row],[%
ACUMULADO]]&lt;=95%,"B","C"))</f>
        <v>C</v>
      </c>
    </row>
    <row r="1872" spans="1:7" x14ac:dyDescent="0.25">
      <c r="A1872" s="3">
        <v>1871</v>
      </c>
      <c r="B1872" s="4">
        <f t="shared" si="29"/>
        <v>0.6752075063154096</v>
      </c>
      <c r="C1872" s="10" t="s">
        <v>667</v>
      </c>
      <c r="D1872" s="7">
        <v>170265.60000000001</v>
      </c>
      <c r="E1872" s="8">
        <f>SUM(Tabla1[[#This Row],[VALOR VENTAS]])/SUBTOTAL(109,Tabla1[VALOR VENTAS])</f>
        <v>2.5623981908382607E-5</v>
      </c>
      <c r="F1872" s="9">
        <f>+Tabla1[[#This Row],[% del total
de ventas]]+F1871</f>
        <v>0.99097247755237694</v>
      </c>
      <c r="G1872" s="3" t="str">
        <f>+IF(Tabla1[[#This Row],[%
ACUMULADO]]&lt;=80%,"A",IF(Tabla1[[#This Row],[%
ACUMULADO]]&lt;=95%,"B","C"))</f>
        <v>C</v>
      </c>
    </row>
    <row r="1873" spans="1:7" x14ac:dyDescent="0.25">
      <c r="A1873" s="3">
        <v>1872</v>
      </c>
      <c r="B1873" s="4">
        <f t="shared" si="29"/>
        <v>0.67556838686394804</v>
      </c>
      <c r="C1873" s="10" t="s">
        <v>2410</v>
      </c>
      <c r="D1873" s="7">
        <v>170174.36</v>
      </c>
      <c r="E1873" s="8">
        <f>SUM(Tabla1[[#This Row],[VALOR VENTAS]])/SUBTOTAL(109,Tabla1[VALOR VENTAS])</f>
        <v>2.5610250819370373E-5</v>
      </c>
      <c r="F1873" s="9">
        <f>+Tabla1[[#This Row],[% del total
de ventas]]+F1872</f>
        <v>0.99099808780319631</v>
      </c>
      <c r="G1873" s="3" t="str">
        <f>+IF(Tabla1[[#This Row],[%
ACUMULADO]]&lt;=80%,"A",IF(Tabla1[[#This Row],[%
ACUMULADO]]&lt;=95%,"B","C"))</f>
        <v>C</v>
      </c>
    </row>
    <row r="1874" spans="1:7" x14ac:dyDescent="0.25">
      <c r="A1874" s="3">
        <v>1873</v>
      </c>
      <c r="B1874" s="4">
        <f t="shared" si="29"/>
        <v>0.67592926741248649</v>
      </c>
      <c r="C1874" s="10" t="s">
        <v>2122</v>
      </c>
      <c r="D1874" s="7">
        <v>169909.13999999998</v>
      </c>
      <c r="E1874" s="8">
        <f>SUM(Tabla1[[#This Row],[VALOR VENTAS]])/SUBTOTAL(109,Tabla1[VALOR VENTAS])</f>
        <v>2.5570336752866387E-5</v>
      </c>
      <c r="F1874" s="9">
        <f>+Tabla1[[#This Row],[% del total
de ventas]]+F1873</f>
        <v>0.99102365813994919</v>
      </c>
      <c r="G1874" s="3" t="str">
        <f>+IF(Tabla1[[#This Row],[%
ACUMULADO]]&lt;=80%,"A",IF(Tabla1[[#This Row],[%
ACUMULADO]]&lt;=95%,"B","C"))</f>
        <v>C</v>
      </c>
    </row>
    <row r="1875" spans="1:7" x14ac:dyDescent="0.25">
      <c r="A1875" s="3">
        <v>1874</v>
      </c>
      <c r="B1875" s="4">
        <f t="shared" si="29"/>
        <v>0.67629014796102493</v>
      </c>
      <c r="C1875" s="10" t="s">
        <v>2411</v>
      </c>
      <c r="D1875" s="7">
        <v>169880</v>
      </c>
      <c r="E1875" s="8">
        <f>SUM(Tabla1[[#This Row],[VALOR VENTAS]])/SUBTOTAL(109,Tabla1[VALOR VENTAS])</f>
        <v>2.5565951352451919E-5</v>
      </c>
      <c r="F1875" s="9">
        <f>+Tabla1[[#This Row],[% del total
de ventas]]+F1874</f>
        <v>0.99104922409130169</v>
      </c>
      <c r="G1875" s="3" t="str">
        <f>+IF(Tabla1[[#This Row],[%
ACUMULADO]]&lt;=80%,"A",IF(Tabla1[[#This Row],[%
ACUMULADO]]&lt;=95%,"B","C"))</f>
        <v>C</v>
      </c>
    </row>
    <row r="1876" spans="1:7" x14ac:dyDescent="0.25">
      <c r="A1876" s="3">
        <v>1875</v>
      </c>
      <c r="B1876" s="4">
        <f t="shared" si="29"/>
        <v>0.67665102850956338</v>
      </c>
      <c r="C1876" s="10" t="s">
        <v>2366</v>
      </c>
      <c r="D1876" s="7">
        <v>169869.6</v>
      </c>
      <c r="E1876" s="8">
        <f>SUM(Tabla1[[#This Row],[VALOR VENTAS]])/SUBTOTAL(109,Tabla1[VALOR VENTAS])</f>
        <v>2.5564386212976609E-5</v>
      </c>
      <c r="F1876" s="9">
        <f>+Tabla1[[#This Row],[% del total
de ventas]]+F1875</f>
        <v>0.99107478847751462</v>
      </c>
      <c r="G1876" s="3" t="str">
        <f>+IF(Tabla1[[#This Row],[%
ACUMULADO]]&lt;=80%,"A",IF(Tabla1[[#This Row],[%
ACUMULADO]]&lt;=95%,"B","C"))</f>
        <v>C</v>
      </c>
    </row>
    <row r="1877" spans="1:7" x14ac:dyDescent="0.25">
      <c r="A1877" s="3">
        <v>1876</v>
      </c>
      <c r="B1877" s="4">
        <f t="shared" si="29"/>
        <v>0.67701190905810171</v>
      </c>
      <c r="C1877" s="10" t="s">
        <v>1868</v>
      </c>
      <c r="D1877" s="7">
        <v>169419.11999999997</v>
      </c>
      <c r="E1877" s="8">
        <f>SUM(Tabla1[[#This Row],[VALOR VENTAS]])/SUBTOTAL(109,Tabla1[VALOR VENTAS])</f>
        <v>2.5496591594626871E-5</v>
      </c>
      <c r="F1877" s="9">
        <f>+Tabla1[[#This Row],[% del total
de ventas]]+F1876</f>
        <v>0.9911002850691093</v>
      </c>
      <c r="G1877" s="3" t="str">
        <f>+IF(Tabla1[[#This Row],[%
ACUMULADO]]&lt;=80%,"A",IF(Tabla1[[#This Row],[%
ACUMULADO]]&lt;=95%,"B","C"))</f>
        <v>C</v>
      </c>
    </row>
    <row r="1878" spans="1:7" x14ac:dyDescent="0.25">
      <c r="A1878" s="3">
        <v>1877</v>
      </c>
      <c r="B1878" s="4">
        <f t="shared" si="29"/>
        <v>0.67737278960664016</v>
      </c>
      <c r="C1878" s="10" t="s">
        <v>2413</v>
      </c>
      <c r="D1878" s="7">
        <v>167864.56000000003</v>
      </c>
      <c r="E1878" s="8">
        <f>SUM(Tabla1[[#This Row],[VALOR VENTAS]])/SUBTOTAL(109,Tabla1[VALOR VENTAS])</f>
        <v>2.5262639361671455E-5</v>
      </c>
      <c r="F1878" s="9">
        <f>+Tabla1[[#This Row],[% del total
de ventas]]+F1877</f>
        <v>0.99112554770847094</v>
      </c>
      <c r="G1878" s="3" t="str">
        <f>+IF(Tabla1[[#This Row],[%
ACUMULADO]]&lt;=80%,"A",IF(Tabla1[[#This Row],[%
ACUMULADO]]&lt;=95%,"B","C"))</f>
        <v>C</v>
      </c>
    </row>
    <row r="1879" spans="1:7" x14ac:dyDescent="0.25">
      <c r="A1879" s="3">
        <v>1878</v>
      </c>
      <c r="B1879" s="4">
        <f t="shared" si="29"/>
        <v>0.6777336701551786</v>
      </c>
      <c r="C1879" s="10" t="s">
        <v>2070</v>
      </c>
      <c r="D1879" s="7">
        <v>167082.32</v>
      </c>
      <c r="E1879" s="8">
        <f>SUM(Tabla1[[#This Row],[VALOR VENTAS]])/SUBTOTAL(109,Tabla1[VALOR VENTAS])</f>
        <v>2.5144916794059362E-5</v>
      </c>
      <c r="F1879" s="9">
        <f>+Tabla1[[#This Row],[% del total
de ventas]]+F1878</f>
        <v>0.99115069262526501</v>
      </c>
      <c r="G1879" s="3" t="str">
        <f>+IF(Tabla1[[#This Row],[%
ACUMULADO]]&lt;=80%,"A",IF(Tabla1[[#This Row],[%
ACUMULADO]]&lt;=95%,"B","C"))</f>
        <v>C</v>
      </c>
    </row>
    <row r="1880" spans="1:7" x14ac:dyDescent="0.25">
      <c r="A1880" s="3">
        <v>1879</v>
      </c>
      <c r="B1880" s="4">
        <f t="shared" si="29"/>
        <v>0.67809455070371705</v>
      </c>
      <c r="C1880" s="10" t="s">
        <v>280</v>
      </c>
      <c r="D1880" s="7">
        <v>166774.45000000001</v>
      </c>
      <c r="E1880" s="8">
        <f>SUM(Tabla1[[#This Row],[VALOR VENTAS]])/SUBTOTAL(109,Tabla1[VALOR VENTAS])</f>
        <v>2.5098584150764804E-5</v>
      </c>
      <c r="F1880" s="9">
        <f>+Tabla1[[#This Row],[% del total
de ventas]]+F1879</f>
        <v>0.99117579120941579</v>
      </c>
      <c r="G1880" s="3" t="str">
        <f>+IF(Tabla1[[#This Row],[%
ACUMULADO]]&lt;=80%,"A",IF(Tabla1[[#This Row],[%
ACUMULADO]]&lt;=95%,"B","C"))</f>
        <v>C</v>
      </c>
    </row>
    <row r="1881" spans="1:7" x14ac:dyDescent="0.25">
      <c r="A1881" s="3">
        <v>1880</v>
      </c>
      <c r="B1881" s="4">
        <f t="shared" si="29"/>
        <v>0.67845543125225549</v>
      </c>
      <c r="C1881" s="10" t="s">
        <v>2414</v>
      </c>
      <c r="D1881" s="7">
        <v>166618.6</v>
      </c>
      <c r="E1881" s="8">
        <f>SUM(Tabla1[[#This Row],[VALOR VENTAS]])/SUBTOTAL(109,Tabla1[VALOR VENTAS])</f>
        <v>2.5075129632762217E-5</v>
      </c>
      <c r="F1881" s="9">
        <f>+Tabla1[[#This Row],[% del total
de ventas]]+F1880</f>
        <v>0.99120086633904858</v>
      </c>
      <c r="G1881" s="3" t="str">
        <f>+IF(Tabla1[[#This Row],[%
ACUMULADO]]&lt;=80%,"A",IF(Tabla1[[#This Row],[%
ACUMULADO]]&lt;=95%,"B","C"))</f>
        <v>C</v>
      </c>
    </row>
    <row r="1882" spans="1:7" x14ac:dyDescent="0.25">
      <c r="A1882" s="3">
        <v>1881</v>
      </c>
      <c r="B1882" s="4">
        <f t="shared" si="29"/>
        <v>0.67881631180079394</v>
      </c>
      <c r="C1882" s="10" t="s">
        <v>1641</v>
      </c>
      <c r="D1882" s="7">
        <v>165240</v>
      </c>
      <c r="E1882" s="8">
        <f>SUM(Tabla1[[#This Row],[VALOR VENTAS]])/SUBTOTAL(109,Tabla1[VALOR VENTAS])</f>
        <v>2.4867658355775577E-5</v>
      </c>
      <c r="F1882" s="9">
        <f>+Tabla1[[#This Row],[% del total
de ventas]]+F1881</f>
        <v>0.99122573399740432</v>
      </c>
      <c r="G1882" s="3" t="str">
        <f>+IF(Tabla1[[#This Row],[%
ACUMULADO]]&lt;=80%,"A",IF(Tabla1[[#This Row],[%
ACUMULADO]]&lt;=95%,"B","C"))</f>
        <v>C</v>
      </c>
    </row>
    <row r="1883" spans="1:7" x14ac:dyDescent="0.25">
      <c r="A1883" s="3">
        <v>1882</v>
      </c>
      <c r="B1883" s="4">
        <f t="shared" si="29"/>
        <v>0.67917719234933238</v>
      </c>
      <c r="C1883" s="10" t="s">
        <v>2353</v>
      </c>
      <c r="D1883" s="7">
        <v>164810</v>
      </c>
      <c r="E1883" s="8">
        <f>SUM(Tabla1[[#This Row],[VALOR VENTAS]])/SUBTOTAL(109,Tabla1[VALOR VENTAS])</f>
        <v>2.4802945858238762E-5</v>
      </c>
      <c r="F1883" s="9">
        <f>+Tabla1[[#This Row],[% del total
de ventas]]+F1882</f>
        <v>0.99125053694326259</v>
      </c>
      <c r="G1883" s="3" t="str">
        <f>+IF(Tabla1[[#This Row],[%
ACUMULADO]]&lt;=80%,"A",IF(Tabla1[[#This Row],[%
ACUMULADO]]&lt;=95%,"B","C"))</f>
        <v>C</v>
      </c>
    </row>
    <row r="1884" spans="1:7" x14ac:dyDescent="0.25">
      <c r="A1884" s="3">
        <v>1883</v>
      </c>
      <c r="B1884" s="4">
        <f t="shared" si="29"/>
        <v>0.67953807289787083</v>
      </c>
      <c r="C1884" s="10" t="s">
        <v>2415</v>
      </c>
      <c r="D1884" s="7">
        <v>164368</v>
      </c>
      <c r="E1884" s="8">
        <f>SUM(Tabla1[[#This Row],[VALOR VENTAS]])/SUBTOTAL(109,Tabla1[VALOR VENTAS])</f>
        <v>2.4736427430538126E-5</v>
      </c>
      <c r="F1884" s="9">
        <f>+Tabla1[[#This Row],[% del total
de ventas]]+F1883</f>
        <v>0.9912752733706931</v>
      </c>
      <c r="G1884" s="3" t="str">
        <f>+IF(Tabla1[[#This Row],[%
ACUMULADO]]&lt;=80%,"A",IF(Tabla1[[#This Row],[%
ACUMULADO]]&lt;=95%,"B","C"))</f>
        <v>C</v>
      </c>
    </row>
    <row r="1885" spans="1:7" x14ac:dyDescent="0.25">
      <c r="A1885" s="3">
        <v>1884</v>
      </c>
      <c r="B1885" s="4">
        <f t="shared" si="29"/>
        <v>0.67989895344640927</v>
      </c>
      <c r="C1885" s="10" t="s">
        <v>2135</v>
      </c>
      <c r="D1885" s="7">
        <v>163899.42000000001</v>
      </c>
      <c r="E1885" s="8">
        <f>SUM(Tabla1[[#This Row],[VALOR VENTAS]])/SUBTOTAL(109,Tabla1[VALOR VENTAS])</f>
        <v>2.4665908867524638E-5</v>
      </c>
      <c r="F1885" s="9">
        <f>+Tabla1[[#This Row],[% del total
de ventas]]+F1884</f>
        <v>0.99129993927956062</v>
      </c>
      <c r="G1885" s="3" t="str">
        <f>+IF(Tabla1[[#This Row],[%
ACUMULADO]]&lt;=80%,"A",IF(Tabla1[[#This Row],[%
ACUMULADO]]&lt;=95%,"B","C"))</f>
        <v>C</v>
      </c>
    </row>
    <row r="1886" spans="1:7" x14ac:dyDescent="0.25">
      <c r="A1886" s="3">
        <v>1885</v>
      </c>
      <c r="B1886" s="4">
        <f t="shared" si="29"/>
        <v>0.68025983399494772</v>
      </c>
      <c r="C1886" s="10" t="s">
        <v>1889</v>
      </c>
      <c r="D1886" s="7">
        <v>163640.4</v>
      </c>
      <c r="E1886" s="8">
        <f>SUM(Tabla1[[#This Row],[VALOR VENTAS]])/SUBTOTAL(109,Tabla1[VALOR VENTAS])</f>
        <v>2.4626927864938621E-5</v>
      </c>
      <c r="F1886" s="9">
        <f>+Tabla1[[#This Row],[% del total
de ventas]]+F1885</f>
        <v>0.99132456620742559</v>
      </c>
      <c r="G1886" s="3" t="str">
        <f>+IF(Tabla1[[#This Row],[%
ACUMULADO]]&lt;=80%,"A",IF(Tabla1[[#This Row],[%
ACUMULADO]]&lt;=95%,"B","C"))</f>
        <v>C</v>
      </c>
    </row>
    <row r="1887" spans="1:7" x14ac:dyDescent="0.25">
      <c r="A1887" s="3">
        <v>1886</v>
      </c>
      <c r="B1887" s="4">
        <f t="shared" si="29"/>
        <v>0.68062071454348616</v>
      </c>
      <c r="C1887" s="10" t="s">
        <v>718</v>
      </c>
      <c r="D1887" s="7">
        <v>162857</v>
      </c>
      <c r="E1887" s="8">
        <f>SUM(Tabla1[[#This Row],[VALOR VENTAS]])/SUBTOTAL(109,Tabla1[VALOR VENTAS])</f>
        <v>2.4509030724077361E-5</v>
      </c>
      <c r="F1887" s="9">
        <f>+Tabla1[[#This Row],[% del total
de ventas]]+F1886</f>
        <v>0.99134907523814964</v>
      </c>
      <c r="G1887" s="3" t="str">
        <f>+IF(Tabla1[[#This Row],[%
ACUMULADO]]&lt;=80%,"A",IF(Tabla1[[#This Row],[%
ACUMULADO]]&lt;=95%,"B","C"))</f>
        <v>C</v>
      </c>
    </row>
    <row r="1888" spans="1:7" x14ac:dyDescent="0.25">
      <c r="A1888" s="3">
        <v>1887</v>
      </c>
      <c r="B1888" s="4">
        <f t="shared" si="29"/>
        <v>0.68098159509202449</v>
      </c>
      <c r="C1888" s="10" t="s">
        <v>2416</v>
      </c>
      <c r="D1888" s="7">
        <v>161920</v>
      </c>
      <c r="E1888" s="8">
        <f>SUM(Tabla1[[#This Row],[VALOR VENTAS]])/SUBTOTAL(109,Tabla1[VALOR VENTAS])</f>
        <v>2.436801767711923E-5</v>
      </c>
      <c r="F1888" s="9">
        <f>+Tabla1[[#This Row],[% del total
de ventas]]+F1887</f>
        <v>0.99137344325582677</v>
      </c>
      <c r="G1888" s="3" t="str">
        <f>+IF(Tabla1[[#This Row],[%
ACUMULADO]]&lt;=80%,"A",IF(Tabla1[[#This Row],[%
ACUMULADO]]&lt;=95%,"B","C"))</f>
        <v>C</v>
      </c>
    </row>
    <row r="1889" spans="1:7" x14ac:dyDescent="0.25">
      <c r="A1889" s="3">
        <v>1888</v>
      </c>
      <c r="B1889" s="4">
        <f t="shared" si="29"/>
        <v>0.68134247564056294</v>
      </c>
      <c r="C1889" s="10" t="s">
        <v>139</v>
      </c>
      <c r="D1889" s="7">
        <v>161638.70000000001</v>
      </c>
      <c r="E1889" s="8">
        <f>SUM(Tabla1[[#This Row],[VALOR VENTAS]])/SUBTOTAL(109,Tabla1[VALOR VENTAS])</f>
        <v>2.4325683664195729E-5</v>
      </c>
      <c r="F1889" s="9">
        <f>+Tabla1[[#This Row],[% del total
de ventas]]+F1888</f>
        <v>0.99139776893949094</v>
      </c>
      <c r="G1889" s="3" t="str">
        <f>+IF(Tabla1[[#This Row],[%
ACUMULADO]]&lt;=80%,"A",IF(Tabla1[[#This Row],[%
ACUMULADO]]&lt;=95%,"B","C"))</f>
        <v>C</v>
      </c>
    </row>
    <row r="1890" spans="1:7" x14ac:dyDescent="0.25">
      <c r="A1890" s="3">
        <v>1889</v>
      </c>
      <c r="B1890" s="4">
        <f t="shared" si="29"/>
        <v>0.68170335618910138</v>
      </c>
      <c r="C1890" s="10" t="s">
        <v>1407</v>
      </c>
      <c r="D1890" s="7">
        <v>160967.94</v>
      </c>
      <c r="E1890" s="8">
        <f>SUM(Tabla1[[#This Row],[VALOR VENTAS]])/SUBTOTAL(109,Tabla1[VALOR VENTAS])</f>
        <v>2.4224738187805506E-5</v>
      </c>
      <c r="F1890" s="9">
        <f>+Tabla1[[#This Row],[% del total
de ventas]]+F1889</f>
        <v>0.99142199367767869</v>
      </c>
      <c r="G1890" s="3" t="str">
        <f>+IF(Tabla1[[#This Row],[%
ACUMULADO]]&lt;=80%,"A",IF(Tabla1[[#This Row],[%
ACUMULADO]]&lt;=95%,"B","C"))</f>
        <v>C</v>
      </c>
    </row>
    <row r="1891" spans="1:7" x14ac:dyDescent="0.25">
      <c r="A1891" s="3">
        <v>1890</v>
      </c>
      <c r="B1891" s="4">
        <f t="shared" si="29"/>
        <v>0.68206423673763983</v>
      </c>
      <c r="C1891" s="10" t="s">
        <v>2417</v>
      </c>
      <c r="D1891" s="7">
        <v>160733.76000000001</v>
      </c>
      <c r="E1891" s="8">
        <f>SUM(Tabla1[[#This Row],[VALOR VENTAS]])/SUBTOTAL(109,Tabla1[VALOR VENTAS])</f>
        <v>2.4189495460658596E-5</v>
      </c>
      <c r="F1891" s="9">
        <f>+Tabla1[[#This Row],[% del total
de ventas]]+F1890</f>
        <v>0.99144618317313937</v>
      </c>
      <c r="G1891" s="3" t="str">
        <f>+IF(Tabla1[[#This Row],[%
ACUMULADO]]&lt;=80%,"A",IF(Tabla1[[#This Row],[%
ACUMULADO]]&lt;=95%,"B","C"))</f>
        <v>C</v>
      </c>
    </row>
    <row r="1892" spans="1:7" x14ac:dyDescent="0.25">
      <c r="A1892" s="3">
        <v>1891</v>
      </c>
      <c r="B1892" s="4">
        <f t="shared" si="29"/>
        <v>0.68242511728617827</v>
      </c>
      <c r="C1892" s="10" t="s">
        <v>2418</v>
      </c>
      <c r="D1892" s="7">
        <v>160636.79999999999</v>
      </c>
      <c r="E1892" s="8">
        <f>SUM(Tabla1[[#This Row],[VALOR VENTAS]])/SUBTOTAL(109,Tabla1[VALOR VENTAS])</f>
        <v>2.4174903544934943E-5</v>
      </c>
      <c r="F1892" s="9">
        <f>+Tabla1[[#This Row],[% del total
de ventas]]+F1891</f>
        <v>0.99147035807668427</v>
      </c>
      <c r="G1892" s="3" t="str">
        <f>+IF(Tabla1[[#This Row],[%
ACUMULADO]]&lt;=80%,"A",IF(Tabla1[[#This Row],[%
ACUMULADO]]&lt;=95%,"B","C"))</f>
        <v>C</v>
      </c>
    </row>
    <row r="1893" spans="1:7" x14ac:dyDescent="0.25">
      <c r="A1893" s="3">
        <v>1892</v>
      </c>
      <c r="B1893" s="4">
        <f t="shared" si="29"/>
        <v>0.68278599783471672</v>
      </c>
      <c r="C1893" s="10" t="s">
        <v>868</v>
      </c>
      <c r="D1893" s="7">
        <v>160536</v>
      </c>
      <c r="E1893" s="8">
        <f>SUM(Tabla1[[#This Row],[VALOR VENTAS]])/SUBTOTAL(109,Tabla1[VALOR VENTAS])</f>
        <v>2.4159733731558872E-5</v>
      </c>
      <c r="F1893" s="9">
        <f>+Tabla1[[#This Row],[% del total
de ventas]]+F1892</f>
        <v>0.99149451781041587</v>
      </c>
      <c r="G1893" s="3" t="str">
        <f>+IF(Tabla1[[#This Row],[%
ACUMULADO]]&lt;=80%,"A",IF(Tabla1[[#This Row],[%
ACUMULADO]]&lt;=95%,"B","C"))</f>
        <v>C</v>
      </c>
    </row>
    <row r="1894" spans="1:7" x14ac:dyDescent="0.25">
      <c r="A1894" s="3">
        <v>1893</v>
      </c>
      <c r="B1894" s="4">
        <f t="shared" si="29"/>
        <v>0.68314687838325516</v>
      </c>
      <c r="C1894" s="10" t="s">
        <v>488</v>
      </c>
      <c r="D1894" s="7">
        <v>160513.1</v>
      </c>
      <c r="E1894" s="8">
        <f>SUM(Tabla1[[#This Row],[VALOR VENTAS]])/SUBTOTAL(109,Tabla1[VALOR VENTAS])</f>
        <v>2.4156287414829587E-5</v>
      </c>
      <c r="F1894" s="9">
        <f>+Tabla1[[#This Row],[% del total
de ventas]]+F1893</f>
        <v>0.99151867409783068</v>
      </c>
      <c r="G1894" s="3" t="str">
        <f>+IF(Tabla1[[#This Row],[%
ACUMULADO]]&lt;=80%,"A",IF(Tabla1[[#This Row],[%
ACUMULADO]]&lt;=95%,"B","C"))</f>
        <v>C</v>
      </c>
    </row>
    <row r="1895" spans="1:7" x14ac:dyDescent="0.25">
      <c r="A1895" s="3">
        <v>1894</v>
      </c>
      <c r="B1895" s="4">
        <f t="shared" si="29"/>
        <v>0.68350775893179361</v>
      </c>
      <c r="C1895" s="10" t="s">
        <v>2419</v>
      </c>
      <c r="D1895" s="7">
        <v>160374</v>
      </c>
      <c r="E1895" s="8">
        <f>SUM(Tabla1[[#This Row],[VALOR VENTAS]])/SUBTOTAL(109,Tabla1[VALOR VENTAS])</f>
        <v>2.4135353674347328E-5</v>
      </c>
      <c r="F1895" s="9">
        <f>+Tabla1[[#This Row],[% del total
de ventas]]+F1894</f>
        <v>0.99154280945150497</v>
      </c>
      <c r="G1895" s="3" t="str">
        <f>+IF(Tabla1[[#This Row],[%
ACUMULADO]]&lt;=80%,"A",IF(Tabla1[[#This Row],[%
ACUMULADO]]&lt;=95%,"B","C"))</f>
        <v>C</v>
      </c>
    </row>
    <row r="1896" spans="1:7" x14ac:dyDescent="0.25">
      <c r="A1896" s="3">
        <v>1895</v>
      </c>
      <c r="B1896" s="4">
        <f t="shared" si="29"/>
        <v>0.68386863948033205</v>
      </c>
      <c r="C1896" s="10" t="s">
        <v>2003</v>
      </c>
      <c r="D1896" s="7">
        <v>158976</v>
      </c>
      <c r="E1896" s="8">
        <f>SUM(Tabla1[[#This Row],[VALOR VENTAS]])/SUBTOTAL(109,Tabla1[VALOR VENTAS])</f>
        <v>2.3924962810262517E-5</v>
      </c>
      <c r="F1896" s="9">
        <f>+Tabla1[[#This Row],[% del total
de ventas]]+F1895</f>
        <v>0.9915667344143152</v>
      </c>
      <c r="G1896" s="3" t="str">
        <f>+IF(Tabla1[[#This Row],[%
ACUMULADO]]&lt;=80%,"A",IF(Tabla1[[#This Row],[%
ACUMULADO]]&lt;=95%,"B","C"))</f>
        <v>C</v>
      </c>
    </row>
    <row r="1897" spans="1:7" x14ac:dyDescent="0.25">
      <c r="A1897" s="3">
        <v>1896</v>
      </c>
      <c r="B1897" s="4">
        <f t="shared" si="29"/>
        <v>0.6842295200288705</v>
      </c>
      <c r="C1897" s="10" t="s">
        <v>2420</v>
      </c>
      <c r="D1897" s="7">
        <v>158808.6</v>
      </c>
      <c r="E1897" s="8">
        <f>SUM(Tabla1[[#This Row],[VALOR VENTAS]])/SUBTOTAL(109,Tabla1[VALOR VENTAS])</f>
        <v>2.3899770084477255E-5</v>
      </c>
      <c r="F1897" s="9">
        <f>+Tabla1[[#This Row],[% del total
de ventas]]+F1896</f>
        <v>0.99159063418439963</v>
      </c>
      <c r="G1897" s="3" t="str">
        <f>+IF(Tabla1[[#This Row],[%
ACUMULADO]]&lt;=80%,"A",IF(Tabla1[[#This Row],[%
ACUMULADO]]&lt;=95%,"B","C"))</f>
        <v>C</v>
      </c>
    </row>
    <row r="1898" spans="1:7" x14ac:dyDescent="0.25">
      <c r="A1898" s="3">
        <v>1897</v>
      </c>
      <c r="B1898" s="4">
        <f t="shared" si="29"/>
        <v>0.68459040057740883</v>
      </c>
      <c r="C1898" s="10" t="s">
        <v>1510</v>
      </c>
      <c r="D1898" s="7">
        <v>158734.01999999999</v>
      </c>
      <c r="E1898" s="8">
        <f>SUM(Tabla1[[#This Row],[VALOR VENTAS]])/SUBTOTAL(109,Tabla1[VALOR VENTAS])</f>
        <v>2.3888546228509122E-5</v>
      </c>
      <c r="F1898" s="9">
        <f>+Tabla1[[#This Row],[% del total
de ventas]]+F1897</f>
        <v>0.99161452273062811</v>
      </c>
      <c r="G1898" s="3" t="str">
        <f>+IF(Tabla1[[#This Row],[%
ACUMULADO]]&lt;=80%,"A",IF(Tabla1[[#This Row],[%
ACUMULADO]]&lt;=95%,"B","C"))</f>
        <v>C</v>
      </c>
    </row>
    <row r="1899" spans="1:7" x14ac:dyDescent="0.25">
      <c r="A1899" s="3">
        <v>1898</v>
      </c>
      <c r="B1899" s="4">
        <f t="shared" si="29"/>
        <v>0.68495128112594728</v>
      </c>
      <c r="C1899" s="10" t="s">
        <v>153</v>
      </c>
      <c r="D1899" s="7">
        <v>158699.55000000002</v>
      </c>
      <c r="E1899" s="8">
        <f>SUM(Tabla1[[#This Row],[VALOR VENTAS]])/SUBTOTAL(109,Tabla1[VALOR VENTAS])</f>
        <v>2.3883358694113557E-5</v>
      </c>
      <c r="F1899" s="9">
        <f>+Tabla1[[#This Row],[% del total
de ventas]]+F1898</f>
        <v>0.99163840608932219</v>
      </c>
      <c r="G1899" s="3" t="str">
        <f>+IF(Tabla1[[#This Row],[%
ACUMULADO]]&lt;=80%,"A",IF(Tabla1[[#This Row],[%
ACUMULADO]]&lt;=95%,"B","C"))</f>
        <v>C</v>
      </c>
    </row>
    <row r="1900" spans="1:7" x14ac:dyDescent="0.25">
      <c r="A1900" s="3">
        <v>1899</v>
      </c>
      <c r="B1900" s="4">
        <f t="shared" si="29"/>
        <v>0.68531216167448572</v>
      </c>
      <c r="C1900" s="10" t="s">
        <v>2421</v>
      </c>
      <c r="D1900" s="7">
        <v>158556</v>
      </c>
      <c r="E1900" s="8">
        <f>SUM(Tabla1[[#This Row],[VALOR VENTAS]])/SUBTOTAL(109,Tabla1[VALOR VENTAS])</f>
        <v>2.386175525452888E-5</v>
      </c>
      <c r="F1900" s="9">
        <f>+Tabla1[[#This Row],[% del total
de ventas]]+F1899</f>
        <v>0.99166226784457667</v>
      </c>
      <c r="G1900" s="3" t="str">
        <f>+IF(Tabla1[[#This Row],[%
ACUMULADO]]&lt;=80%,"A",IF(Tabla1[[#This Row],[%
ACUMULADO]]&lt;=95%,"B","C"))</f>
        <v>C</v>
      </c>
    </row>
    <row r="1901" spans="1:7" x14ac:dyDescent="0.25">
      <c r="A1901" s="3">
        <v>1900</v>
      </c>
      <c r="B1901" s="4">
        <f t="shared" si="29"/>
        <v>0.68567304222302417</v>
      </c>
      <c r="C1901" s="10" t="s">
        <v>2422</v>
      </c>
      <c r="D1901" s="7">
        <v>158464.75</v>
      </c>
      <c r="E1901" s="8">
        <f>SUM(Tabla1[[#This Row],[VALOR VENTAS]])/SUBTOTAL(109,Tabla1[VALOR VENTAS])</f>
        <v>2.3848022660574849E-5</v>
      </c>
      <c r="F1901" s="9">
        <f>+Tabla1[[#This Row],[% del total
de ventas]]+F1900</f>
        <v>0.99168611586723721</v>
      </c>
      <c r="G1901" s="3" t="str">
        <f>+IF(Tabla1[[#This Row],[%
ACUMULADO]]&lt;=80%,"A",IF(Tabla1[[#This Row],[%
ACUMULADO]]&lt;=95%,"B","C"))</f>
        <v>C</v>
      </c>
    </row>
    <row r="1902" spans="1:7" x14ac:dyDescent="0.25">
      <c r="A1902" s="3">
        <v>1901</v>
      </c>
      <c r="B1902" s="4">
        <f t="shared" si="29"/>
        <v>0.68603392277156261</v>
      </c>
      <c r="C1902" s="10" t="s">
        <v>2423</v>
      </c>
      <c r="D1902" s="7">
        <v>158013.18000000002</v>
      </c>
      <c r="E1902" s="8">
        <f>SUM(Tabla1[[#This Row],[VALOR VENTAS]])/SUBTOTAL(109,Tabla1[VALOR VENTAS])</f>
        <v>2.3780064003568571E-5</v>
      </c>
      <c r="F1902" s="9">
        <f>+Tabla1[[#This Row],[% del total
de ventas]]+F1901</f>
        <v>0.99170989593124081</v>
      </c>
      <c r="G1902" s="3" t="str">
        <f>+IF(Tabla1[[#This Row],[%
ACUMULADO]]&lt;=80%,"A",IF(Tabla1[[#This Row],[%
ACUMULADO]]&lt;=95%,"B","C"))</f>
        <v>C</v>
      </c>
    </row>
    <row r="1903" spans="1:7" x14ac:dyDescent="0.25">
      <c r="A1903" s="3">
        <v>1902</v>
      </c>
      <c r="B1903" s="4">
        <f t="shared" si="29"/>
        <v>0.68639480332010105</v>
      </c>
      <c r="C1903" s="10" t="s">
        <v>2300</v>
      </c>
      <c r="D1903" s="7">
        <v>157886.1</v>
      </c>
      <c r="E1903" s="8">
        <f>SUM(Tabla1[[#This Row],[VALOR VENTAS]])/SUBTOTAL(109,Tabla1[VALOR VENTAS])</f>
        <v>2.3760939203133735E-5</v>
      </c>
      <c r="F1903" s="9">
        <f>+Tabla1[[#This Row],[% del total
de ventas]]+F1902</f>
        <v>0.9917336568704439</v>
      </c>
      <c r="G1903" s="3" t="str">
        <f>+IF(Tabla1[[#This Row],[%
ACUMULADO]]&lt;=80%,"A",IF(Tabla1[[#This Row],[%
ACUMULADO]]&lt;=95%,"B","C"))</f>
        <v>C</v>
      </c>
    </row>
    <row r="1904" spans="1:7" x14ac:dyDescent="0.25">
      <c r="A1904" s="3">
        <v>1903</v>
      </c>
      <c r="B1904" s="4">
        <f t="shared" si="29"/>
        <v>0.6867556838686395</v>
      </c>
      <c r="C1904" s="10" t="s">
        <v>2424</v>
      </c>
      <c r="D1904" s="7">
        <v>157720</v>
      </c>
      <c r="E1904" s="8">
        <f>SUM(Tabla1[[#This Row],[VALOR VENTAS]])/SUBTOTAL(109,Tabla1[VALOR VENTAS])</f>
        <v>2.3735942119782885E-5</v>
      </c>
      <c r="F1904" s="9">
        <f>+Tabla1[[#This Row],[% del total
de ventas]]+F1903</f>
        <v>0.9917573928125637</v>
      </c>
      <c r="G1904" s="3" t="str">
        <f>+IF(Tabla1[[#This Row],[%
ACUMULADO]]&lt;=80%,"A",IF(Tabla1[[#This Row],[%
ACUMULADO]]&lt;=95%,"B","C"))</f>
        <v>C</v>
      </c>
    </row>
    <row r="1905" spans="1:7" x14ac:dyDescent="0.25">
      <c r="A1905" s="3">
        <v>1904</v>
      </c>
      <c r="B1905" s="4">
        <f t="shared" si="29"/>
        <v>0.68711656441717794</v>
      </c>
      <c r="C1905" s="10" t="s">
        <v>1937</v>
      </c>
      <c r="D1905" s="7">
        <v>157556.28</v>
      </c>
      <c r="E1905" s="8">
        <f>SUM(Tabla1[[#This Row],[VALOR VENTAS]])/SUBTOTAL(109,Tabla1[VALOR VENTAS])</f>
        <v>2.3711303212581193E-5</v>
      </c>
      <c r="F1905" s="9">
        <f>+Tabla1[[#This Row],[% del total
de ventas]]+F1904</f>
        <v>0.99178110411577625</v>
      </c>
      <c r="G1905" s="3" t="str">
        <f>+IF(Tabla1[[#This Row],[%
ACUMULADO]]&lt;=80%,"A",IF(Tabla1[[#This Row],[%
ACUMULADO]]&lt;=95%,"B","C"))</f>
        <v>C</v>
      </c>
    </row>
    <row r="1906" spans="1:7" x14ac:dyDescent="0.25">
      <c r="A1906" s="3">
        <v>1905</v>
      </c>
      <c r="B1906" s="4">
        <f t="shared" si="29"/>
        <v>0.68747744496571639</v>
      </c>
      <c r="C1906" s="10" t="s">
        <v>2425</v>
      </c>
      <c r="D1906" s="7">
        <v>157400</v>
      </c>
      <c r="E1906" s="8">
        <f>SUM(Tabla1[[#This Row],[VALOR VENTAS]])/SUBTOTAL(109,Tabla1[VALOR VENTAS])</f>
        <v>2.3687783982081069E-5</v>
      </c>
      <c r="F1906" s="9">
        <f>+Tabla1[[#This Row],[% del total
de ventas]]+F1905</f>
        <v>0.99180479189975834</v>
      </c>
      <c r="G1906" s="3" t="str">
        <f>+IF(Tabla1[[#This Row],[%
ACUMULADO]]&lt;=80%,"A",IF(Tabla1[[#This Row],[%
ACUMULADO]]&lt;=95%,"B","C"))</f>
        <v>C</v>
      </c>
    </row>
    <row r="1907" spans="1:7" x14ac:dyDescent="0.25">
      <c r="A1907" s="3">
        <v>1906</v>
      </c>
      <c r="B1907" s="4">
        <f t="shared" si="29"/>
        <v>0.68783832551425483</v>
      </c>
      <c r="C1907" s="10" t="s">
        <v>2008</v>
      </c>
      <c r="D1907" s="7">
        <v>157375.20000000001</v>
      </c>
      <c r="E1907" s="8">
        <f>SUM(Tabla1[[#This Row],[VALOR VENTAS]])/SUBTOTAL(109,Tabla1[VALOR VENTAS])</f>
        <v>2.3684051726409179E-5</v>
      </c>
      <c r="F1907" s="9">
        <f>+Tabla1[[#This Row],[% del total
de ventas]]+F1906</f>
        <v>0.99182847595148471</v>
      </c>
      <c r="G1907" s="3" t="str">
        <f>+IF(Tabla1[[#This Row],[%
ACUMULADO]]&lt;=80%,"A",IF(Tabla1[[#This Row],[%
ACUMULADO]]&lt;=95%,"B","C"))</f>
        <v>C</v>
      </c>
    </row>
    <row r="1908" spans="1:7" x14ac:dyDescent="0.25">
      <c r="A1908" s="3">
        <v>1907</v>
      </c>
      <c r="B1908" s="4">
        <f t="shared" si="29"/>
        <v>0.68819920606279317</v>
      </c>
      <c r="C1908" s="10" t="s">
        <v>2427</v>
      </c>
      <c r="D1908" s="7">
        <v>157107.72</v>
      </c>
      <c r="E1908" s="8">
        <f>SUM(Tabla1[[#This Row],[VALOR VENTAS]])/SUBTOTAL(109,Tabla1[VALOR VENTAS])</f>
        <v>2.3643797543057672E-5</v>
      </c>
      <c r="F1908" s="9">
        <f>+Tabla1[[#This Row],[% del total
de ventas]]+F1907</f>
        <v>0.99185211974902776</v>
      </c>
      <c r="G1908" s="3" t="str">
        <f>+IF(Tabla1[[#This Row],[%
ACUMULADO]]&lt;=80%,"A",IF(Tabla1[[#This Row],[%
ACUMULADO]]&lt;=95%,"B","C"))</f>
        <v>C</v>
      </c>
    </row>
    <row r="1909" spans="1:7" x14ac:dyDescent="0.25">
      <c r="A1909" s="3">
        <v>1908</v>
      </c>
      <c r="B1909" s="4">
        <f t="shared" si="29"/>
        <v>0.68856008661133161</v>
      </c>
      <c r="C1909" s="10" t="s">
        <v>2428</v>
      </c>
      <c r="D1909" s="7">
        <v>156844.25</v>
      </c>
      <c r="E1909" s="8">
        <f>SUM(Tabla1[[#This Row],[VALOR VENTAS]])/SUBTOTAL(109,Tabla1[VALOR VENTAS])</f>
        <v>2.360414684136924E-5</v>
      </c>
      <c r="F1909" s="9">
        <f>+Tabla1[[#This Row],[% del total
de ventas]]+F1908</f>
        <v>0.99187572389586909</v>
      </c>
      <c r="G1909" s="3" t="str">
        <f>+IF(Tabla1[[#This Row],[%
ACUMULADO]]&lt;=80%,"A",IF(Tabla1[[#This Row],[%
ACUMULADO]]&lt;=95%,"B","C"))</f>
        <v>C</v>
      </c>
    </row>
    <row r="1910" spans="1:7" x14ac:dyDescent="0.25">
      <c r="A1910" s="3">
        <v>1909</v>
      </c>
      <c r="B1910" s="4">
        <f t="shared" si="29"/>
        <v>0.68892096715987006</v>
      </c>
      <c r="C1910" s="10" t="s">
        <v>2430</v>
      </c>
      <c r="D1910" s="7">
        <v>156807.95000000001</v>
      </c>
      <c r="E1910" s="8">
        <f>SUM(Tabla1[[#This Row],[VALOR VENTAS]])/SUBTOTAL(109,Tabla1[VALOR VENTAS])</f>
        <v>2.3598683902623694E-5</v>
      </c>
      <c r="F1910" s="9">
        <f>+Tabla1[[#This Row],[% del total
de ventas]]+F1909</f>
        <v>0.99189932257977176</v>
      </c>
      <c r="G1910" s="3" t="str">
        <f>+IF(Tabla1[[#This Row],[%
ACUMULADO]]&lt;=80%,"A",IF(Tabla1[[#This Row],[%
ACUMULADO]]&lt;=95%,"B","C"))</f>
        <v>C</v>
      </c>
    </row>
    <row r="1911" spans="1:7" x14ac:dyDescent="0.25">
      <c r="A1911" s="3">
        <v>1910</v>
      </c>
      <c r="B1911" s="4">
        <f t="shared" si="29"/>
        <v>0.6892818477084085</v>
      </c>
      <c r="C1911" s="10" t="s">
        <v>1572</v>
      </c>
      <c r="D1911" s="7">
        <v>156655.44</v>
      </c>
      <c r="E1911" s="8">
        <f>SUM(Tabla1[[#This Row],[VALOR VENTAS]])/SUBTOTAL(109,Tabla1[VALOR VENTAS])</f>
        <v>2.3575732035183366E-5</v>
      </c>
      <c r="F1911" s="9">
        <f>+Tabla1[[#This Row],[% del total
de ventas]]+F1910</f>
        <v>0.99192289831180691</v>
      </c>
      <c r="G1911" s="3" t="str">
        <f>+IF(Tabla1[[#This Row],[%
ACUMULADO]]&lt;=80%,"A",IF(Tabla1[[#This Row],[%
ACUMULADO]]&lt;=95%,"B","C"))</f>
        <v>C</v>
      </c>
    </row>
    <row r="1912" spans="1:7" x14ac:dyDescent="0.25">
      <c r="A1912" s="3">
        <v>1911</v>
      </c>
      <c r="B1912" s="4">
        <f t="shared" si="29"/>
        <v>0.68964272825694695</v>
      </c>
      <c r="C1912" s="10" t="s">
        <v>2431</v>
      </c>
      <c r="D1912" s="7">
        <v>156630.82</v>
      </c>
      <c r="E1912" s="8">
        <f>SUM(Tabla1[[#This Row],[VALOR VENTAS]])/SUBTOTAL(109,Tabla1[VALOR VENTAS])</f>
        <v>2.3572026868463933E-5</v>
      </c>
      <c r="F1912" s="9">
        <f>+Tabla1[[#This Row],[% del total
de ventas]]+F1911</f>
        <v>0.99194647033867533</v>
      </c>
      <c r="G1912" s="3" t="str">
        <f>+IF(Tabla1[[#This Row],[%
ACUMULADO]]&lt;=80%,"A",IF(Tabla1[[#This Row],[%
ACUMULADO]]&lt;=95%,"B","C"))</f>
        <v>C</v>
      </c>
    </row>
    <row r="1913" spans="1:7" x14ac:dyDescent="0.25">
      <c r="A1913" s="3">
        <v>1912</v>
      </c>
      <c r="B1913" s="4">
        <f t="shared" si="29"/>
        <v>0.69000360880548539</v>
      </c>
      <c r="C1913" s="10" t="s">
        <v>2432</v>
      </c>
      <c r="D1913" s="7">
        <v>156112.54</v>
      </c>
      <c r="E1913" s="8">
        <f>SUM(Tabla1[[#This Row],[VALOR VENTAS]])/SUBTOTAL(109,Tabla1[VALOR VENTAS])</f>
        <v>2.3494028744688628E-5</v>
      </c>
      <c r="F1913" s="9">
        <f>+Tabla1[[#This Row],[% del total
de ventas]]+F1912</f>
        <v>0.99196996436742002</v>
      </c>
      <c r="G1913" s="3" t="str">
        <f>+IF(Tabla1[[#This Row],[%
ACUMULADO]]&lt;=80%,"A",IF(Tabla1[[#This Row],[%
ACUMULADO]]&lt;=95%,"B","C"))</f>
        <v>C</v>
      </c>
    </row>
    <row r="1914" spans="1:7" x14ac:dyDescent="0.25">
      <c r="A1914" s="3">
        <v>1913</v>
      </c>
      <c r="B1914" s="4">
        <f t="shared" si="29"/>
        <v>0.69036448935402384</v>
      </c>
      <c r="C1914" s="10" t="s">
        <v>2121</v>
      </c>
      <c r="D1914" s="7">
        <v>155784.72000000003</v>
      </c>
      <c r="E1914" s="8">
        <f>SUM(Tabla1[[#This Row],[VALOR VENTAS]])/SUBTOTAL(109,Tabla1[VALOR VENTAS])</f>
        <v>2.3444693742496729E-5</v>
      </c>
      <c r="F1914" s="9">
        <f>+Tabla1[[#This Row],[% del total
de ventas]]+F1913</f>
        <v>0.99199340906116251</v>
      </c>
      <c r="G1914" s="3" t="str">
        <f>+IF(Tabla1[[#This Row],[%
ACUMULADO]]&lt;=80%,"A",IF(Tabla1[[#This Row],[%
ACUMULADO]]&lt;=95%,"B","C"))</f>
        <v>C</v>
      </c>
    </row>
    <row r="1915" spans="1:7" x14ac:dyDescent="0.25">
      <c r="A1915" s="3">
        <v>1914</v>
      </c>
      <c r="B1915" s="4">
        <f t="shared" si="29"/>
        <v>0.69072536990256228</v>
      </c>
      <c r="C1915" s="10" t="s">
        <v>1135</v>
      </c>
      <c r="D1915" s="7">
        <v>155688</v>
      </c>
      <c r="E1915" s="8">
        <f>SUM(Tabla1[[#This Row],[VALOR VENTAS]])/SUBTOTAL(109,Tabla1[VALOR VENTAS])</f>
        <v>2.3430137945376348E-5</v>
      </c>
      <c r="F1915" s="9">
        <f>+Tabla1[[#This Row],[% del total
de ventas]]+F1914</f>
        <v>0.99201683919910788</v>
      </c>
      <c r="G1915" s="3" t="str">
        <f>+IF(Tabla1[[#This Row],[%
ACUMULADO]]&lt;=80%,"A",IF(Tabla1[[#This Row],[%
ACUMULADO]]&lt;=95%,"B","C"))</f>
        <v>C</v>
      </c>
    </row>
    <row r="1916" spans="1:7" x14ac:dyDescent="0.25">
      <c r="A1916" s="3">
        <v>1915</v>
      </c>
      <c r="B1916" s="4">
        <f t="shared" si="29"/>
        <v>0.69108625045110073</v>
      </c>
      <c r="C1916" s="10" t="s">
        <v>2107</v>
      </c>
      <c r="D1916" s="7">
        <v>155406.6</v>
      </c>
      <c r="E1916" s="8">
        <f>SUM(Tabla1[[#This Row],[VALOR VENTAS]])/SUBTOTAL(109,Tabla1[VALOR VENTAS])</f>
        <v>2.3387788883034816E-5</v>
      </c>
      <c r="F1916" s="9">
        <f>+Tabla1[[#This Row],[% del total
de ventas]]+F1915</f>
        <v>0.99204022698799088</v>
      </c>
      <c r="G1916" s="3" t="str">
        <f>+IF(Tabla1[[#This Row],[%
ACUMULADO]]&lt;=80%,"A",IF(Tabla1[[#This Row],[%
ACUMULADO]]&lt;=95%,"B","C"))</f>
        <v>C</v>
      </c>
    </row>
    <row r="1917" spans="1:7" x14ac:dyDescent="0.25">
      <c r="A1917" s="3">
        <v>1916</v>
      </c>
      <c r="B1917" s="4">
        <f t="shared" si="29"/>
        <v>0.69144713099963917</v>
      </c>
      <c r="C1917" s="10" t="s">
        <v>560</v>
      </c>
      <c r="D1917" s="7">
        <v>155394.14000000001</v>
      </c>
      <c r="E1917" s="8">
        <f>SUM(Tabla1[[#This Row],[VALOR VENTAS]])/SUBTOTAL(109,Tabla1[VALOR VENTAS])</f>
        <v>2.3385913725548051E-5</v>
      </c>
      <c r="F1917" s="9">
        <f>+Tabla1[[#This Row],[% del total
de ventas]]+F1916</f>
        <v>0.99206361290171641</v>
      </c>
      <c r="G1917" s="3" t="str">
        <f>+IF(Tabla1[[#This Row],[%
ACUMULADO]]&lt;=80%,"A",IF(Tabla1[[#This Row],[%
ACUMULADO]]&lt;=95%,"B","C"))</f>
        <v>C</v>
      </c>
    </row>
    <row r="1918" spans="1:7" x14ac:dyDescent="0.25">
      <c r="A1918" s="3">
        <v>1917</v>
      </c>
      <c r="B1918" s="4">
        <f t="shared" si="29"/>
        <v>0.6918080115481775</v>
      </c>
      <c r="C1918" s="10" t="s">
        <v>2433</v>
      </c>
      <c r="D1918" s="7">
        <v>154862.40000000002</v>
      </c>
      <c r="E1918" s="8">
        <f>SUM(Tabla1[[#This Row],[VALOR VENTAS]])/SUBTOTAL(109,Tabla1[VALOR VENTAS])</f>
        <v>2.3305889950105666E-5</v>
      </c>
      <c r="F1918" s="9">
        <f>+Tabla1[[#This Row],[% del total
de ventas]]+F1917</f>
        <v>0.99208691879166655</v>
      </c>
      <c r="G1918" s="3" t="str">
        <f>+IF(Tabla1[[#This Row],[%
ACUMULADO]]&lt;=80%,"A",IF(Tabla1[[#This Row],[%
ACUMULADO]]&lt;=95%,"B","C"))</f>
        <v>C</v>
      </c>
    </row>
    <row r="1919" spans="1:7" x14ac:dyDescent="0.25">
      <c r="A1919" s="3">
        <v>1918</v>
      </c>
      <c r="B1919" s="4">
        <f t="shared" si="29"/>
        <v>0.69216889209671595</v>
      </c>
      <c r="C1919" s="10" t="s">
        <v>2434</v>
      </c>
      <c r="D1919" s="7">
        <v>154792</v>
      </c>
      <c r="E1919" s="8">
        <f>SUM(Tabla1[[#This Row],[VALOR VENTAS]])/SUBTOTAL(109,Tabla1[VALOR VENTAS])</f>
        <v>2.3295295159811261E-5</v>
      </c>
      <c r="F1919" s="9">
        <f>+Tabla1[[#This Row],[% del total
de ventas]]+F1918</f>
        <v>0.99211021408682631</v>
      </c>
      <c r="G1919" s="3" t="str">
        <f>+IF(Tabla1[[#This Row],[%
ACUMULADO]]&lt;=80%,"A",IF(Tabla1[[#This Row],[%
ACUMULADO]]&lt;=95%,"B","C"))</f>
        <v>C</v>
      </c>
    </row>
    <row r="1920" spans="1:7" x14ac:dyDescent="0.25">
      <c r="A1920" s="3">
        <v>1919</v>
      </c>
      <c r="B1920" s="4">
        <f t="shared" si="29"/>
        <v>0.69252977264525439</v>
      </c>
      <c r="C1920" s="10" t="s">
        <v>1180</v>
      </c>
      <c r="D1920" s="7">
        <v>154784.16</v>
      </c>
      <c r="E1920" s="8">
        <f>SUM(Tabla1[[#This Row],[VALOR VENTAS]])/SUBTOTAL(109,Tabla1[VALOR VENTAS])</f>
        <v>2.3294115285437569E-5</v>
      </c>
      <c r="F1920" s="9">
        <f>+Tabla1[[#This Row],[% del total
de ventas]]+F1919</f>
        <v>0.99213350820211177</v>
      </c>
      <c r="G1920" s="3" t="str">
        <f>+IF(Tabla1[[#This Row],[%
ACUMULADO]]&lt;=80%,"A",IF(Tabla1[[#This Row],[%
ACUMULADO]]&lt;=95%,"B","C"))</f>
        <v>C</v>
      </c>
    </row>
    <row r="1921" spans="1:7" x14ac:dyDescent="0.25">
      <c r="A1921" s="3">
        <v>1920</v>
      </c>
      <c r="B1921" s="4">
        <f t="shared" si="29"/>
        <v>0.69289065319379284</v>
      </c>
      <c r="C1921" s="10" t="s">
        <v>2435</v>
      </c>
      <c r="D1921" s="7">
        <v>154778.76</v>
      </c>
      <c r="E1921" s="8">
        <f>SUM(Tabla1[[#This Row],[VALOR VENTAS]])/SUBTOTAL(109,Tabla1[VALOR VENTAS])</f>
        <v>2.3293302616863851E-5</v>
      </c>
      <c r="F1921" s="9">
        <f>+Tabla1[[#This Row],[% del total
de ventas]]+F1920</f>
        <v>0.99215680150472862</v>
      </c>
      <c r="G1921" s="3" t="str">
        <f>+IF(Tabla1[[#This Row],[%
ACUMULADO]]&lt;=80%,"A",IF(Tabla1[[#This Row],[%
ACUMULADO]]&lt;=95%,"B","C"))</f>
        <v>C</v>
      </c>
    </row>
    <row r="1922" spans="1:7" x14ac:dyDescent="0.25">
      <c r="A1922" s="3">
        <v>1921</v>
      </c>
      <c r="B1922" s="4">
        <f t="shared" ref="B1922:B1985" si="30">+A1922/2771</f>
        <v>0.69325153374233128</v>
      </c>
      <c r="C1922" s="10" t="s">
        <v>2436</v>
      </c>
      <c r="D1922" s="7">
        <v>154378.56</v>
      </c>
      <c r="E1922" s="8">
        <f>SUM(Tabla1[[#This Row],[VALOR VENTAS]])/SUBTOTAL(109,Tabla1[VALOR VENTAS])</f>
        <v>2.3233074845900517E-5</v>
      </c>
      <c r="F1922" s="9">
        <f>+Tabla1[[#This Row],[% del total
de ventas]]+F1921</f>
        <v>0.99218003457957449</v>
      </c>
      <c r="G1922" s="3" t="str">
        <f>+IF(Tabla1[[#This Row],[%
ACUMULADO]]&lt;=80%,"A",IF(Tabla1[[#This Row],[%
ACUMULADO]]&lt;=95%,"B","C"))</f>
        <v>C</v>
      </c>
    </row>
    <row r="1923" spans="1:7" x14ac:dyDescent="0.25">
      <c r="A1923" s="3">
        <v>1922</v>
      </c>
      <c r="B1923" s="4">
        <f t="shared" si="30"/>
        <v>0.69361241429086973</v>
      </c>
      <c r="C1923" s="10" t="s">
        <v>518</v>
      </c>
      <c r="D1923" s="7">
        <v>154196.15999999997</v>
      </c>
      <c r="E1923" s="8">
        <f>SUM(Tabla1[[#This Row],[VALOR VENTAS]])/SUBTOTAL(109,Tabla1[VALOR VENTAS])</f>
        <v>2.3205624707410475E-5</v>
      </c>
      <c r="F1923" s="9">
        <f>+Tabla1[[#This Row],[% del total
de ventas]]+F1922</f>
        <v>0.99220324020428186</v>
      </c>
      <c r="G1923" s="3" t="str">
        <f>+IF(Tabla1[[#This Row],[%
ACUMULADO]]&lt;=80%,"A",IF(Tabla1[[#This Row],[%
ACUMULADO]]&lt;=95%,"B","C"))</f>
        <v>C</v>
      </c>
    </row>
    <row r="1924" spans="1:7" x14ac:dyDescent="0.25">
      <c r="A1924" s="3">
        <v>1923</v>
      </c>
      <c r="B1924" s="4">
        <f t="shared" si="30"/>
        <v>0.69397329483940817</v>
      </c>
      <c r="C1924" s="10" t="s">
        <v>2437</v>
      </c>
      <c r="D1924" s="7">
        <v>153920</v>
      </c>
      <c r="E1924" s="8">
        <f>SUM(Tabla1[[#This Row],[VALOR VENTAS]])/SUBTOTAL(109,Tabla1[VALOR VENTAS])</f>
        <v>2.3164064234573813E-5</v>
      </c>
      <c r="F1924" s="9">
        <f>+Tabla1[[#This Row],[% del total
de ventas]]+F1923</f>
        <v>0.99222640426851638</v>
      </c>
      <c r="G1924" s="3" t="str">
        <f>+IF(Tabla1[[#This Row],[%
ACUMULADO]]&lt;=80%,"A",IF(Tabla1[[#This Row],[%
ACUMULADO]]&lt;=95%,"B","C"))</f>
        <v>C</v>
      </c>
    </row>
    <row r="1925" spans="1:7" x14ac:dyDescent="0.25">
      <c r="A1925" s="3">
        <v>1924</v>
      </c>
      <c r="B1925" s="4">
        <f t="shared" si="30"/>
        <v>0.69433417538794662</v>
      </c>
      <c r="C1925" s="10" t="s">
        <v>2438</v>
      </c>
      <c r="D1925" s="7">
        <v>153737.35</v>
      </c>
      <c r="E1925" s="8">
        <f>SUM(Tabla1[[#This Row],[VALOR VENTAS]])/SUBTOTAL(109,Tabla1[VALOR VENTAS])</f>
        <v>2.3136576472538698E-5</v>
      </c>
      <c r="F1925" s="9">
        <f>+Tabla1[[#This Row],[% del total
de ventas]]+F1924</f>
        <v>0.99224954084498895</v>
      </c>
      <c r="G1925" s="3" t="str">
        <f>+IF(Tabla1[[#This Row],[%
ACUMULADO]]&lt;=80%,"A",IF(Tabla1[[#This Row],[%
ACUMULADO]]&lt;=95%,"B","C"))</f>
        <v>C</v>
      </c>
    </row>
    <row r="1926" spans="1:7" x14ac:dyDescent="0.25">
      <c r="A1926" s="3">
        <v>1925</v>
      </c>
      <c r="B1926" s="4">
        <f t="shared" si="30"/>
        <v>0.69469505593648506</v>
      </c>
      <c r="C1926" s="10" t="s">
        <v>1284</v>
      </c>
      <c r="D1926" s="7">
        <v>153444.66</v>
      </c>
      <c r="E1926" s="8">
        <f>SUM(Tabla1[[#This Row],[VALOR VENTAS]])/SUBTOTAL(109,Tabla1[VALOR VENTAS])</f>
        <v>2.3092528330901369E-5</v>
      </c>
      <c r="F1926" s="9">
        <f>+Tabla1[[#This Row],[% del total
de ventas]]+F1925</f>
        <v>0.99227263337331983</v>
      </c>
      <c r="G1926" s="3" t="str">
        <f>+IF(Tabla1[[#This Row],[%
ACUMULADO]]&lt;=80%,"A",IF(Tabla1[[#This Row],[%
ACUMULADO]]&lt;=95%,"B","C"))</f>
        <v>C</v>
      </c>
    </row>
    <row r="1927" spans="1:7" x14ac:dyDescent="0.25">
      <c r="A1927" s="3">
        <v>1926</v>
      </c>
      <c r="B1927" s="4">
        <f t="shared" si="30"/>
        <v>0.69505593648502351</v>
      </c>
      <c r="C1927" s="10" t="s">
        <v>2439</v>
      </c>
      <c r="D1927" s="7">
        <v>153277</v>
      </c>
      <c r="E1927" s="8">
        <f>SUM(Tabla1[[#This Row],[VALOR VENTAS]])/SUBTOTAL(109,Tabla1[VALOR VENTAS])</f>
        <v>2.3067296476629225E-5</v>
      </c>
      <c r="F1927" s="9">
        <f>+Tabla1[[#This Row],[% del total
de ventas]]+F1926</f>
        <v>0.99229570066979644</v>
      </c>
      <c r="G1927" s="3" t="str">
        <f>+IF(Tabla1[[#This Row],[%
ACUMULADO]]&lt;=80%,"A",IF(Tabla1[[#This Row],[%
ACUMULADO]]&lt;=95%,"B","C"))</f>
        <v>C</v>
      </c>
    </row>
    <row r="1928" spans="1:7" x14ac:dyDescent="0.25">
      <c r="A1928" s="3">
        <v>1927</v>
      </c>
      <c r="B1928" s="4">
        <f t="shared" si="30"/>
        <v>0.69541681703356184</v>
      </c>
      <c r="C1928" s="10" t="s">
        <v>1473</v>
      </c>
      <c r="D1928" s="7">
        <v>152991.66</v>
      </c>
      <c r="E1928" s="8">
        <f>SUM(Tabla1[[#This Row],[VALOR VENTAS]])/SUBTOTAL(109,Tabla1[VALOR VENTAS])</f>
        <v>2.3024354467217238E-5</v>
      </c>
      <c r="F1928" s="9">
        <f>+Tabla1[[#This Row],[% del total
de ventas]]+F1927</f>
        <v>0.99231872502426366</v>
      </c>
      <c r="G1928" s="3" t="str">
        <f>+IF(Tabla1[[#This Row],[%
ACUMULADO]]&lt;=80%,"A",IF(Tabla1[[#This Row],[%
ACUMULADO]]&lt;=95%,"B","C"))</f>
        <v>C</v>
      </c>
    </row>
    <row r="1929" spans="1:7" x14ac:dyDescent="0.25">
      <c r="A1929" s="3">
        <v>1928</v>
      </c>
      <c r="B1929" s="4">
        <f t="shared" si="30"/>
        <v>0.69577769758210029</v>
      </c>
      <c r="C1929" s="10" t="s">
        <v>1592</v>
      </c>
      <c r="D1929" s="7">
        <v>152504.45000000001</v>
      </c>
      <c r="E1929" s="8">
        <f>SUM(Tabla1[[#This Row],[VALOR VENTAS]])/SUBTOTAL(109,Tabla1[VALOR VENTAS])</f>
        <v>2.295103219762442E-5</v>
      </c>
      <c r="F1929" s="9">
        <f>+Tabla1[[#This Row],[% del total
de ventas]]+F1928</f>
        <v>0.99234167605646129</v>
      </c>
      <c r="G1929" s="3" t="str">
        <f>+IF(Tabla1[[#This Row],[%
ACUMULADO]]&lt;=80%,"A",IF(Tabla1[[#This Row],[%
ACUMULADO]]&lt;=95%,"B","C"))</f>
        <v>C</v>
      </c>
    </row>
    <row r="1930" spans="1:7" x14ac:dyDescent="0.25">
      <c r="A1930" s="3">
        <v>1929</v>
      </c>
      <c r="B1930" s="4">
        <f t="shared" si="30"/>
        <v>0.69613857813063873</v>
      </c>
      <c r="C1930" s="10" t="s">
        <v>792</v>
      </c>
      <c r="D1930" s="7">
        <v>152200</v>
      </c>
      <c r="E1930" s="8">
        <f>SUM(Tabla1[[#This Row],[VALOR VENTAS]])/SUBTOTAL(109,Tabla1[VALOR VENTAS])</f>
        <v>2.2905214244426546E-5</v>
      </c>
      <c r="F1930" s="9">
        <f>+Tabla1[[#This Row],[% del total
de ventas]]+F1929</f>
        <v>0.9923645812707057</v>
      </c>
      <c r="G1930" s="3" t="str">
        <f>+IF(Tabla1[[#This Row],[%
ACUMULADO]]&lt;=80%,"A",IF(Tabla1[[#This Row],[%
ACUMULADO]]&lt;=95%,"B","C"))</f>
        <v>C</v>
      </c>
    </row>
    <row r="1931" spans="1:7" x14ac:dyDescent="0.25">
      <c r="A1931" s="3">
        <v>1930</v>
      </c>
      <c r="B1931" s="4">
        <f t="shared" si="30"/>
        <v>0.69649945867917717</v>
      </c>
      <c r="C1931" s="10" t="s">
        <v>1890</v>
      </c>
      <c r="D1931" s="7">
        <v>151929.60000000001</v>
      </c>
      <c r="E1931" s="8">
        <f>SUM(Tabla1[[#This Row],[VALOR VENTAS]])/SUBTOTAL(109,Tabla1[VALOR VENTAS])</f>
        <v>2.2864520618068513E-5</v>
      </c>
      <c r="F1931" s="9">
        <f>+Tabla1[[#This Row],[% del total
de ventas]]+F1930</f>
        <v>0.99238744579132376</v>
      </c>
      <c r="G1931" s="3" t="str">
        <f>+IF(Tabla1[[#This Row],[%
ACUMULADO]]&lt;=80%,"A",IF(Tabla1[[#This Row],[%
ACUMULADO]]&lt;=95%,"B","C"))</f>
        <v>C</v>
      </c>
    </row>
    <row r="1932" spans="1:7" x14ac:dyDescent="0.25">
      <c r="A1932" s="3">
        <v>1931</v>
      </c>
      <c r="B1932" s="4">
        <f t="shared" si="30"/>
        <v>0.69686033922771562</v>
      </c>
      <c r="C1932" s="10" t="s">
        <v>1948</v>
      </c>
      <c r="D1932" s="7">
        <v>151840.59999999998</v>
      </c>
      <c r="E1932" s="8">
        <f>SUM(Tabla1[[#This Row],[VALOR VENTAS]])/SUBTOTAL(109,Tabla1[VALOR VENTAS])</f>
        <v>2.2851126636020191E-5</v>
      </c>
      <c r="F1932" s="9">
        <f>+Tabla1[[#This Row],[% del total
de ventas]]+F1931</f>
        <v>0.99241029691795979</v>
      </c>
      <c r="G1932" s="3" t="str">
        <f>+IF(Tabla1[[#This Row],[%
ACUMULADO]]&lt;=80%,"A",IF(Tabla1[[#This Row],[%
ACUMULADO]]&lt;=95%,"B","C"))</f>
        <v>C</v>
      </c>
    </row>
    <row r="1933" spans="1:7" x14ac:dyDescent="0.25">
      <c r="A1933" s="3">
        <v>1932</v>
      </c>
      <c r="B1933" s="4">
        <f t="shared" si="30"/>
        <v>0.69722121977625406</v>
      </c>
      <c r="C1933" s="10" t="s">
        <v>1597</v>
      </c>
      <c r="D1933" s="7">
        <v>151290</v>
      </c>
      <c r="E1933" s="8">
        <f>SUM(Tabla1[[#This Row],[VALOR VENTAS]])/SUBTOTAL(109,Tabla1[VALOR VENTAS])</f>
        <v>2.2768264540337006E-5</v>
      </c>
      <c r="F1933" s="9">
        <f>+Tabla1[[#This Row],[% del total
de ventas]]+F1932</f>
        <v>0.99243306518250007</v>
      </c>
      <c r="G1933" s="3" t="str">
        <f>+IF(Tabla1[[#This Row],[%
ACUMULADO]]&lt;=80%,"A",IF(Tabla1[[#This Row],[%
ACUMULADO]]&lt;=95%,"B","C"))</f>
        <v>C</v>
      </c>
    </row>
    <row r="1934" spans="1:7" x14ac:dyDescent="0.25">
      <c r="A1934" s="3">
        <v>1933</v>
      </c>
      <c r="B1934" s="4">
        <f t="shared" si="30"/>
        <v>0.69758210032479251</v>
      </c>
      <c r="C1934" s="10" t="s">
        <v>2344</v>
      </c>
      <c r="D1934" s="7">
        <v>149709.34</v>
      </c>
      <c r="E1934" s="8">
        <f>SUM(Tabla1[[#This Row],[VALOR VENTAS]])/SUBTOTAL(109,Tabla1[VALOR VENTAS])</f>
        <v>2.2530384409275275E-5</v>
      </c>
      <c r="F1934" s="9">
        <f>+Tabla1[[#This Row],[% del total
de ventas]]+F1933</f>
        <v>0.99245559556690932</v>
      </c>
      <c r="G1934" s="3" t="str">
        <f>+IF(Tabla1[[#This Row],[%
ACUMULADO]]&lt;=80%,"A",IF(Tabla1[[#This Row],[%
ACUMULADO]]&lt;=95%,"B","C"))</f>
        <v>C</v>
      </c>
    </row>
    <row r="1935" spans="1:7" x14ac:dyDescent="0.25">
      <c r="A1935" s="3">
        <v>1934</v>
      </c>
      <c r="B1935" s="4">
        <f t="shared" si="30"/>
        <v>0.69794298087333095</v>
      </c>
      <c r="C1935" s="10" t="s">
        <v>2065</v>
      </c>
      <c r="D1935" s="7">
        <v>149112</v>
      </c>
      <c r="E1935" s="8">
        <f>SUM(Tabla1[[#This Row],[VALOR VENTAS]])/SUBTOTAL(109,Tabla1[VALOR VENTAS])</f>
        <v>2.2440488215604017E-5</v>
      </c>
      <c r="F1935" s="9">
        <f>+Tabla1[[#This Row],[% del total
de ventas]]+F1934</f>
        <v>0.99247803605512497</v>
      </c>
      <c r="G1935" s="3" t="str">
        <f>+IF(Tabla1[[#This Row],[%
ACUMULADO]]&lt;=80%,"A",IF(Tabla1[[#This Row],[%
ACUMULADO]]&lt;=95%,"B","C"))</f>
        <v>C</v>
      </c>
    </row>
    <row r="1936" spans="1:7" x14ac:dyDescent="0.25">
      <c r="A1936" s="3">
        <v>1935</v>
      </c>
      <c r="B1936" s="4">
        <f t="shared" si="30"/>
        <v>0.6983038614218694</v>
      </c>
      <c r="C1936" s="10" t="s">
        <v>1639</v>
      </c>
      <c r="D1936" s="7">
        <v>148554</v>
      </c>
      <c r="E1936" s="8">
        <f>SUM(Tabla1[[#This Row],[VALOR VENTAS]])/SUBTOTAL(109,Tabla1[VALOR VENTAS])</f>
        <v>2.2356512462986476E-5</v>
      </c>
      <c r="F1936" s="9">
        <f>+Tabla1[[#This Row],[% del total
de ventas]]+F1935</f>
        <v>0.99250039256758793</v>
      </c>
      <c r="G1936" s="3" t="str">
        <f>+IF(Tabla1[[#This Row],[%
ACUMULADO]]&lt;=80%,"A",IF(Tabla1[[#This Row],[%
ACUMULADO]]&lt;=95%,"B","C"))</f>
        <v>C</v>
      </c>
    </row>
    <row r="1937" spans="1:7" x14ac:dyDescent="0.25">
      <c r="A1937" s="3">
        <v>1936</v>
      </c>
      <c r="B1937" s="4">
        <f t="shared" si="30"/>
        <v>0.69866474197040784</v>
      </c>
      <c r="C1937" s="10" t="s">
        <v>1291</v>
      </c>
      <c r="D1937" s="7">
        <v>148207.92000000001</v>
      </c>
      <c r="E1937" s="8">
        <f>SUM(Tabla1[[#This Row],[VALOR VENTAS]])/SUBTOTAL(109,Tabla1[VALOR VENTAS])</f>
        <v>2.2304429437061962E-5</v>
      </c>
      <c r="F1937" s="9">
        <f>+Tabla1[[#This Row],[% del total
de ventas]]+F1936</f>
        <v>0.992522696997025</v>
      </c>
      <c r="G1937" s="3" t="str">
        <f>+IF(Tabla1[[#This Row],[%
ACUMULADO]]&lt;=80%,"A",IF(Tabla1[[#This Row],[%
ACUMULADO]]&lt;=95%,"B","C"))</f>
        <v>C</v>
      </c>
    </row>
    <row r="1938" spans="1:7" x14ac:dyDescent="0.25">
      <c r="A1938" s="3">
        <v>1937</v>
      </c>
      <c r="B1938" s="4">
        <f t="shared" si="30"/>
        <v>0.69902562251894618</v>
      </c>
      <c r="C1938" s="10" t="s">
        <v>1289</v>
      </c>
      <c r="D1938" s="7">
        <v>148207.92000000001</v>
      </c>
      <c r="E1938" s="8">
        <f>SUM(Tabla1[[#This Row],[VALOR VENTAS]])/SUBTOTAL(109,Tabla1[VALOR VENTAS])</f>
        <v>2.2304429437061962E-5</v>
      </c>
      <c r="F1938" s="9">
        <f>+Tabla1[[#This Row],[% del total
de ventas]]+F1937</f>
        <v>0.99254500142646207</v>
      </c>
      <c r="G1938" s="3" t="str">
        <f>+IF(Tabla1[[#This Row],[%
ACUMULADO]]&lt;=80%,"A",IF(Tabla1[[#This Row],[%
ACUMULADO]]&lt;=95%,"B","C"))</f>
        <v>C</v>
      </c>
    </row>
    <row r="1939" spans="1:7" x14ac:dyDescent="0.25">
      <c r="A1939" s="3">
        <v>1938</v>
      </c>
      <c r="B1939" s="4">
        <f t="shared" si="30"/>
        <v>0.69938650306748462</v>
      </c>
      <c r="C1939" s="10" t="s">
        <v>528</v>
      </c>
      <c r="D1939" s="7">
        <v>147850.20000000001</v>
      </c>
      <c r="E1939" s="8">
        <f>SUM(Tabla1[[#This Row],[VALOR VENTAS]])/SUBTOTAL(109,Tabla1[VALOR VENTAS])</f>
        <v>2.2250594658878544E-5</v>
      </c>
      <c r="F1939" s="9">
        <f>+Tabla1[[#This Row],[% del total
de ventas]]+F1938</f>
        <v>0.99256725202112095</v>
      </c>
      <c r="G1939" s="3" t="str">
        <f>+IF(Tabla1[[#This Row],[%
ACUMULADO]]&lt;=80%,"A",IF(Tabla1[[#This Row],[%
ACUMULADO]]&lt;=95%,"B","C"))</f>
        <v>C</v>
      </c>
    </row>
    <row r="1940" spans="1:7" x14ac:dyDescent="0.25">
      <c r="A1940" s="3">
        <v>1939</v>
      </c>
      <c r="B1940" s="4">
        <f t="shared" si="30"/>
        <v>0.69974738361602307</v>
      </c>
      <c r="C1940" s="10" t="s">
        <v>2440</v>
      </c>
      <c r="D1940" s="7">
        <v>147379.20000000001</v>
      </c>
      <c r="E1940" s="8">
        <f>SUM(Tabla1[[#This Row],[VALOR VENTAS]])/SUBTOTAL(109,Tabla1[VALOR VENTAS])</f>
        <v>2.2179711899948682E-5</v>
      </c>
      <c r="F1940" s="9">
        <f>+Tabla1[[#This Row],[% del total
de ventas]]+F1939</f>
        <v>0.99258943173302094</v>
      </c>
      <c r="G1940" s="3" t="str">
        <f>+IF(Tabla1[[#This Row],[%
ACUMULADO]]&lt;=80%,"A",IF(Tabla1[[#This Row],[%
ACUMULADO]]&lt;=95%,"B","C"))</f>
        <v>C</v>
      </c>
    </row>
    <row r="1941" spans="1:7" x14ac:dyDescent="0.25">
      <c r="A1941" s="3">
        <v>1940</v>
      </c>
      <c r="B1941" s="4">
        <f t="shared" si="30"/>
        <v>0.70010826416456151</v>
      </c>
      <c r="C1941" s="10" t="s">
        <v>2441</v>
      </c>
      <c r="D1941" s="7">
        <v>147363.84</v>
      </c>
      <c r="E1941" s="8">
        <f>SUM(Tabla1[[#This Row],[VALOR VENTAS]])/SUBTOTAL(109,Tabla1[VALOR VENTAS])</f>
        <v>2.2177400309338993E-5</v>
      </c>
      <c r="F1941" s="9">
        <f>+Tabla1[[#This Row],[% del total
de ventas]]+F1940</f>
        <v>0.99261160913333024</v>
      </c>
      <c r="G1941" s="3" t="str">
        <f>+IF(Tabla1[[#This Row],[%
ACUMULADO]]&lt;=80%,"A",IF(Tabla1[[#This Row],[%
ACUMULADO]]&lt;=95%,"B","C"))</f>
        <v>C</v>
      </c>
    </row>
    <row r="1942" spans="1:7" x14ac:dyDescent="0.25">
      <c r="A1942" s="3">
        <v>1941</v>
      </c>
      <c r="B1942" s="4">
        <f t="shared" si="30"/>
        <v>0.70046914471309996</v>
      </c>
      <c r="C1942" s="10" t="s">
        <v>1847</v>
      </c>
      <c r="D1942" s="7">
        <v>147281.01999999999</v>
      </c>
      <c r="E1942" s="8">
        <f>SUM(Tabla1[[#This Row],[VALOR VENTAS]])/SUBTOTAL(109,Tabla1[VALOR VENTAS])</f>
        <v>2.2164936381325041E-5</v>
      </c>
      <c r="F1942" s="9">
        <f>+Tabla1[[#This Row],[% del total
de ventas]]+F1941</f>
        <v>0.99263377406971154</v>
      </c>
      <c r="G1942" s="3" t="str">
        <f>+IF(Tabla1[[#This Row],[%
ACUMULADO]]&lt;=80%,"A",IF(Tabla1[[#This Row],[%
ACUMULADO]]&lt;=95%,"B","C"))</f>
        <v>C</v>
      </c>
    </row>
    <row r="1943" spans="1:7" x14ac:dyDescent="0.25">
      <c r="A1943" s="3">
        <v>1942</v>
      </c>
      <c r="B1943" s="4">
        <f t="shared" si="30"/>
        <v>0.7008300252616384</v>
      </c>
      <c r="C1943" s="10" t="s">
        <v>106</v>
      </c>
      <c r="D1943" s="7">
        <v>146966.9</v>
      </c>
      <c r="E1943" s="8">
        <f>SUM(Tabla1[[#This Row],[VALOR VENTAS]])/SUBTOTAL(109,Tabla1[VALOR VENTAS])</f>
        <v>2.2117663149403495E-5</v>
      </c>
      <c r="F1943" s="9">
        <f>+Tabla1[[#This Row],[% del total
de ventas]]+F1942</f>
        <v>0.99265589173286095</v>
      </c>
      <c r="G1943" s="3" t="str">
        <f>+IF(Tabla1[[#This Row],[%
ACUMULADO]]&lt;=80%,"A",IF(Tabla1[[#This Row],[%
ACUMULADO]]&lt;=95%,"B","C"))</f>
        <v>C</v>
      </c>
    </row>
    <row r="1944" spans="1:7" x14ac:dyDescent="0.25">
      <c r="A1944" s="3">
        <v>1943</v>
      </c>
      <c r="B1944" s="4">
        <f t="shared" si="30"/>
        <v>0.70119090581017685</v>
      </c>
      <c r="C1944" s="10" t="s">
        <v>1836</v>
      </c>
      <c r="D1944" s="7">
        <v>146530.72</v>
      </c>
      <c r="E1944" s="8">
        <f>SUM(Tabla1[[#This Row],[VALOR VENTAS]])/SUBTOTAL(109,Tabla1[VALOR VENTAS])</f>
        <v>2.2052020597832313E-5</v>
      </c>
      <c r="F1944" s="9">
        <f>+Tabla1[[#This Row],[% del total
de ventas]]+F1943</f>
        <v>0.99267794375345875</v>
      </c>
      <c r="G1944" s="3" t="str">
        <f>+IF(Tabla1[[#This Row],[%
ACUMULADO]]&lt;=80%,"A",IF(Tabla1[[#This Row],[%
ACUMULADO]]&lt;=95%,"B","C"))</f>
        <v>C</v>
      </c>
    </row>
    <row r="1945" spans="1:7" x14ac:dyDescent="0.25">
      <c r="A1945" s="3">
        <v>1944</v>
      </c>
      <c r="B1945" s="4">
        <f t="shared" si="30"/>
        <v>0.70155178635871529</v>
      </c>
      <c r="C1945" s="10" t="s">
        <v>2442</v>
      </c>
      <c r="D1945" s="7">
        <v>146372.4</v>
      </c>
      <c r="E1945" s="8">
        <f>SUM(Tabla1[[#This Row],[VALOR VENTAS]])/SUBTOTAL(109,Tabla1[VALOR VENTAS])</f>
        <v>2.2028194359204339E-5</v>
      </c>
      <c r="F1945" s="9">
        <f>+Tabla1[[#This Row],[% del total
de ventas]]+F1944</f>
        <v>0.99269997194781801</v>
      </c>
      <c r="G1945" s="3" t="str">
        <f>+IF(Tabla1[[#This Row],[%
ACUMULADO]]&lt;=80%,"A",IF(Tabla1[[#This Row],[%
ACUMULADO]]&lt;=95%,"B","C"))</f>
        <v>C</v>
      </c>
    </row>
    <row r="1946" spans="1:7" x14ac:dyDescent="0.25">
      <c r="A1946" s="3">
        <v>1945</v>
      </c>
      <c r="B1946" s="4">
        <f t="shared" si="30"/>
        <v>0.70191266690725374</v>
      </c>
      <c r="C1946" s="10" t="s">
        <v>2443</v>
      </c>
      <c r="D1946" s="7">
        <v>145608.81</v>
      </c>
      <c r="E1946" s="8">
        <f>SUM(Tabla1[[#This Row],[VALOR VENTAS]])/SUBTOTAL(109,Tabla1[VALOR VENTAS])</f>
        <v>2.1913278508055182E-5</v>
      </c>
      <c r="F1946" s="9">
        <f>+Tabla1[[#This Row],[% del total
de ventas]]+F1945</f>
        <v>0.9927218852263261</v>
      </c>
      <c r="G1946" s="3" t="str">
        <f>+IF(Tabla1[[#This Row],[%
ACUMULADO]]&lt;=80%,"A",IF(Tabla1[[#This Row],[%
ACUMULADO]]&lt;=95%,"B","C"))</f>
        <v>C</v>
      </c>
    </row>
    <row r="1947" spans="1:7" x14ac:dyDescent="0.25">
      <c r="A1947" s="3">
        <v>1946</v>
      </c>
      <c r="B1947" s="4">
        <f t="shared" si="30"/>
        <v>0.70227354745579218</v>
      </c>
      <c r="C1947" s="10" t="s">
        <v>2444</v>
      </c>
      <c r="D1947" s="7">
        <v>145536.24</v>
      </c>
      <c r="E1947" s="8">
        <f>SUM(Tabla1[[#This Row],[VALOR VENTAS]])/SUBTOTAL(109,Tabla1[VALOR VENTAS])</f>
        <v>2.190235714538949E-5</v>
      </c>
      <c r="F1947" s="9">
        <f>+Tabla1[[#This Row],[% del total
de ventas]]+F1946</f>
        <v>0.99274378758347148</v>
      </c>
      <c r="G1947" s="3" t="str">
        <f>+IF(Tabla1[[#This Row],[%
ACUMULADO]]&lt;=80%,"A",IF(Tabla1[[#This Row],[%
ACUMULADO]]&lt;=95%,"B","C"))</f>
        <v>C</v>
      </c>
    </row>
    <row r="1948" spans="1:7" x14ac:dyDescent="0.25">
      <c r="A1948" s="3">
        <v>1947</v>
      </c>
      <c r="B1948" s="4">
        <f t="shared" si="30"/>
        <v>0.70263442800433051</v>
      </c>
      <c r="C1948" s="10" t="s">
        <v>1285</v>
      </c>
      <c r="D1948" s="7">
        <v>145148.52000000002</v>
      </c>
      <c r="E1948" s="8">
        <f>SUM(Tabla1[[#This Row],[VALOR VENTAS]])/SUBTOTAL(109,Tabla1[VALOR VENTAS])</f>
        <v>2.1844007541796533E-5</v>
      </c>
      <c r="F1948" s="9">
        <f>+Tabla1[[#This Row],[% del total
de ventas]]+F1947</f>
        <v>0.99276563159101328</v>
      </c>
      <c r="G1948" s="3" t="str">
        <f>+IF(Tabla1[[#This Row],[%
ACUMULADO]]&lt;=80%,"A",IF(Tabla1[[#This Row],[%
ACUMULADO]]&lt;=95%,"B","C"))</f>
        <v>C</v>
      </c>
    </row>
    <row r="1949" spans="1:7" x14ac:dyDescent="0.25">
      <c r="A1949" s="3">
        <v>1948</v>
      </c>
      <c r="B1949" s="4">
        <f t="shared" si="30"/>
        <v>0.70299530855286896</v>
      </c>
      <c r="C1949" s="10" t="s">
        <v>2445</v>
      </c>
      <c r="D1949" s="7">
        <v>144894.75</v>
      </c>
      <c r="E1949" s="8">
        <f>SUM(Tabla1[[#This Row],[VALOR VENTAS]])/SUBTOTAL(109,Tabla1[VALOR VENTAS])</f>
        <v>2.1805816633657183E-5</v>
      </c>
      <c r="F1949" s="9">
        <f>+Tabla1[[#This Row],[% del total
de ventas]]+F1948</f>
        <v>0.99278743740764697</v>
      </c>
      <c r="G1949" s="3" t="str">
        <f>+IF(Tabla1[[#This Row],[%
ACUMULADO]]&lt;=80%,"A",IF(Tabla1[[#This Row],[%
ACUMULADO]]&lt;=95%,"B","C"))</f>
        <v>C</v>
      </c>
    </row>
    <row r="1950" spans="1:7" x14ac:dyDescent="0.25">
      <c r="A1950" s="3">
        <v>1949</v>
      </c>
      <c r="B1950" s="4">
        <f t="shared" si="30"/>
        <v>0.7033561891014074</v>
      </c>
      <c r="C1950" s="10" t="s">
        <v>2201</v>
      </c>
      <c r="D1950" s="7">
        <v>144806</v>
      </c>
      <c r="E1950" s="8">
        <f>SUM(Tabla1[[#This Row],[VALOR VENTAS]])/SUBTOTAL(109,Tabla1[VALOR VENTAS])</f>
        <v>2.1792460275153946E-5</v>
      </c>
      <c r="F1950" s="9">
        <f>+Tabla1[[#This Row],[% del total
de ventas]]+F1949</f>
        <v>0.99280922986792208</v>
      </c>
      <c r="G1950" s="3" t="str">
        <f>+IF(Tabla1[[#This Row],[%
ACUMULADO]]&lt;=80%,"A",IF(Tabla1[[#This Row],[%
ACUMULADO]]&lt;=95%,"B","C"))</f>
        <v>C</v>
      </c>
    </row>
    <row r="1951" spans="1:7" x14ac:dyDescent="0.25">
      <c r="A1951" s="3">
        <v>1950</v>
      </c>
      <c r="B1951" s="4">
        <f t="shared" si="30"/>
        <v>0.70371706964994585</v>
      </c>
      <c r="C1951" s="10" t="s">
        <v>2446</v>
      </c>
      <c r="D1951" s="7">
        <v>143616.4</v>
      </c>
      <c r="E1951" s="8">
        <f>SUM(Tabla1[[#This Row],[VALOR VENTAS]])/SUBTOTAL(109,Tabla1[VALOR VENTAS])</f>
        <v>2.1613432398247441E-5</v>
      </c>
      <c r="F1951" s="9">
        <f>+Tabla1[[#This Row],[% del total
de ventas]]+F1950</f>
        <v>0.99283084330032034</v>
      </c>
      <c r="G1951" s="3" t="str">
        <f>+IF(Tabla1[[#This Row],[%
ACUMULADO]]&lt;=80%,"A",IF(Tabla1[[#This Row],[%
ACUMULADO]]&lt;=95%,"B","C"))</f>
        <v>C</v>
      </c>
    </row>
    <row r="1952" spans="1:7" x14ac:dyDescent="0.25">
      <c r="A1952" s="3">
        <v>1951</v>
      </c>
      <c r="B1952" s="4">
        <f t="shared" si="30"/>
        <v>0.70407795019848429</v>
      </c>
      <c r="C1952" s="10" t="s">
        <v>42</v>
      </c>
      <c r="D1952" s="7">
        <v>143419.56</v>
      </c>
      <c r="E1952" s="8">
        <f>SUM(Tabla1[[#This Row],[VALOR VENTAS]])/SUBTOTAL(109,Tabla1[VALOR VENTAS])</f>
        <v>2.1583809123793614E-5</v>
      </c>
      <c r="F1952" s="9">
        <f>+Tabla1[[#This Row],[% del total
de ventas]]+F1951</f>
        <v>0.9928524271094441</v>
      </c>
      <c r="G1952" s="3" t="str">
        <f>+IF(Tabla1[[#This Row],[%
ACUMULADO]]&lt;=80%,"A",IF(Tabla1[[#This Row],[%
ACUMULADO]]&lt;=95%,"B","C"))</f>
        <v>C</v>
      </c>
    </row>
    <row r="1953" spans="1:7" x14ac:dyDescent="0.25">
      <c r="A1953" s="3">
        <v>1952</v>
      </c>
      <c r="B1953" s="4">
        <f t="shared" si="30"/>
        <v>0.70443883074702274</v>
      </c>
      <c r="C1953" s="10" t="s">
        <v>2447</v>
      </c>
      <c r="D1953" s="7">
        <v>142937.38</v>
      </c>
      <c r="E1953" s="8">
        <f>SUM(Tabla1[[#This Row],[VALOR VENTAS]])/SUBTOTAL(109,Tabla1[VALOR VENTAS])</f>
        <v>2.1511243839927794E-5</v>
      </c>
      <c r="F1953" s="9">
        <f>+Tabla1[[#This Row],[% del total
de ventas]]+F1952</f>
        <v>0.99287393835328408</v>
      </c>
      <c r="G1953" s="3" t="str">
        <f>+IF(Tabla1[[#This Row],[%
ACUMULADO]]&lt;=80%,"A",IF(Tabla1[[#This Row],[%
ACUMULADO]]&lt;=95%,"B","C"))</f>
        <v>C</v>
      </c>
    </row>
    <row r="1954" spans="1:7" x14ac:dyDescent="0.25">
      <c r="A1954" s="3">
        <v>1953</v>
      </c>
      <c r="B1954" s="4">
        <f t="shared" si="30"/>
        <v>0.70479971129556118</v>
      </c>
      <c r="C1954" s="10" t="s">
        <v>1397</v>
      </c>
      <c r="D1954" s="7">
        <v>142362.23999999999</v>
      </c>
      <c r="E1954" s="8">
        <f>SUM(Tabla1[[#This Row],[VALOR VENTAS]])/SUBTOTAL(109,Tabla1[VALOR VENTAS])</f>
        <v>2.1424688617059598E-5</v>
      </c>
      <c r="F1954" s="9">
        <f>+Tabla1[[#This Row],[% del total
de ventas]]+F1953</f>
        <v>0.99289536304190118</v>
      </c>
      <c r="G1954" s="3" t="str">
        <f>+IF(Tabla1[[#This Row],[%
ACUMULADO]]&lt;=80%,"A",IF(Tabla1[[#This Row],[%
ACUMULADO]]&lt;=95%,"B","C"))</f>
        <v>C</v>
      </c>
    </row>
    <row r="1955" spans="1:7" x14ac:dyDescent="0.25">
      <c r="A1955" s="3">
        <v>1954</v>
      </c>
      <c r="B1955" s="4">
        <f t="shared" si="30"/>
        <v>0.70516059184409963</v>
      </c>
      <c r="C1955" s="10" t="s">
        <v>2448</v>
      </c>
      <c r="D1955" s="7">
        <v>141606.39999999999</v>
      </c>
      <c r="E1955" s="8">
        <f>SUM(Tabla1[[#This Row],[VALOR VENTAS]])/SUBTOTAL(109,Tabla1[VALOR VENTAS])</f>
        <v>2.1310939095807906E-5</v>
      </c>
      <c r="F1955" s="9">
        <f>+Tabla1[[#This Row],[% del total
de ventas]]+F1954</f>
        <v>0.99291667398099703</v>
      </c>
      <c r="G1955" s="3" t="str">
        <f>+IF(Tabla1[[#This Row],[%
ACUMULADO]]&lt;=80%,"A",IF(Tabla1[[#This Row],[%
ACUMULADO]]&lt;=95%,"B","C"))</f>
        <v>C</v>
      </c>
    </row>
    <row r="1956" spans="1:7" x14ac:dyDescent="0.25">
      <c r="A1956" s="3">
        <v>1955</v>
      </c>
      <c r="B1956" s="4">
        <f t="shared" si="30"/>
        <v>0.70552147239263807</v>
      </c>
      <c r="C1956" s="10" t="s">
        <v>377</v>
      </c>
      <c r="D1956" s="7">
        <v>141512.72</v>
      </c>
      <c r="E1956" s="8">
        <f>SUM(Tabla1[[#This Row],[VALOR VENTAS]])/SUBTOTAL(109,Tabla1[VALOR VENTAS])</f>
        <v>2.1296840800995702E-5</v>
      </c>
      <c r="F1956" s="9">
        <f>+Tabla1[[#This Row],[% del total
de ventas]]+F1955</f>
        <v>0.99293797082179802</v>
      </c>
      <c r="G1956" s="3" t="str">
        <f>+IF(Tabla1[[#This Row],[%
ACUMULADO]]&lt;=80%,"A",IF(Tabla1[[#This Row],[%
ACUMULADO]]&lt;=95%,"B","C"))</f>
        <v>C</v>
      </c>
    </row>
    <row r="1957" spans="1:7" x14ac:dyDescent="0.25">
      <c r="A1957" s="3">
        <v>1956</v>
      </c>
      <c r="B1957" s="4">
        <f t="shared" si="30"/>
        <v>0.70588235294117652</v>
      </c>
      <c r="C1957" s="10" t="s">
        <v>2172</v>
      </c>
      <c r="D1957" s="7">
        <v>141320</v>
      </c>
      <c r="E1957" s="8">
        <f>SUM(Tabla1[[#This Row],[VALOR VENTAS]])/SUBTOTAL(109,Tabla1[VALOR VENTAS])</f>
        <v>2.126783756256478E-5</v>
      </c>
      <c r="F1957" s="9">
        <f>+Tabla1[[#This Row],[% del total
de ventas]]+F1956</f>
        <v>0.99295923865936053</v>
      </c>
      <c r="G1957" s="3" t="str">
        <f>+IF(Tabla1[[#This Row],[%
ACUMULADO]]&lt;=80%,"A",IF(Tabla1[[#This Row],[%
ACUMULADO]]&lt;=95%,"B","C"))</f>
        <v>C</v>
      </c>
    </row>
    <row r="1958" spans="1:7" x14ac:dyDescent="0.25">
      <c r="A1958" s="3">
        <v>1957</v>
      </c>
      <c r="B1958" s="4">
        <f t="shared" si="30"/>
        <v>0.70624323348971485</v>
      </c>
      <c r="C1958" s="10" t="s">
        <v>2449</v>
      </c>
      <c r="D1958" s="7">
        <v>140976.12</v>
      </c>
      <c r="E1958" s="8">
        <f>SUM(Tabla1[[#This Row],[VALOR VENTAS]])/SUBTOTAL(109,Tabla1[VALOR VENTAS])</f>
        <v>2.1216085623836964E-5</v>
      </c>
      <c r="F1958" s="9">
        <f>+Tabla1[[#This Row],[% del total
de ventas]]+F1957</f>
        <v>0.99298045474498442</v>
      </c>
      <c r="G1958" s="3" t="str">
        <f>+IF(Tabla1[[#This Row],[%
ACUMULADO]]&lt;=80%,"A",IF(Tabla1[[#This Row],[%
ACUMULADO]]&lt;=95%,"B","C"))</f>
        <v>C</v>
      </c>
    </row>
    <row r="1959" spans="1:7" x14ac:dyDescent="0.25">
      <c r="A1959" s="3">
        <v>1958</v>
      </c>
      <c r="B1959" s="4">
        <f t="shared" si="30"/>
        <v>0.70660411403825329</v>
      </c>
      <c r="C1959" s="10" t="s">
        <v>505</v>
      </c>
      <c r="D1959" s="7">
        <v>140871.6</v>
      </c>
      <c r="E1959" s="8">
        <f>SUM(Tabla1[[#This Row],[VALOR VENTAS]])/SUBTOTAL(109,Tabla1[VALOR VENTAS])</f>
        <v>2.1200355972110113E-5</v>
      </c>
      <c r="F1959" s="9">
        <f>+Tabla1[[#This Row],[% del total
de ventas]]+F1958</f>
        <v>0.9930016551009565</v>
      </c>
      <c r="G1959" s="3" t="str">
        <f>+IF(Tabla1[[#This Row],[%
ACUMULADO]]&lt;=80%,"A",IF(Tabla1[[#This Row],[%
ACUMULADO]]&lt;=95%,"B","C"))</f>
        <v>C</v>
      </c>
    </row>
    <row r="1960" spans="1:7" x14ac:dyDescent="0.25">
      <c r="A1960" s="3">
        <v>1959</v>
      </c>
      <c r="B1960" s="4">
        <f t="shared" si="30"/>
        <v>0.70696499458679174</v>
      </c>
      <c r="C1960" s="10" t="s">
        <v>2450</v>
      </c>
      <c r="D1960" s="7">
        <v>140042.44</v>
      </c>
      <c r="E1960" s="8">
        <f>SUM(Tabla1[[#This Row],[VALOR VENTAS]])/SUBTOTAL(109,Tabla1[VALOR VENTAS])</f>
        <v>2.1075572217557491E-5</v>
      </c>
      <c r="F1960" s="9">
        <f>+Tabla1[[#This Row],[% del total
de ventas]]+F1959</f>
        <v>0.99302273067317404</v>
      </c>
      <c r="G1960" s="3" t="str">
        <f>+IF(Tabla1[[#This Row],[%
ACUMULADO]]&lt;=80%,"A",IF(Tabla1[[#This Row],[%
ACUMULADO]]&lt;=95%,"B","C"))</f>
        <v>C</v>
      </c>
    </row>
    <row r="1961" spans="1:7" x14ac:dyDescent="0.25">
      <c r="A1961" s="3">
        <v>1960</v>
      </c>
      <c r="B1961" s="4">
        <f t="shared" si="30"/>
        <v>0.70732587513533018</v>
      </c>
      <c r="C1961" s="10" t="s">
        <v>2451</v>
      </c>
      <c r="D1961" s="7">
        <v>140004</v>
      </c>
      <c r="E1961" s="8">
        <f>SUM(Tabla1[[#This Row],[VALOR VENTAS]])/SUBTOTAL(109,Tabla1[VALOR VENTAS])</f>
        <v>2.106978722126606E-5</v>
      </c>
      <c r="F1961" s="9">
        <f>+Tabla1[[#This Row],[% del total
de ventas]]+F1960</f>
        <v>0.99304380046039531</v>
      </c>
      <c r="G1961" s="3" t="str">
        <f>+IF(Tabla1[[#This Row],[%
ACUMULADO]]&lt;=80%,"A",IF(Tabla1[[#This Row],[%
ACUMULADO]]&lt;=95%,"B","C"))</f>
        <v>C</v>
      </c>
    </row>
    <row r="1962" spans="1:7" x14ac:dyDescent="0.25">
      <c r="A1962" s="3">
        <v>1961</v>
      </c>
      <c r="B1962" s="4">
        <f t="shared" si="30"/>
        <v>0.70768675568386863</v>
      </c>
      <c r="C1962" s="10" t="s">
        <v>2452</v>
      </c>
      <c r="D1962" s="7">
        <v>139498.1</v>
      </c>
      <c r="E1962" s="8">
        <f>SUM(Tabla1[[#This Row],[VALOR VENTAS]])/SUBTOTAL(109,Tabla1[VALOR VENTAS])</f>
        <v>2.0993652215443095E-5</v>
      </c>
      <c r="F1962" s="9">
        <f>+Tabla1[[#This Row],[% del total
de ventas]]+F1961</f>
        <v>0.99306479411261073</v>
      </c>
      <c r="G1962" s="3" t="str">
        <f>+IF(Tabla1[[#This Row],[%
ACUMULADO]]&lt;=80%,"A",IF(Tabla1[[#This Row],[%
ACUMULADO]]&lt;=95%,"B","C"))</f>
        <v>C</v>
      </c>
    </row>
    <row r="1963" spans="1:7" x14ac:dyDescent="0.25">
      <c r="A1963" s="3">
        <v>1962</v>
      </c>
      <c r="B1963" s="4">
        <f t="shared" si="30"/>
        <v>0.70804763623240707</v>
      </c>
      <c r="C1963" s="10" t="s">
        <v>1229</v>
      </c>
      <c r="D1963" s="7">
        <v>139330.79999999999</v>
      </c>
      <c r="E1963" s="8">
        <f>SUM(Tabla1[[#This Row],[VALOR VENTAS]])/SUBTOTAL(109,Tabla1[VALOR VENTAS])</f>
        <v>2.096847453907586E-5</v>
      </c>
      <c r="F1963" s="9">
        <f>+Tabla1[[#This Row],[% del total
de ventas]]+F1962</f>
        <v>0.99308576258714976</v>
      </c>
      <c r="G1963" s="3" t="str">
        <f>+IF(Tabla1[[#This Row],[%
ACUMULADO]]&lt;=80%,"A",IF(Tabla1[[#This Row],[%
ACUMULADO]]&lt;=95%,"B","C"))</f>
        <v>C</v>
      </c>
    </row>
    <row r="1964" spans="1:7" x14ac:dyDescent="0.25">
      <c r="A1964" s="3">
        <v>1963</v>
      </c>
      <c r="B1964" s="4">
        <f t="shared" si="30"/>
        <v>0.70840851678094552</v>
      </c>
      <c r="C1964" s="10" t="s">
        <v>2453</v>
      </c>
      <c r="D1964" s="7">
        <v>139244.85999999999</v>
      </c>
      <c r="E1964" s="8">
        <f>SUM(Tabla1[[#This Row],[VALOR VENTAS]])/SUBTOTAL(109,Tabla1[VALOR VENTAS])</f>
        <v>2.0955541069219317E-5</v>
      </c>
      <c r="F1964" s="9">
        <f>+Tabla1[[#This Row],[% del total
de ventas]]+F1963</f>
        <v>0.99310671812821893</v>
      </c>
      <c r="G1964" s="3" t="str">
        <f>+IF(Tabla1[[#This Row],[%
ACUMULADO]]&lt;=80%,"A",IF(Tabla1[[#This Row],[%
ACUMULADO]]&lt;=95%,"B","C"))</f>
        <v>C</v>
      </c>
    </row>
    <row r="1965" spans="1:7" x14ac:dyDescent="0.25">
      <c r="A1965" s="3">
        <v>1964</v>
      </c>
      <c r="B1965" s="4">
        <f t="shared" si="30"/>
        <v>0.70876939732948396</v>
      </c>
      <c r="C1965" s="10" t="s">
        <v>2395</v>
      </c>
      <c r="D1965" s="7">
        <v>139131.4</v>
      </c>
      <c r="E1965" s="8">
        <f>SUM(Tabla1[[#This Row],[VALOR VENTAS]])/SUBTOTAL(109,Tabla1[VALOR VENTAS])</f>
        <v>2.0938465999520417E-5</v>
      </c>
      <c r="F1965" s="9">
        <f>+Tabla1[[#This Row],[% del total
de ventas]]+F1964</f>
        <v>0.99312765659421842</v>
      </c>
      <c r="G1965" s="3" t="str">
        <f>+IF(Tabla1[[#This Row],[%
ACUMULADO]]&lt;=80%,"A",IF(Tabla1[[#This Row],[%
ACUMULADO]]&lt;=95%,"B","C"))</f>
        <v>C</v>
      </c>
    </row>
    <row r="1966" spans="1:7" x14ac:dyDescent="0.25">
      <c r="A1966" s="3">
        <v>1965</v>
      </c>
      <c r="B1966" s="4">
        <f t="shared" si="30"/>
        <v>0.70913027787802241</v>
      </c>
      <c r="C1966" s="10" t="s">
        <v>2454</v>
      </c>
      <c r="D1966" s="7">
        <v>138907</v>
      </c>
      <c r="E1966" s="8">
        <f>SUM(Tabla1[[#This Row],[VALOR VENTAS]])/SUBTOTAL(109,Tabla1[VALOR VENTAS])</f>
        <v>2.0904695105457021E-5</v>
      </c>
      <c r="F1966" s="9">
        <f>+Tabla1[[#This Row],[% del total
de ventas]]+F1965</f>
        <v>0.99314856128932383</v>
      </c>
      <c r="G1966" s="3" t="str">
        <f>+IF(Tabla1[[#This Row],[%
ACUMULADO]]&lt;=80%,"A",IF(Tabla1[[#This Row],[%
ACUMULADO]]&lt;=95%,"B","C"))</f>
        <v>C</v>
      </c>
    </row>
    <row r="1967" spans="1:7" x14ac:dyDescent="0.25">
      <c r="A1967" s="3">
        <v>1966</v>
      </c>
      <c r="B1967" s="4">
        <f t="shared" si="30"/>
        <v>0.70949115842656085</v>
      </c>
      <c r="C1967" s="10" t="s">
        <v>1651</v>
      </c>
      <c r="D1967" s="7">
        <v>138841.03999999998</v>
      </c>
      <c r="E1967" s="8">
        <f>SUM(Tabla1[[#This Row],[VALOR VENTAS]])/SUBTOTAL(109,Tabla1[VALOR VENTAS])</f>
        <v>2.089476850932323E-5</v>
      </c>
      <c r="F1967" s="9">
        <f>+Tabla1[[#This Row],[% del total
de ventas]]+F1966</f>
        <v>0.99316945605783313</v>
      </c>
      <c r="G1967" s="3" t="str">
        <f>+IF(Tabla1[[#This Row],[%
ACUMULADO]]&lt;=80%,"A",IF(Tabla1[[#This Row],[%
ACUMULADO]]&lt;=95%,"B","C"))</f>
        <v>C</v>
      </c>
    </row>
    <row r="1968" spans="1:7" x14ac:dyDescent="0.25">
      <c r="A1968" s="3">
        <v>1967</v>
      </c>
      <c r="B1968" s="4">
        <f t="shared" si="30"/>
        <v>0.7098520389750993</v>
      </c>
      <c r="C1968" s="10" t="s">
        <v>2380</v>
      </c>
      <c r="D1968" s="7">
        <v>138717.25</v>
      </c>
      <c r="E1968" s="8">
        <f>SUM(Tabla1[[#This Row],[VALOR VENTAS]])/SUBTOTAL(109,Tabla1[VALOR VENTAS])</f>
        <v>2.0876138834741648E-5</v>
      </c>
      <c r="F1968" s="9">
        <f>+Tabla1[[#This Row],[% del total
de ventas]]+F1967</f>
        <v>0.99319033219666786</v>
      </c>
      <c r="G1968" s="3" t="str">
        <f>+IF(Tabla1[[#This Row],[%
ACUMULADO]]&lt;=80%,"A",IF(Tabla1[[#This Row],[%
ACUMULADO]]&lt;=95%,"B","C"))</f>
        <v>C</v>
      </c>
    </row>
    <row r="1969" spans="1:7" x14ac:dyDescent="0.25">
      <c r="A1969" s="3">
        <v>1968</v>
      </c>
      <c r="B1969" s="4">
        <f t="shared" si="30"/>
        <v>0.71021291952363763</v>
      </c>
      <c r="C1969" s="10" t="s">
        <v>2455</v>
      </c>
      <c r="D1969" s="7">
        <v>138706.12</v>
      </c>
      <c r="E1969" s="8">
        <f>SUM(Tabla1[[#This Row],[VALOR VENTAS]])/SUBTOTAL(109,Tabla1[VALOR VENTAS])</f>
        <v>2.0874463834514705E-5</v>
      </c>
      <c r="F1969" s="9">
        <f>+Tabla1[[#This Row],[% del total
de ventas]]+F1968</f>
        <v>0.99321120666050233</v>
      </c>
      <c r="G1969" s="3" t="str">
        <f>+IF(Tabla1[[#This Row],[%
ACUMULADO]]&lt;=80%,"A",IF(Tabla1[[#This Row],[%
ACUMULADO]]&lt;=95%,"B","C"))</f>
        <v>C</v>
      </c>
    </row>
    <row r="1970" spans="1:7" x14ac:dyDescent="0.25">
      <c r="A1970" s="3">
        <v>1969</v>
      </c>
      <c r="B1970" s="4">
        <f t="shared" si="30"/>
        <v>0.71057380007217608</v>
      </c>
      <c r="C1970" s="10" t="s">
        <v>54</v>
      </c>
      <c r="D1970" s="7">
        <v>138518.1</v>
      </c>
      <c r="E1970" s="8">
        <f>SUM(Tabla1[[#This Row],[VALOR VENTAS]])/SUBTOTAL(109,Tabla1[VALOR VENTAS])</f>
        <v>2.0846167918731281E-5</v>
      </c>
      <c r="F1970" s="9">
        <f>+Tabla1[[#This Row],[% del total
de ventas]]+F1969</f>
        <v>0.99323205282842109</v>
      </c>
      <c r="G1970" s="3" t="str">
        <f>+IF(Tabla1[[#This Row],[%
ACUMULADO]]&lt;=80%,"A",IF(Tabla1[[#This Row],[%
ACUMULADO]]&lt;=95%,"B","C"))</f>
        <v>C</v>
      </c>
    </row>
    <row r="1971" spans="1:7" x14ac:dyDescent="0.25">
      <c r="A1971" s="3">
        <v>1970</v>
      </c>
      <c r="B1971" s="4">
        <f t="shared" si="30"/>
        <v>0.71093468062071452</v>
      </c>
      <c r="C1971" s="10" t="s">
        <v>1708</v>
      </c>
      <c r="D1971" s="7">
        <v>138343.56</v>
      </c>
      <c r="E1971" s="8">
        <f>SUM(Tabla1[[#This Row],[VALOR VENTAS]])/SUBTOTAL(109,Tabla1[VALOR VENTAS])</f>
        <v>2.0819900664498547E-5</v>
      </c>
      <c r="F1971" s="9">
        <f>+Tabla1[[#This Row],[% del total
de ventas]]+F1970</f>
        <v>0.99325287272908558</v>
      </c>
      <c r="G1971" s="3" t="str">
        <f>+IF(Tabla1[[#This Row],[%
ACUMULADO]]&lt;=80%,"A",IF(Tabla1[[#This Row],[%
ACUMULADO]]&lt;=95%,"B","C"))</f>
        <v>C</v>
      </c>
    </row>
    <row r="1972" spans="1:7" x14ac:dyDescent="0.25">
      <c r="A1972" s="3">
        <v>1971</v>
      </c>
      <c r="B1972" s="4">
        <f t="shared" si="30"/>
        <v>0.71129556116925297</v>
      </c>
      <c r="C1972" s="10" t="s">
        <v>2456</v>
      </c>
      <c r="D1972" s="7">
        <v>138277</v>
      </c>
      <c r="E1972" s="8">
        <f>SUM(Tabla1[[#This Row],[VALOR VENTAS]])/SUBTOTAL(109,Tabla1[VALOR VENTAS])</f>
        <v>2.080988377185657E-5</v>
      </c>
      <c r="F1972" s="9">
        <f>+Tabla1[[#This Row],[% del total
de ventas]]+F1971</f>
        <v>0.99327368261285742</v>
      </c>
      <c r="G1972" s="3" t="str">
        <f>+IF(Tabla1[[#This Row],[%
ACUMULADO]]&lt;=80%,"A",IF(Tabla1[[#This Row],[%
ACUMULADO]]&lt;=95%,"B","C"))</f>
        <v>C</v>
      </c>
    </row>
    <row r="1973" spans="1:7" x14ac:dyDescent="0.25">
      <c r="A1973" s="3">
        <v>1972</v>
      </c>
      <c r="B1973" s="4">
        <f t="shared" si="30"/>
        <v>0.71165644171779141</v>
      </c>
      <c r="C1973" s="10" t="s">
        <v>1330</v>
      </c>
      <c r="D1973" s="7">
        <v>137856.29999999999</v>
      </c>
      <c r="E1973" s="8">
        <f>SUM(Tabla1[[#This Row],[VALOR VENTAS]])/SUBTOTAL(109,Tabla1[VALOR VENTAS])</f>
        <v>2.074657087019671E-5</v>
      </c>
      <c r="F1973" s="9">
        <f>+Tabla1[[#This Row],[% del total
de ventas]]+F1972</f>
        <v>0.99329442918372757</v>
      </c>
      <c r="G1973" s="3" t="str">
        <f>+IF(Tabla1[[#This Row],[%
ACUMULADO]]&lt;=80%,"A",IF(Tabla1[[#This Row],[%
ACUMULADO]]&lt;=95%,"B","C"))</f>
        <v>C</v>
      </c>
    </row>
    <row r="1974" spans="1:7" x14ac:dyDescent="0.25">
      <c r="A1974" s="3">
        <v>1973</v>
      </c>
      <c r="B1974" s="4">
        <f t="shared" si="30"/>
        <v>0.71201732226632986</v>
      </c>
      <c r="C1974" s="10" t="s">
        <v>2458</v>
      </c>
      <c r="D1974" s="7">
        <v>137713.62</v>
      </c>
      <c r="E1974" s="8">
        <f>SUM(Tabla1[[#This Row],[VALOR VENTAS]])/SUBTOTAL(109,Tabla1[VALOR VENTAS])</f>
        <v>2.0725098360548912E-5</v>
      </c>
      <c r="F1974" s="9">
        <f>+Tabla1[[#This Row],[% del total
de ventas]]+F1973</f>
        <v>0.99331515428208816</v>
      </c>
      <c r="G1974" s="3" t="str">
        <f>+IF(Tabla1[[#This Row],[%
ACUMULADO]]&lt;=80%,"A",IF(Tabla1[[#This Row],[%
ACUMULADO]]&lt;=95%,"B","C"))</f>
        <v>C</v>
      </c>
    </row>
    <row r="1975" spans="1:7" x14ac:dyDescent="0.25">
      <c r="A1975" s="3">
        <v>1974</v>
      </c>
      <c r="B1975" s="4">
        <f t="shared" si="30"/>
        <v>0.7123782028148683</v>
      </c>
      <c r="C1975" s="10" t="s">
        <v>917</v>
      </c>
      <c r="D1975" s="7">
        <v>137306.74</v>
      </c>
      <c r="E1975" s="8">
        <f>SUM(Tabla1[[#This Row],[VALOR VENTAS]])/SUBTOTAL(109,Tabla1[VALOR VENTAS])</f>
        <v>2.0663865288461053E-5</v>
      </c>
      <c r="F1975" s="9">
        <f>+Tabla1[[#This Row],[% del total
de ventas]]+F1974</f>
        <v>0.99333581814737659</v>
      </c>
      <c r="G1975" s="3" t="str">
        <f>+IF(Tabla1[[#This Row],[%
ACUMULADO]]&lt;=80%,"A",IF(Tabla1[[#This Row],[%
ACUMULADO]]&lt;=95%,"B","C"))</f>
        <v>C</v>
      </c>
    </row>
    <row r="1976" spans="1:7" x14ac:dyDescent="0.25">
      <c r="A1976" s="3">
        <v>1975</v>
      </c>
      <c r="B1976" s="4">
        <f t="shared" si="30"/>
        <v>0.71273908336340674</v>
      </c>
      <c r="C1976" s="10" t="s">
        <v>2459</v>
      </c>
      <c r="D1976" s="7">
        <v>136912.09999999998</v>
      </c>
      <c r="E1976" s="8">
        <f>SUM(Tabla1[[#This Row],[VALOR VENTAS]])/SUBTOTAL(109,Tabla1[VALOR VENTAS])</f>
        <v>2.0604474265140284E-5</v>
      </c>
      <c r="F1976" s="9">
        <f>+Tabla1[[#This Row],[% del total
de ventas]]+F1975</f>
        <v>0.9933564226216417</v>
      </c>
      <c r="G1976" s="3" t="str">
        <f>+IF(Tabla1[[#This Row],[%
ACUMULADO]]&lt;=80%,"A",IF(Tabla1[[#This Row],[%
ACUMULADO]]&lt;=95%,"B","C"))</f>
        <v>C</v>
      </c>
    </row>
    <row r="1977" spans="1:7" x14ac:dyDescent="0.25">
      <c r="A1977" s="3">
        <v>1976</v>
      </c>
      <c r="B1977" s="4">
        <f t="shared" si="30"/>
        <v>0.71309996391194519</v>
      </c>
      <c r="C1977" s="10" t="s">
        <v>2198</v>
      </c>
      <c r="D1977" s="7">
        <v>136654.59999999998</v>
      </c>
      <c r="E1977" s="8">
        <f>SUM(Tabla1[[#This Row],[VALOR VENTAS]])/SUBTOTAL(109,Tabla1[VALOR VENTAS])</f>
        <v>2.0565722013708356E-5</v>
      </c>
      <c r="F1977" s="9">
        <f>+Tabla1[[#This Row],[% del total
de ventas]]+F1976</f>
        <v>0.9933769883436554</v>
      </c>
      <c r="G1977" s="3" t="str">
        <f>+IF(Tabla1[[#This Row],[%
ACUMULADO]]&lt;=80%,"A",IF(Tabla1[[#This Row],[%
ACUMULADO]]&lt;=95%,"B","C"))</f>
        <v>C</v>
      </c>
    </row>
    <row r="1978" spans="1:7" x14ac:dyDescent="0.25">
      <c r="A1978" s="3">
        <v>1977</v>
      </c>
      <c r="B1978" s="4">
        <f t="shared" si="30"/>
        <v>0.71346084446048363</v>
      </c>
      <c r="C1978" s="10" t="s">
        <v>2294</v>
      </c>
      <c r="D1978" s="7">
        <v>136330</v>
      </c>
      <c r="E1978" s="8">
        <f>SUM(Tabla1[[#This Row],[VALOR VENTAS]])/SUBTOTAL(109,Tabla1[VALOR VENTAS])</f>
        <v>2.0516871602777079E-5</v>
      </c>
      <c r="F1978" s="9">
        <f>+Tabla1[[#This Row],[% del total
de ventas]]+F1977</f>
        <v>0.99339750521525816</v>
      </c>
      <c r="G1978" s="3" t="str">
        <f>+IF(Tabla1[[#This Row],[%
ACUMULADO]]&lt;=80%,"A",IF(Tabla1[[#This Row],[%
ACUMULADO]]&lt;=95%,"B","C"))</f>
        <v>C</v>
      </c>
    </row>
    <row r="1979" spans="1:7" x14ac:dyDescent="0.25">
      <c r="A1979" s="3">
        <v>1978</v>
      </c>
      <c r="B1979" s="4">
        <f t="shared" si="30"/>
        <v>0.71382172500902197</v>
      </c>
      <c r="C1979" s="10" t="s">
        <v>72</v>
      </c>
      <c r="D1979" s="7">
        <v>136228.64000000001</v>
      </c>
      <c r="E1979" s="8">
        <f>SUM(Tabla1[[#This Row],[VALOR VENTAS]])/SUBTOTAL(109,Tabla1[VALOR VENTAS])</f>
        <v>2.050161751266003E-5</v>
      </c>
      <c r="F1979" s="9">
        <f>+Tabla1[[#This Row],[% del total
de ventas]]+F1978</f>
        <v>0.99341800683277082</v>
      </c>
      <c r="G1979" s="3" t="str">
        <f>+IF(Tabla1[[#This Row],[%
ACUMULADO]]&lt;=80%,"A",IF(Tabla1[[#This Row],[%
ACUMULADO]]&lt;=95%,"B","C"))</f>
        <v>C</v>
      </c>
    </row>
    <row r="1980" spans="1:7" x14ac:dyDescent="0.25">
      <c r="A1980" s="3">
        <v>1979</v>
      </c>
      <c r="B1980" s="4">
        <f t="shared" si="30"/>
        <v>0.71418260555756041</v>
      </c>
      <c r="C1980" s="10" t="s">
        <v>2460</v>
      </c>
      <c r="D1980" s="7">
        <v>136100.14000000001</v>
      </c>
      <c r="E1980" s="8">
        <f>SUM(Tabla1[[#This Row],[VALOR VENTAS]])/SUBTOTAL(109,Tabla1[VALOR VENTAS])</f>
        <v>2.0482279010489142E-5</v>
      </c>
      <c r="F1980" s="9">
        <f>+Tabla1[[#This Row],[% del total
de ventas]]+F1979</f>
        <v>0.99343848911178134</v>
      </c>
      <c r="G1980" s="3" t="str">
        <f>+IF(Tabla1[[#This Row],[%
ACUMULADO]]&lt;=80%,"A",IF(Tabla1[[#This Row],[%
ACUMULADO]]&lt;=95%,"B","C"))</f>
        <v>C</v>
      </c>
    </row>
    <row r="1981" spans="1:7" x14ac:dyDescent="0.25">
      <c r="A1981" s="3">
        <v>1980</v>
      </c>
      <c r="B1981" s="4">
        <f t="shared" si="30"/>
        <v>0.71454348610609886</v>
      </c>
      <c r="C1981" s="10" t="s">
        <v>820</v>
      </c>
      <c r="D1981" s="7">
        <v>135846</v>
      </c>
      <c r="E1981" s="8">
        <f>SUM(Tabla1[[#This Row],[VALOR VENTAS]])/SUBTOTAL(109,Tabla1[VALOR VENTAS])</f>
        <v>2.0444032419503079E-5</v>
      </c>
      <c r="F1981" s="9">
        <f>+Tabla1[[#This Row],[% del total
de ventas]]+F1980</f>
        <v>0.99345893314420086</v>
      </c>
      <c r="G1981" s="3" t="str">
        <f>+IF(Tabla1[[#This Row],[%
ACUMULADO]]&lt;=80%,"A",IF(Tabla1[[#This Row],[%
ACUMULADO]]&lt;=95%,"B","C"))</f>
        <v>C</v>
      </c>
    </row>
    <row r="1982" spans="1:7" x14ac:dyDescent="0.25">
      <c r="A1982" s="3">
        <v>1981</v>
      </c>
      <c r="B1982" s="4">
        <f t="shared" si="30"/>
        <v>0.7149043666546373</v>
      </c>
      <c r="C1982" s="10" t="s">
        <v>1038</v>
      </c>
      <c r="D1982" s="7">
        <v>135714.79999999999</v>
      </c>
      <c r="E1982" s="8">
        <f>SUM(Tabla1[[#This Row],[VALOR VENTAS]])/SUBTOTAL(109,Tabla1[VALOR VENTAS])</f>
        <v>2.0424287583045332E-5</v>
      </c>
      <c r="F1982" s="9">
        <f>+Tabla1[[#This Row],[% del total
de ventas]]+F1981</f>
        <v>0.99347935743178395</v>
      </c>
      <c r="G1982" s="3" t="str">
        <f>+IF(Tabla1[[#This Row],[%
ACUMULADO]]&lt;=80%,"A",IF(Tabla1[[#This Row],[%
ACUMULADO]]&lt;=95%,"B","C"))</f>
        <v>C</v>
      </c>
    </row>
    <row r="1983" spans="1:7" x14ac:dyDescent="0.25">
      <c r="A1983" s="3">
        <v>1982</v>
      </c>
      <c r="B1983" s="4">
        <f t="shared" si="30"/>
        <v>0.71526524720317575</v>
      </c>
      <c r="C1983" s="10" t="s">
        <v>260</v>
      </c>
      <c r="D1983" s="7">
        <v>135333</v>
      </c>
      <c r="E1983" s="8">
        <f>SUM(Tabla1[[#This Row],[VALOR VENTAS]])/SUBTOTAL(109,Tabla1[VALOR VENTAS])</f>
        <v>2.0366828904999857E-5</v>
      </c>
      <c r="F1983" s="9">
        <f>+Tabla1[[#This Row],[% del total
de ventas]]+F1982</f>
        <v>0.993499724260689</v>
      </c>
      <c r="G1983" s="3" t="str">
        <f>+IF(Tabla1[[#This Row],[%
ACUMULADO]]&lt;=80%,"A",IF(Tabla1[[#This Row],[%
ACUMULADO]]&lt;=95%,"B","C"))</f>
        <v>C</v>
      </c>
    </row>
    <row r="1984" spans="1:7" x14ac:dyDescent="0.25">
      <c r="A1984" s="3">
        <v>1983</v>
      </c>
      <c r="B1984" s="4">
        <f t="shared" si="30"/>
        <v>0.71562612775171419</v>
      </c>
      <c r="C1984" s="10" t="s">
        <v>1333</v>
      </c>
      <c r="D1984" s="7">
        <v>134106.04</v>
      </c>
      <c r="E1984" s="8">
        <f>SUM(Tabla1[[#This Row],[VALOR VENTAS]])/SUBTOTAL(109,Tabla1[VALOR VENTAS])</f>
        <v>2.0182178565516666E-5</v>
      </c>
      <c r="F1984" s="9">
        <f>+Tabla1[[#This Row],[% del total
de ventas]]+F1983</f>
        <v>0.99351990643925447</v>
      </c>
      <c r="G1984" s="3" t="str">
        <f>+IF(Tabla1[[#This Row],[%
ACUMULADO]]&lt;=80%,"A",IF(Tabla1[[#This Row],[%
ACUMULADO]]&lt;=95%,"B","C"))</f>
        <v>C</v>
      </c>
    </row>
    <row r="1985" spans="1:7" x14ac:dyDescent="0.25">
      <c r="A1985" s="3">
        <v>1984</v>
      </c>
      <c r="B1985" s="4">
        <f t="shared" si="30"/>
        <v>0.71598700830025264</v>
      </c>
      <c r="C1985" s="10" t="s">
        <v>2464</v>
      </c>
      <c r="D1985" s="7">
        <v>133556.9</v>
      </c>
      <c r="E1985" s="8">
        <f>SUM(Tabla1[[#This Row],[VALOR VENTAS]])/SUBTOTAL(109,Tabla1[VALOR VENTAS])</f>
        <v>2.0099536191336741E-5</v>
      </c>
      <c r="F1985" s="9">
        <f>+Tabla1[[#This Row],[% del total
de ventas]]+F1984</f>
        <v>0.99354000597544578</v>
      </c>
      <c r="G1985" s="3" t="str">
        <f>+IF(Tabla1[[#This Row],[%
ACUMULADO]]&lt;=80%,"A",IF(Tabla1[[#This Row],[%
ACUMULADO]]&lt;=95%,"B","C"))</f>
        <v>C</v>
      </c>
    </row>
    <row r="1986" spans="1:7" x14ac:dyDescent="0.25">
      <c r="A1986" s="3">
        <v>1985</v>
      </c>
      <c r="B1986" s="4">
        <f t="shared" ref="B1986:B2049" si="31">+A1986/2771</f>
        <v>0.71634788884879108</v>
      </c>
      <c r="C1986" s="10" t="s">
        <v>137</v>
      </c>
      <c r="D1986" s="7">
        <v>133322.47999999998</v>
      </c>
      <c r="E1986" s="8">
        <f>SUM(Tabla1[[#This Row],[VALOR VENTAS]])/SUBTOTAL(109,Tabla1[VALOR VENTAS])</f>
        <v>2.0064257345586552E-5</v>
      </c>
      <c r="F1986" s="9">
        <f>+Tabla1[[#This Row],[% del total
de ventas]]+F1985</f>
        <v>0.99356007023279136</v>
      </c>
      <c r="G1986" s="3" t="str">
        <f>+IF(Tabla1[[#This Row],[%
ACUMULADO]]&lt;=80%,"A",IF(Tabla1[[#This Row],[%
ACUMULADO]]&lt;=95%,"B","C"))</f>
        <v>C</v>
      </c>
    </row>
    <row r="1987" spans="1:7" x14ac:dyDescent="0.25">
      <c r="A1987" s="3">
        <v>1986</v>
      </c>
      <c r="B1987" s="4">
        <f t="shared" si="31"/>
        <v>0.71670876939732953</v>
      </c>
      <c r="C1987" s="10" t="s">
        <v>2466</v>
      </c>
      <c r="D1987" s="7">
        <v>132946</v>
      </c>
      <c r="E1987" s="8">
        <f>SUM(Tabla1[[#This Row],[VALOR VENTAS]])/SUBTOTAL(109,Tabla1[VALOR VENTAS])</f>
        <v>2.0007599296580365E-5</v>
      </c>
      <c r="F1987" s="9">
        <f>+Tabla1[[#This Row],[% del total
de ventas]]+F1986</f>
        <v>0.9935800778320879</v>
      </c>
      <c r="G1987" s="3" t="str">
        <f>+IF(Tabla1[[#This Row],[%
ACUMULADO]]&lt;=80%,"A",IF(Tabla1[[#This Row],[%
ACUMULADO]]&lt;=95%,"B","C"))</f>
        <v>C</v>
      </c>
    </row>
    <row r="1988" spans="1:7" x14ac:dyDescent="0.25">
      <c r="A1988" s="3">
        <v>1987</v>
      </c>
      <c r="B1988" s="4">
        <f t="shared" si="31"/>
        <v>0.71706964994586797</v>
      </c>
      <c r="C1988" s="10" t="s">
        <v>2468</v>
      </c>
      <c r="D1988" s="7">
        <v>132791.6</v>
      </c>
      <c r="E1988" s="8">
        <f>SUM(Tabla1[[#This Row],[VALOR VENTAS]])/SUBTOTAL(109,Tabla1[VALOR VENTAS])</f>
        <v>1.9984362995139241E-5</v>
      </c>
      <c r="F1988" s="9">
        <f>+Tabla1[[#This Row],[% del total
de ventas]]+F1987</f>
        <v>0.99360006219508301</v>
      </c>
      <c r="G1988" s="3" t="str">
        <f>+IF(Tabla1[[#This Row],[%
ACUMULADO]]&lt;=80%,"A",IF(Tabla1[[#This Row],[%
ACUMULADO]]&lt;=95%,"B","C"))</f>
        <v>C</v>
      </c>
    </row>
    <row r="1989" spans="1:7" x14ac:dyDescent="0.25">
      <c r="A1989" s="3">
        <v>1988</v>
      </c>
      <c r="B1989" s="4">
        <f t="shared" si="31"/>
        <v>0.7174305304944063</v>
      </c>
      <c r="C1989" s="10" t="s">
        <v>1042</v>
      </c>
      <c r="D1989" s="7">
        <v>130924</v>
      </c>
      <c r="E1989" s="8">
        <f>SUM(Tabla1[[#This Row],[VALOR VENTAS]])/SUBTOTAL(109,Tabla1[VALOR VENTAS])</f>
        <v>1.9703300063977013E-5</v>
      </c>
      <c r="F1989" s="9">
        <f>+Tabla1[[#This Row],[% del total
de ventas]]+F1988</f>
        <v>0.99361976549514697</v>
      </c>
      <c r="G1989" s="3" t="str">
        <f>+IF(Tabla1[[#This Row],[%
ACUMULADO]]&lt;=80%,"A",IF(Tabla1[[#This Row],[%
ACUMULADO]]&lt;=95%,"B","C"))</f>
        <v>C</v>
      </c>
    </row>
    <row r="1990" spans="1:7" x14ac:dyDescent="0.25">
      <c r="A1990" s="3">
        <v>1989</v>
      </c>
      <c r="B1990" s="4">
        <f t="shared" si="31"/>
        <v>0.71779141104294475</v>
      </c>
      <c r="C1990" s="10" t="s">
        <v>2469</v>
      </c>
      <c r="D1990" s="7">
        <v>130920.34</v>
      </c>
      <c r="E1990" s="8">
        <f>SUM(Tabla1[[#This Row],[VALOR VENTAS]])/SUBTOTAL(109,Tabla1[VALOR VENTAS])</f>
        <v>1.9702749255277049E-5</v>
      </c>
      <c r="F1990" s="9">
        <f>+Tabla1[[#This Row],[% del total
de ventas]]+F1989</f>
        <v>0.99363946824440219</v>
      </c>
      <c r="G1990" s="3" t="str">
        <f>+IF(Tabla1[[#This Row],[%
ACUMULADO]]&lt;=80%,"A",IF(Tabla1[[#This Row],[%
ACUMULADO]]&lt;=95%,"B","C"))</f>
        <v>C</v>
      </c>
    </row>
    <row r="1991" spans="1:7" x14ac:dyDescent="0.25">
      <c r="A1991" s="3">
        <v>1990</v>
      </c>
      <c r="B1991" s="4">
        <f t="shared" si="31"/>
        <v>0.71815229159148319</v>
      </c>
      <c r="C1991" s="10" t="s">
        <v>2470</v>
      </c>
      <c r="D1991" s="7">
        <v>130905</v>
      </c>
      <c r="E1991" s="8">
        <f>SUM(Tabla1[[#This Row],[VALOR VENTAS]])/SUBTOTAL(109,Tabla1[VALOR VENTAS])</f>
        <v>1.9700440674550969E-5</v>
      </c>
      <c r="F1991" s="9">
        <f>+Tabla1[[#This Row],[% del total
de ventas]]+F1990</f>
        <v>0.99365916868507675</v>
      </c>
      <c r="G1991" s="3" t="str">
        <f>+IF(Tabla1[[#This Row],[%
ACUMULADO]]&lt;=80%,"A",IF(Tabla1[[#This Row],[%
ACUMULADO]]&lt;=95%,"B","C"))</f>
        <v>C</v>
      </c>
    </row>
    <row r="1992" spans="1:7" x14ac:dyDescent="0.25">
      <c r="A1992" s="3">
        <v>1991</v>
      </c>
      <c r="B1992" s="4">
        <f t="shared" si="31"/>
        <v>0.71851317214002164</v>
      </c>
      <c r="C1992" s="10" t="s">
        <v>2471</v>
      </c>
      <c r="D1992" s="7">
        <v>128854.26000000001</v>
      </c>
      <c r="E1992" s="8">
        <f>SUM(Tabla1[[#This Row],[VALOR VENTAS]])/SUBTOTAL(109,Tabla1[VALOR VENTAS])</f>
        <v>1.9391816239205269E-5</v>
      </c>
      <c r="F1992" s="9">
        <f>+Tabla1[[#This Row],[% del total
de ventas]]+F1991</f>
        <v>0.99367856050131598</v>
      </c>
      <c r="G1992" s="3" t="str">
        <f>+IF(Tabla1[[#This Row],[%
ACUMULADO]]&lt;=80%,"A",IF(Tabla1[[#This Row],[%
ACUMULADO]]&lt;=95%,"B","C"))</f>
        <v>C</v>
      </c>
    </row>
    <row r="1993" spans="1:7" x14ac:dyDescent="0.25">
      <c r="A1993" s="3">
        <v>1992</v>
      </c>
      <c r="B1993" s="4">
        <f t="shared" si="31"/>
        <v>0.71887405268856008</v>
      </c>
      <c r="C1993" s="10" t="s">
        <v>1102</v>
      </c>
      <c r="D1993" s="7">
        <v>128350</v>
      </c>
      <c r="E1993" s="8">
        <f>SUM(Tabla1[[#This Row],[VALOR VENTAS]])/SUBTOTAL(109,Tabla1[VALOR VENTAS])</f>
        <v>1.9315928043838027E-5</v>
      </c>
      <c r="F1993" s="9">
        <f>+Tabla1[[#This Row],[% del total
de ventas]]+F1992</f>
        <v>0.99369787642935981</v>
      </c>
      <c r="G1993" s="3" t="str">
        <f>+IF(Tabla1[[#This Row],[%
ACUMULADO]]&lt;=80%,"A",IF(Tabla1[[#This Row],[%
ACUMULADO]]&lt;=95%,"B","C"))</f>
        <v>C</v>
      </c>
    </row>
    <row r="1994" spans="1:7" x14ac:dyDescent="0.25">
      <c r="A1994" s="3">
        <v>1993</v>
      </c>
      <c r="B1994" s="4">
        <f t="shared" si="31"/>
        <v>0.71923493323709853</v>
      </c>
      <c r="C1994" s="10" t="s">
        <v>2295</v>
      </c>
      <c r="D1994" s="7">
        <v>127727.5</v>
      </c>
      <c r="E1994" s="8">
        <f>SUM(Tabla1[[#This Row],[VALOR VENTAS]])/SUBTOTAL(109,Tabla1[VALOR VENTAS])</f>
        <v>1.922224541658996E-5</v>
      </c>
      <c r="F1994" s="9">
        <f>+Tabla1[[#This Row],[% del total
de ventas]]+F1993</f>
        <v>0.99371709867477642</v>
      </c>
      <c r="G1994" s="3" t="str">
        <f>+IF(Tabla1[[#This Row],[%
ACUMULADO]]&lt;=80%,"A",IF(Tabla1[[#This Row],[%
ACUMULADO]]&lt;=95%,"B","C"))</f>
        <v>C</v>
      </c>
    </row>
    <row r="1995" spans="1:7" x14ac:dyDescent="0.25">
      <c r="A1995" s="3">
        <v>1994</v>
      </c>
      <c r="B1995" s="4">
        <f t="shared" si="31"/>
        <v>0.71959581378563697</v>
      </c>
      <c r="C1995" s="10" t="s">
        <v>1748</v>
      </c>
      <c r="D1995" s="7">
        <v>127706</v>
      </c>
      <c r="E1995" s="8">
        <f>SUM(Tabla1[[#This Row],[VALOR VENTAS]])/SUBTOTAL(109,Tabla1[VALOR VENTAS])</f>
        <v>1.9219009791713118E-5</v>
      </c>
      <c r="F1995" s="9">
        <f>+Tabla1[[#This Row],[% del total
de ventas]]+F1994</f>
        <v>0.99373631768456816</v>
      </c>
      <c r="G1995" s="3" t="str">
        <f>+IF(Tabla1[[#This Row],[%
ACUMULADO]]&lt;=80%,"A",IF(Tabla1[[#This Row],[%
ACUMULADO]]&lt;=95%,"B","C"))</f>
        <v>C</v>
      </c>
    </row>
    <row r="1996" spans="1:7" x14ac:dyDescent="0.25">
      <c r="A1996" s="3">
        <v>1995</v>
      </c>
      <c r="B1996" s="4">
        <f t="shared" si="31"/>
        <v>0.71995669433417542</v>
      </c>
      <c r="C1996" s="10" t="s">
        <v>2036</v>
      </c>
      <c r="D1996" s="7">
        <v>127604</v>
      </c>
      <c r="E1996" s="8">
        <f>SUM(Tabla1[[#This Row],[VALOR VENTAS]])/SUBTOTAL(109,Tabla1[VALOR VENTAS])</f>
        <v>1.9203659385320666E-5</v>
      </c>
      <c r="F1996" s="9">
        <f>+Tabla1[[#This Row],[% del total
de ventas]]+F1995</f>
        <v>0.99375552134395351</v>
      </c>
      <c r="G1996" s="3" t="str">
        <f>+IF(Tabla1[[#This Row],[%
ACUMULADO]]&lt;=80%,"A",IF(Tabla1[[#This Row],[%
ACUMULADO]]&lt;=95%,"B","C"))</f>
        <v>C</v>
      </c>
    </row>
    <row r="1997" spans="1:7" x14ac:dyDescent="0.25">
      <c r="A1997" s="3">
        <v>1996</v>
      </c>
      <c r="B1997" s="4">
        <f t="shared" si="31"/>
        <v>0.72031757488271386</v>
      </c>
      <c r="C1997" s="10" t="s">
        <v>2472</v>
      </c>
      <c r="D1997" s="7">
        <v>125400</v>
      </c>
      <c r="E1997" s="8">
        <f>SUM(Tabla1[[#This Row],[VALOR VENTAS]])/SUBTOTAL(109,Tabla1[VALOR VENTAS])</f>
        <v>1.8871970211899403E-5</v>
      </c>
      <c r="F1997" s="9">
        <f>+Tabla1[[#This Row],[% del total
de ventas]]+F1996</f>
        <v>0.99377439331416539</v>
      </c>
      <c r="G1997" s="3" t="str">
        <f>+IF(Tabla1[[#This Row],[%
ACUMULADO]]&lt;=80%,"A",IF(Tabla1[[#This Row],[%
ACUMULADO]]&lt;=95%,"B","C"))</f>
        <v>C</v>
      </c>
    </row>
    <row r="1998" spans="1:7" x14ac:dyDescent="0.25">
      <c r="A1998" s="3">
        <v>1997</v>
      </c>
      <c r="B1998" s="4">
        <f t="shared" si="31"/>
        <v>0.72067845543125231</v>
      </c>
      <c r="C1998" s="10" t="s">
        <v>2465</v>
      </c>
      <c r="D1998" s="7">
        <v>124998</v>
      </c>
      <c r="E1998" s="8">
        <f>SUM(Tabla1[[#This Row],[VALOR VENTAS]])/SUBTOTAL(109,Tabla1[VALOR VENTAS])</f>
        <v>1.8811471551411495E-5</v>
      </c>
      <c r="F1998" s="9">
        <f>+Tabla1[[#This Row],[% del total
de ventas]]+F1997</f>
        <v>0.99379320478571676</v>
      </c>
      <c r="G1998" s="3" t="str">
        <f>+IF(Tabla1[[#This Row],[%
ACUMULADO]]&lt;=80%,"A",IF(Tabla1[[#This Row],[%
ACUMULADO]]&lt;=95%,"B","C"))</f>
        <v>C</v>
      </c>
    </row>
    <row r="1999" spans="1:7" x14ac:dyDescent="0.25">
      <c r="A1999" s="3">
        <v>1998</v>
      </c>
      <c r="B1999" s="4">
        <f t="shared" si="31"/>
        <v>0.72103933597979064</v>
      </c>
      <c r="C1999" s="10" t="s">
        <v>2463</v>
      </c>
      <c r="D1999" s="7">
        <v>124998</v>
      </c>
      <c r="E1999" s="8">
        <f>SUM(Tabla1[[#This Row],[VALOR VENTAS]])/SUBTOTAL(109,Tabla1[VALOR VENTAS])</f>
        <v>1.8811471551411495E-5</v>
      </c>
      <c r="F1999" s="9">
        <f>+Tabla1[[#This Row],[% del total
de ventas]]+F1998</f>
        <v>0.99381201625726812</v>
      </c>
      <c r="G1999" s="3" t="str">
        <f>+IF(Tabla1[[#This Row],[%
ACUMULADO]]&lt;=80%,"A",IF(Tabla1[[#This Row],[%
ACUMULADO]]&lt;=95%,"B","C"))</f>
        <v>C</v>
      </c>
    </row>
    <row r="2000" spans="1:7" x14ac:dyDescent="0.25">
      <c r="A2000" s="3">
        <v>1999</v>
      </c>
      <c r="B2000" s="4">
        <f t="shared" si="31"/>
        <v>0.72140021652832909</v>
      </c>
      <c r="C2000" s="10" t="s">
        <v>2283</v>
      </c>
      <c r="D2000" s="7">
        <v>124744.5</v>
      </c>
      <c r="E2000" s="8">
        <f>SUM(Tabla1[[#This Row],[VALOR VENTAS]])/SUBTOTAL(109,Tabla1[VALOR VENTAS])</f>
        <v>1.8773321276700838E-5</v>
      </c>
      <c r="F2000" s="9">
        <f>+Tabla1[[#This Row],[% del total
de ventas]]+F1999</f>
        <v>0.99383078957854487</v>
      </c>
      <c r="G2000" s="3" t="str">
        <f>+IF(Tabla1[[#This Row],[%
ACUMULADO]]&lt;=80%,"A",IF(Tabla1[[#This Row],[%
ACUMULADO]]&lt;=95%,"B","C"))</f>
        <v>C</v>
      </c>
    </row>
    <row r="2001" spans="1:7" x14ac:dyDescent="0.25">
      <c r="A2001" s="3">
        <v>2000</v>
      </c>
      <c r="B2001" s="4">
        <f t="shared" si="31"/>
        <v>0.72176109707686753</v>
      </c>
      <c r="C2001" s="10" t="s">
        <v>2473</v>
      </c>
      <c r="D2001" s="7">
        <v>123923.2</v>
      </c>
      <c r="E2001" s="8">
        <f>SUM(Tabla1[[#This Row],[VALOR VENTAS]])/SUBTOTAL(109,Tabla1[VALOR VENTAS])</f>
        <v>1.8649720406405517E-5</v>
      </c>
      <c r="F2001" s="9">
        <f>+Tabla1[[#This Row],[% del total
de ventas]]+F2000</f>
        <v>0.99384943929895131</v>
      </c>
      <c r="G2001" s="3" t="str">
        <f>+IF(Tabla1[[#This Row],[%
ACUMULADO]]&lt;=80%,"A",IF(Tabla1[[#This Row],[%
ACUMULADO]]&lt;=95%,"B","C"))</f>
        <v>C</v>
      </c>
    </row>
    <row r="2002" spans="1:7" x14ac:dyDescent="0.25">
      <c r="A2002" s="3">
        <v>2001</v>
      </c>
      <c r="B2002" s="4">
        <f t="shared" si="31"/>
        <v>0.72212197762540598</v>
      </c>
      <c r="C2002" s="10" t="s">
        <v>2332</v>
      </c>
      <c r="D2002" s="7">
        <v>123849</v>
      </c>
      <c r="E2002" s="8">
        <f>SUM(Tabla1[[#This Row],[VALOR VENTAS]])/SUBTOTAL(109,Tabla1[VALOR VENTAS])</f>
        <v>1.863855373822591E-5</v>
      </c>
      <c r="F2002" s="9">
        <f>+Tabla1[[#This Row],[% del total
de ventas]]+F2001</f>
        <v>0.99386807785268949</v>
      </c>
      <c r="G2002" s="3" t="str">
        <f>+IF(Tabla1[[#This Row],[%
ACUMULADO]]&lt;=80%,"A",IF(Tabla1[[#This Row],[%
ACUMULADO]]&lt;=95%,"B","C"))</f>
        <v>C</v>
      </c>
    </row>
    <row r="2003" spans="1:7" x14ac:dyDescent="0.25">
      <c r="A2003" s="3">
        <v>2002</v>
      </c>
      <c r="B2003" s="4">
        <f t="shared" si="31"/>
        <v>0.72248285817394442</v>
      </c>
      <c r="C2003" s="10" t="s">
        <v>1385</v>
      </c>
      <c r="D2003" s="7">
        <v>123353.28</v>
      </c>
      <c r="E2003" s="8">
        <f>SUM(Tabla1[[#This Row],[VALOR VENTAS]])/SUBTOTAL(109,Tabla1[VALOR VENTAS])</f>
        <v>1.8563950763158583E-5</v>
      </c>
      <c r="F2003" s="9">
        <f>+Tabla1[[#This Row],[% del total
de ventas]]+F2002</f>
        <v>0.99388664180345265</v>
      </c>
      <c r="G2003" s="3" t="str">
        <f>+IF(Tabla1[[#This Row],[%
ACUMULADO]]&lt;=80%,"A",IF(Tabla1[[#This Row],[%
ACUMULADO]]&lt;=95%,"B","C"))</f>
        <v>C</v>
      </c>
    </row>
    <row r="2004" spans="1:7" x14ac:dyDescent="0.25">
      <c r="A2004" s="3">
        <v>2003</v>
      </c>
      <c r="B2004" s="4">
        <f t="shared" si="31"/>
        <v>0.72284373872248286</v>
      </c>
      <c r="C2004" s="10" t="s">
        <v>2474</v>
      </c>
      <c r="D2004" s="7">
        <v>123293.79999999999</v>
      </c>
      <c r="E2004" s="8">
        <f>SUM(Tabla1[[#This Row],[VALOR VENTAS]])/SUBTOTAL(109,Tabla1[VALOR VENTAS])</f>
        <v>1.8554999369313255E-5</v>
      </c>
      <c r="F2004" s="9">
        <f>+Tabla1[[#This Row],[% del total
de ventas]]+F2003</f>
        <v>0.99390519680282197</v>
      </c>
      <c r="G2004" s="3" t="str">
        <f>+IF(Tabla1[[#This Row],[%
ACUMULADO]]&lt;=80%,"A",IF(Tabla1[[#This Row],[%
ACUMULADO]]&lt;=95%,"B","C"))</f>
        <v>C</v>
      </c>
    </row>
    <row r="2005" spans="1:7" x14ac:dyDescent="0.25">
      <c r="A2005" s="3">
        <v>2004</v>
      </c>
      <c r="B2005" s="4">
        <f t="shared" si="31"/>
        <v>0.72320461927102131</v>
      </c>
      <c r="C2005" s="10" t="s">
        <v>2475</v>
      </c>
      <c r="D2005" s="7">
        <v>122398.20000000001</v>
      </c>
      <c r="E2005" s="8">
        <f>SUM(Tabla1[[#This Row],[VALOR VENTAS]])/SUBTOTAL(109,Tabla1[VALOR VENTAS])</f>
        <v>1.8420216781420302E-5</v>
      </c>
      <c r="F2005" s="9">
        <f>+Tabla1[[#This Row],[% del total
de ventas]]+F2004</f>
        <v>0.99392361701960341</v>
      </c>
      <c r="G2005" s="3" t="str">
        <f>+IF(Tabla1[[#This Row],[%
ACUMULADO]]&lt;=80%,"A",IF(Tabla1[[#This Row],[%
ACUMULADO]]&lt;=95%,"B","C"))</f>
        <v>C</v>
      </c>
    </row>
    <row r="2006" spans="1:7" x14ac:dyDescent="0.25">
      <c r="A2006" s="3">
        <v>2005</v>
      </c>
      <c r="B2006" s="4">
        <f t="shared" si="31"/>
        <v>0.72356549981955975</v>
      </c>
      <c r="C2006" s="10" t="s">
        <v>2476</v>
      </c>
      <c r="D2006" s="7">
        <v>122312.49999999999</v>
      </c>
      <c r="E2006" s="8">
        <f>SUM(Tabla1[[#This Row],[VALOR VENTAS]])/SUBTOTAL(109,Tabla1[VALOR VENTAS])</f>
        <v>1.8407319430167028E-5</v>
      </c>
      <c r="F2006" s="9">
        <f>+Tabla1[[#This Row],[% del total
de ventas]]+F2005</f>
        <v>0.99394202433903356</v>
      </c>
      <c r="G2006" s="3" t="str">
        <f>+IF(Tabla1[[#This Row],[%
ACUMULADO]]&lt;=80%,"A",IF(Tabla1[[#This Row],[%
ACUMULADO]]&lt;=95%,"B","C"))</f>
        <v>C</v>
      </c>
    </row>
    <row r="2007" spans="1:7" x14ac:dyDescent="0.25">
      <c r="A2007" s="3">
        <v>2006</v>
      </c>
      <c r="B2007" s="4">
        <f t="shared" si="31"/>
        <v>0.7239263803680982</v>
      </c>
      <c r="C2007" s="10" t="s">
        <v>2477</v>
      </c>
      <c r="D2007" s="7">
        <v>122269.5</v>
      </c>
      <c r="E2007" s="8">
        <f>SUM(Tabla1[[#This Row],[VALOR VENTAS]])/SUBTOTAL(109,Tabla1[VALOR VENTAS])</f>
        <v>1.8400848180413349E-5</v>
      </c>
      <c r="F2007" s="9">
        <f>+Tabla1[[#This Row],[% del total
de ventas]]+F2006</f>
        <v>0.99396042518721395</v>
      </c>
      <c r="G2007" s="3" t="str">
        <f>+IF(Tabla1[[#This Row],[%
ACUMULADO]]&lt;=80%,"A",IF(Tabla1[[#This Row],[%
ACUMULADO]]&lt;=95%,"B","C"))</f>
        <v>C</v>
      </c>
    </row>
    <row r="2008" spans="1:7" x14ac:dyDescent="0.25">
      <c r="A2008" s="3">
        <v>2007</v>
      </c>
      <c r="B2008" s="4">
        <f t="shared" si="31"/>
        <v>0.72428726091663664</v>
      </c>
      <c r="C2008" s="10" t="s">
        <v>276</v>
      </c>
      <c r="D2008" s="7">
        <v>121939.2</v>
      </c>
      <c r="E2008" s="8">
        <f>SUM(Tabla1[[#This Row],[VALOR VENTAS]])/SUBTOTAL(109,Tabla1[VALOR VENTAS])</f>
        <v>1.8351139952654254E-5</v>
      </c>
      <c r="F2008" s="9">
        <f>+Tabla1[[#This Row],[% del total
de ventas]]+F2007</f>
        <v>0.99397877632716658</v>
      </c>
      <c r="G2008" s="3" t="str">
        <f>+IF(Tabla1[[#This Row],[%
ACUMULADO]]&lt;=80%,"A",IF(Tabla1[[#This Row],[%
ACUMULADO]]&lt;=95%,"B","C"))</f>
        <v>C</v>
      </c>
    </row>
    <row r="2009" spans="1:7" x14ac:dyDescent="0.25">
      <c r="A2009" s="3">
        <v>2008</v>
      </c>
      <c r="B2009" s="4">
        <f t="shared" si="31"/>
        <v>0.72464814146517498</v>
      </c>
      <c r="C2009" s="10" t="s">
        <v>1429</v>
      </c>
      <c r="D2009" s="7">
        <v>121930</v>
      </c>
      <c r="E2009" s="8">
        <f>SUM(Tabla1[[#This Row],[VALOR VENTAS]])/SUBTOTAL(109,Tabla1[VALOR VENTAS])</f>
        <v>1.8349755406195329E-5</v>
      </c>
      <c r="F2009" s="9">
        <f>+Tabla1[[#This Row],[% del total
de ventas]]+F2008</f>
        <v>0.99399712608257274</v>
      </c>
      <c r="G2009" s="3" t="str">
        <f>+IF(Tabla1[[#This Row],[%
ACUMULADO]]&lt;=80%,"A",IF(Tabla1[[#This Row],[%
ACUMULADO]]&lt;=95%,"B","C"))</f>
        <v>C</v>
      </c>
    </row>
    <row r="2010" spans="1:7" x14ac:dyDescent="0.25">
      <c r="A2010" s="3">
        <v>2009</v>
      </c>
      <c r="B2010" s="4">
        <f t="shared" si="31"/>
        <v>0.72500902201371342</v>
      </c>
      <c r="C2010" s="10" t="s">
        <v>2478</v>
      </c>
      <c r="D2010" s="7">
        <v>121555.26000000001</v>
      </c>
      <c r="E2010" s="8">
        <f>SUM(Tabla1[[#This Row],[VALOR VENTAS]])/SUBTOTAL(109,Tabla1[VALOR VENTAS])</f>
        <v>1.8293359217062897E-5</v>
      </c>
      <c r="F2010" s="9">
        <f>+Tabla1[[#This Row],[% del total
de ventas]]+F2009</f>
        <v>0.99401541944178984</v>
      </c>
      <c r="G2010" s="3" t="str">
        <f>+IF(Tabla1[[#This Row],[%
ACUMULADO]]&lt;=80%,"A",IF(Tabla1[[#This Row],[%
ACUMULADO]]&lt;=95%,"B","C"))</f>
        <v>C</v>
      </c>
    </row>
    <row r="2011" spans="1:7" x14ac:dyDescent="0.25">
      <c r="A2011" s="3">
        <v>2010</v>
      </c>
      <c r="B2011" s="4">
        <f t="shared" si="31"/>
        <v>0.72536990256225187</v>
      </c>
      <c r="C2011" s="10" t="s">
        <v>1325</v>
      </c>
      <c r="D2011" s="7">
        <v>120864</v>
      </c>
      <c r="E2011" s="8">
        <f>SUM(Tabla1[[#This Row],[VALOR VENTAS]])/SUBTOTAL(109,Tabla1[VALOR VENTAS])</f>
        <v>1.8189328609976153E-5</v>
      </c>
      <c r="F2011" s="9">
        <f>+Tabla1[[#This Row],[% del total
de ventas]]+F2010</f>
        <v>0.99403360877039981</v>
      </c>
      <c r="G2011" s="3" t="str">
        <f>+IF(Tabla1[[#This Row],[%
ACUMULADO]]&lt;=80%,"A",IF(Tabla1[[#This Row],[%
ACUMULADO]]&lt;=95%,"B","C"))</f>
        <v>C</v>
      </c>
    </row>
    <row r="2012" spans="1:7" x14ac:dyDescent="0.25">
      <c r="A2012" s="3">
        <v>2011</v>
      </c>
      <c r="B2012" s="4">
        <f t="shared" si="31"/>
        <v>0.72573078311079031</v>
      </c>
      <c r="C2012" s="10" t="s">
        <v>1304</v>
      </c>
      <c r="D2012" s="7">
        <v>120402.72</v>
      </c>
      <c r="E2012" s="8">
        <f>SUM(Tabla1[[#This Row],[VALOR VENTAS]])/SUBTOTAL(109,Tabla1[VALOR VENTAS])</f>
        <v>1.8119908654478985E-5</v>
      </c>
      <c r="F2012" s="9">
        <f>+Tabla1[[#This Row],[% del total
de ventas]]+F2011</f>
        <v>0.99405172867905434</v>
      </c>
      <c r="G2012" s="3" t="str">
        <f>+IF(Tabla1[[#This Row],[%
ACUMULADO]]&lt;=80%,"A",IF(Tabla1[[#This Row],[%
ACUMULADO]]&lt;=95%,"B","C"))</f>
        <v>C</v>
      </c>
    </row>
    <row r="2013" spans="1:7" x14ac:dyDescent="0.25">
      <c r="A2013" s="3">
        <v>2012</v>
      </c>
      <c r="B2013" s="4">
        <f t="shared" si="31"/>
        <v>0.72609166365932876</v>
      </c>
      <c r="C2013" s="10" t="s">
        <v>208</v>
      </c>
      <c r="D2013" s="7">
        <v>120356</v>
      </c>
      <c r="E2013" s="8">
        <f>SUM(Tabla1[[#This Row],[VALOR VENTAS]])/SUBTOTAL(109,Tabla1[VALOR VENTAS])</f>
        <v>1.8112877566374517E-5</v>
      </c>
      <c r="F2013" s="9">
        <f>+Tabla1[[#This Row],[% del total
de ventas]]+F2012</f>
        <v>0.9940698415566207</v>
      </c>
      <c r="G2013" s="3" t="str">
        <f>+IF(Tabla1[[#This Row],[%
ACUMULADO]]&lt;=80%,"A",IF(Tabla1[[#This Row],[%
ACUMULADO]]&lt;=95%,"B","C"))</f>
        <v>C</v>
      </c>
    </row>
    <row r="2014" spans="1:7" x14ac:dyDescent="0.25">
      <c r="A2014" s="3">
        <v>2013</v>
      </c>
      <c r="B2014" s="4">
        <f t="shared" si="31"/>
        <v>0.7264525442078672</v>
      </c>
      <c r="C2014" s="10" t="s">
        <v>1704</v>
      </c>
      <c r="D2014" s="7">
        <v>120301.2</v>
      </c>
      <c r="E2014" s="8">
        <f>SUM(Tabla1[[#This Row],[VALOR VENTAS]])/SUBTOTAL(109,Tabla1[VALOR VENTAS])</f>
        <v>1.8104630485293082E-5</v>
      </c>
      <c r="F2014" s="9">
        <f>+Tabla1[[#This Row],[% del total
de ventas]]+F2013</f>
        <v>0.99408794618710594</v>
      </c>
      <c r="G2014" s="3" t="str">
        <f>+IF(Tabla1[[#This Row],[%
ACUMULADO]]&lt;=80%,"A",IF(Tabla1[[#This Row],[%
ACUMULADO]]&lt;=95%,"B","C"))</f>
        <v>C</v>
      </c>
    </row>
    <row r="2015" spans="1:7" x14ac:dyDescent="0.25">
      <c r="A2015" s="3">
        <v>2014</v>
      </c>
      <c r="B2015" s="4">
        <f t="shared" si="31"/>
        <v>0.72681342475640565</v>
      </c>
      <c r="C2015" s="10" t="s">
        <v>1707</v>
      </c>
      <c r="D2015" s="7">
        <v>120301.2</v>
      </c>
      <c r="E2015" s="8">
        <f>SUM(Tabla1[[#This Row],[VALOR VENTAS]])/SUBTOTAL(109,Tabla1[VALOR VENTAS])</f>
        <v>1.8104630485293082E-5</v>
      </c>
      <c r="F2015" s="9">
        <f>+Tabla1[[#This Row],[% del total
de ventas]]+F2014</f>
        <v>0.99410605081759118</v>
      </c>
      <c r="G2015" s="3" t="str">
        <f>+IF(Tabla1[[#This Row],[%
ACUMULADO]]&lt;=80%,"A",IF(Tabla1[[#This Row],[%
ACUMULADO]]&lt;=95%,"B","C"))</f>
        <v>C</v>
      </c>
    </row>
    <row r="2016" spans="1:7" x14ac:dyDescent="0.25">
      <c r="A2016" s="3">
        <v>2015</v>
      </c>
      <c r="B2016" s="4">
        <f t="shared" si="31"/>
        <v>0.72717430530494409</v>
      </c>
      <c r="C2016" s="10" t="s">
        <v>676</v>
      </c>
      <c r="D2016" s="7">
        <v>120281.4</v>
      </c>
      <c r="E2016" s="8">
        <f>SUM(Tabla1[[#This Row],[VALOR VENTAS]])/SUBTOTAL(109,Tabla1[VALOR VENTAS])</f>
        <v>1.810165070052278E-5</v>
      </c>
      <c r="F2016" s="9">
        <f>+Tabla1[[#This Row],[% del total
de ventas]]+F2015</f>
        <v>0.99412415246829167</v>
      </c>
      <c r="G2016" s="3" t="str">
        <f>+IF(Tabla1[[#This Row],[%
ACUMULADO]]&lt;=80%,"A",IF(Tabla1[[#This Row],[%
ACUMULADO]]&lt;=95%,"B","C"))</f>
        <v>C</v>
      </c>
    </row>
    <row r="2017" spans="1:7" x14ac:dyDescent="0.25">
      <c r="A2017" s="3">
        <v>2016</v>
      </c>
      <c r="B2017" s="4">
        <f t="shared" si="31"/>
        <v>0.72753518585348254</v>
      </c>
      <c r="C2017" s="10" t="s">
        <v>1270</v>
      </c>
      <c r="D2017" s="7">
        <v>120052.8</v>
      </c>
      <c r="E2017" s="8">
        <f>SUM(Tabla1[[#This Row],[VALOR VENTAS]])/SUBTOTAL(109,Tabla1[VALOR VENTAS])</f>
        <v>1.8067247730902047E-5</v>
      </c>
      <c r="F2017" s="9">
        <f>+Tabla1[[#This Row],[% del total
de ventas]]+F2016</f>
        <v>0.99414221971602257</v>
      </c>
      <c r="G2017" s="3" t="str">
        <f>+IF(Tabla1[[#This Row],[%
ACUMULADO]]&lt;=80%,"A",IF(Tabla1[[#This Row],[%
ACUMULADO]]&lt;=95%,"B","C"))</f>
        <v>C</v>
      </c>
    </row>
    <row r="2018" spans="1:7" x14ac:dyDescent="0.25">
      <c r="A2018" s="3">
        <v>2017</v>
      </c>
      <c r="B2018" s="4">
        <f t="shared" si="31"/>
        <v>0.72789606640202098</v>
      </c>
      <c r="C2018" s="10" t="s">
        <v>2389</v>
      </c>
      <c r="D2018" s="7">
        <v>119799</v>
      </c>
      <c r="E2018" s="8">
        <f>SUM(Tabla1[[#This Row],[VALOR VENTAS]])/SUBTOTAL(109,Tabla1[VALOR VENTAS])</f>
        <v>1.8029052307937292E-5</v>
      </c>
      <c r="F2018" s="9">
        <f>+Tabla1[[#This Row],[% del total
de ventas]]+F2017</f>
        <v>0.99416024876833053</v>
      </c>
      <c r="G2018" s="3" t="str">
        <f>+IF(Tabla1[[#This Row],[%
ACUMULADO]]&lt;=80%,"A",IF(Tabla1[[#This Row],[%
ACUMULADO]]&lt;=95%,"B","C"))</f>
        <v>C</v>
      </c>
    </row>
    <row r="2019" spans="1:7" x14ac:dyDescent="0.25">
      <c r="A2019" s="3">
        <v>2018</v>
      </c>
      <c r="B2019" s="4">
        <f t="shared" si="31"/>
        <v>0.72825694695055931</v>
      </c>
      <c r="C2019" s="10" t="s">
        <v>2479</v>
      </c>
      <c r="D2019" s="7">
        <v>119775</v>
      </c>
      <c r="E2019" s="8">
        <f>SUM(Tabla1[[#This Row],[VALOR VENTAS]])/SUBTOTAL(109,Tabla1[VALOR VENTAS])</f>
        <v>1.8025440447609656E-5</v>
      </c>
      <c r="F2019" s="9">
        <f>+Tabla1[[#This Row],[% del total
de ventas]]+F2018</f>
        <v>0.99417827420877813</v>
      </c>
      <c r="G2019" s="3" t="str">
        <f>+IF(Tabla1[[#This Row],[%
ACUMULADO]]&lt;=80%,"A",IF(Tabla1[[#This Row],[%
ACUMULADO]]&lt;=95%,"B","C"))</f>
        <v>C</v>
      </c>
    </row>
    <row r="2020" spans="1:7" x14ac:dyDescent="0.25">
      <c r="A2020" s="3">
        <v>2019</v>
      </c>
      <c r="B2020" s="4">
        <f t="shared" si="31"/>
        <v>0.72861782749909776</v>
      </c>
      <c r="C2020" s="10" t="s">
        <v>2291</v>
      </c>
      <c r="D2020" s="7">
        <v>119586</v>
      </c>
      <c r="E2020" s="8">
        <f>SUM(Tabla1[[#This Row],[VALOR VENTAS]])/SUBTOTAL(109,Tabla1[VALOR VENTAS])</f>
        <v>1.7996997047529522E-5</v>
      </c>
      <c r="F2020" s="9">
        <f>+Tabla1[[#This Row],[% del total
de ventas]]+F2019</f>
        <v>0.99419627120582565</v>
      </c>
      <c r="G2020" s="3" t="str">
        <f>+IF(Tabla1[[#This Row],[%
ACUMULADO]]&lt;=80%,"A",IF(Tabla1[[#This Row],[%
ACUMULADO]]&lt;=95%,"B","C"))</f>
        <v>C</v>
      </c>
    </row>
    <row r="2021" spans="1:7" x14ac:dyDescent="0.25">
      <c r="A2021" s="3">
        <v>2020</v>
      </c>
      <c r="B2021" s="4">
        <f t="shared" si="31"/>
        <v>0.7289787080476362</v>
      </c>
      <c r="C2021" s="10" t="s">
        <v>2480</v>
      </c>
      <c r="D2021" s="7">
        <v>119540</v>
      </c>
      <c r="E2021" s="8">
        <f>SUM(Tabla1[[#This Row],[VALOR VENTAS]])/SUBTOTAL(109,Tabla1[VALOR VENTAS])</f>
        <v>1.7990074315234887E-5</v>
      </c>
      <c r="F2021" s="9">
        <f>+Tabla1[[#This Row],[% del total
de ventas]]+F2020</f>
        <v>0.9942142612801409</v>
      </c>
      <c r="G2021" s="3" t="str">
        <f>+IF(Tabla1[[#This Row],[%
ACUMULADO]]&lt;=80%,"A",IF(Tabla1[[#This Row],[%
ACUMULADO]]&lt;=95%,"B","C"))</f>
        <v>C</v>
      </c>
    </row>
    <row r="2022" spans="1:7" x14ac:dyDescent="0.25">
      <c r="A2022" s="3">
        <v>2021</v>
      </c>
      <c r="B2022" s="4">
        <f t="shared" si="31"/>
        <v>0.72933958859617465</v>
      </c>
      <c r="C2022" s="10" t="s">
        <v>2397</v>
      </c>
      <c r="D2022" s="7">
        <v>119350.99999999999</v>
      </c>
      <c r="E2022" s="8">
        <f>SUM(Tabla1[[#This Row],[VALOR VENTAS]])/SUBTOTAL(109,Tabla1[VALOR VENTAS])</f>
        <v>1.7961630915154748E-5</v>
      </c>
      <c r="F2022" s="9">
        <f>+Tabla1[[#This Row],[% del total
de ventas]]+F2021</f>
        <v>0.99423222291105606</v>
      </c>
      <c r="G2022" s="3" t="str">
        <f>+IF(Tabla1[[#This Row],[%
ACUMULADO]]&lt;=80%,"A",IF(Tabla1[[#This Row],[%
ACUMULADO]]&lt;=95%,"B","C"))</f>
        <v>C</v>
      </c>
    </row>
    <row r="2023" spans="1:7" x14ac:dyDescent="0.25">
      <c r="A2023" s="3">
        <v>2022</v>
      </c>
      <c r="B2023" s="4">
        <f t="shared" si="31"/>
        <v>0.72970046914471309</v>
      </c>
      <c r="C2023" s="10" t="s">
        <v>2483</v>
      </c>
      <c r="D2023" s="7">
        <v>119132</v>
      </c>
      <c r="E2023" s="8">
        <f>SUM(Tabla1[[#This Row],[VALOR VENTAS]])/SUBTOTAL(109,Tabla1[VALOR VENTAS])</f>
        <v>1.7928672689665068E-5</v>
      </c>
      <c r="F2023" s="9">
        <f>+Tabla1[[#This Row],[% del total
de ventas]]+F2022</f>
        <v>0.99425015158374574</v>
      </c>
      <c r="G2023" s="3" t="str">
        <f>+IF(Tabla1[[#This Row],[%
ACUMULADO]]&lt;=80%,"A",IF(Tabla1[[#This Row],[%
ACUMULADO]]&lt;=95%,"B","C"))</f>
        <v>C</v>
      </c>
    </row>
    <row r="2024" spans="1:7" x14ac:dyDescent="0.25">
      <c r="A2024" s="3">
        <v>2023</v>
      </c>
      <c r="B2024" s="4">
        <f t="shared" si="31"/>
        <v>0.73006134969325154</v>
      </c>
      <c r="C2024" s="10" t="s">
        <v>2484</v>
      </c>
      <c r="D2024" s="7">
        <v>119118.68</v>
      </c>
      <c r="E2024" s="8">
        <f>SUM(Tabla1[[#This Row],[VALOR VENTAS]])/SUBTOTAL(109,Tabla1[VALOR VENTAS])</f>
        <v>1.7926668107183229E-5</v>
      </c>
      <c r="F2024" s="9">
        <f>+Tabla1[[#This Row],[% del total
de ventas]]+F2023</f>
        <v>0.99426807825185293</v>
      </c>
      <c r="G2024" s="3" t="str">
        <f>+IF(Tabla1[[#This Row],[%
ACUMULADO]]&lt;=80%,"A",IF(Tabla1[[#This Row],[%
ACUMULADO]]&lt;=95%,"B","C"))</f>
        <v>C</v>
      </c>
    </row>
    <row r="2025" spans="1:7" x14ac:dyDescent="0.25">
      <c r="A2025" s="3">
        <v>2024</v>
      </c>
      <c r="B2025" s="4">
        <f t="shared" si="31"/>
        <v>0.73042223024178998</v>
      </c>
      <c r="C2025" s="10" t="s">
        <v>361</v>
      </c>
      <c r="D2025" s="7">
        <v>118944</v>
      </c>
      <c r="E2025" s="8">
        <f>SUM(Tabla1[[#This Row],[VALOR VENTAS]])/SUBTOTAL(109,Tabla1[VALOR VENTAS])</f>
        <v>1.7900379783765253E-5</v>
      </c>
      <c r="F2025" s="9">
        <f>+Tabla1[[#This Row],[% del total
de ventas]]+F2024</f>
        <v>0.9942859786316367</v>
      </c>
      <c r="G2025" s="3" t="str">
        <f>+IF(Tabla1[[#This Row],[%
ACUMULADO]]&lt;=80%,"A",IF(Tabla1[[#This Row],[%
ACUMULADO]]&lt;=95%,"B","C"))</f>
        <v>C</v>
      </c>
    </row>
    <row r="2026" spans="1:7" x14ac:dyDescent="0.25">
      <c r="A2026" s="3">
        <v>2025</v>
      </c>
      <c r="B2026" s="4">
        <f t="shared" si="31"/>
        <v>0.73078311079032843</v>
      </c>
      <c r="C2026" s="10" t="s">
        <v>787</v>
      </c>
      <c r="D2026" s="7">
        <v>118760</v>
      </c>
      <c r="E2026" s="8">
        <f>SUM(Tabla1[[#This Row],[VALOR VENTAS]])/SUBTOTAL(109,Tabla1[VALOR VENTAS])</f>
        <v>1.7872688854586705E-5</v>
      </c>
      <c r="F2026" s="9">
        <f>+Tabla1[[#This Row],[% del total
de ventas]]+F2025</f>
        <v>0.99430385132049126</v>
      </c>
      <c r="G2026" s="3" t="str">
        <f>+IF(Tabla1[[#This Row],[%
ACUMULADO]]&lt;=80%,"A",IF(Tabla1[[#This Row],[%
ACUMULADO]]&lt;=95%,"B","C"))</f>
        <v>C</v>
      </c>
    </row>
    <row r="2027" spans="1:7" x14ac:dyDescent="0.25">
      <c r="A2027" s="3">
        <v>2026</v>
      </c>
      <c r="B2027" s="4">
        <f t="shared" si="31"/>
        <v>0.73114399133886687</v>
      </c>
      <c r="C2027" s="10" t="s">
        <v>141</v>
      </c>
      <c r="D2027" s="7">
        <v>117942.5</v>
      </c>
      <c r="E2027" s="8">
        <f>SUM(Tabla1[[#This Row],[VALOR VENTAS]])/SUBTOTAL(109,Tabla1[VALOR VENTAS])</f>
        <v>1.7749659862176597E-5</v>
      </c>
      <c r="F2027" s="9">
        <f>+Tabla1[[#This Row],[% del total
de ventas]]+F2026</f>
        <v>0.99432160098035349</v>
      </c>
      <c r="G2027" s="3" t="str">
        <f>+IF(Tabla1[[#This Row],[%
ACUMULADO]]&lt;=80%,"A",IF(Tabla1[[#This Row],[%
ACUMULADO]]&lt;=95%,"B","C"))</f>
        <v>C</v>
      </c>
    </row>
    <row r="2028" spans="1:7" x14ac:dyDescent="0.25">
      <c r="A2028" s="3">
        <v>2027</v>
      </c>
      <c r="B2028" s="4">
        <f t="shared" si="31"/>
        <v>0.73150487188740532</v>
      </c>
      <c r="C2028" s="10" t="s">
        <v>1609</v>
      </c>
      <c r="D2028" s="7">
        <v>117700</v>
      </c>
      <c r="E2028" s="8">
        <f>SUM(Tabla1[[#This Row],[VALOR VENTAS]])/SUBTOTAL(109,Tabla1[VALOR VENTAS])</f>
        <v>1.7713165023449439E-5</v>
      </c>
      <c r="F2028" s="9">
        <f>+Tabla1[[#This Row],[% del total
de ventas]]+F2027</f>
        <v>0.99433931414537691</v>
      </c>
      <c r="G2028" s="3" t="str">
        <f>+IF(Tabla1[[#This Row],[%
ACUMULADO]]&lt;=80%,"A",IF(Tabla1[[#This Row],[%
ACUMULADO]]&lt;=95%,"B","C"))</f>
        <v>C</v>
      </c>
    </row>
    <row r="2029" spans="1:7" x14ac:dyDescent="0.25">
      <c r="A2029" s="3">
        <v>2028</v>
      </c>
      <c r="B2029" s="4">
        <f t="shared" si="31"/>
        <v>0.73186575243594365</v>
      </c>
      <c r="C2029" s="10" t="s">
        <v>1775</v>
      </c>
      <c r="D2029" s="7">
        <v>117290.16</v>
      </c>
      <c r="E2029" s="8">
        <f>SUM(Tabla1[[#This Row],[VALOR VENTAS]])/SUBTOTAL(109,Tabla1[VALOR VENTAS])</f>
        <v>1.7651486488587839E-5</v>
      </c>
      <c r="F2029" s="9">
        <f>+Tabla1[[#This Row],[% del total
de ventas]]+F2028</f>
        <v>0.99435696563186549</v>
      </c>
      <c r="G2029" s="3" t="str">
        <f>+IF(Tabla1[[#This Row],[%
ACUMULADO]]&lt;=80%,"A",IF(Tabla1[[#This Row],[%
ACUMULADO]]&lt;=95%,"B","C"))</f>
        <v>C</v>
      </c>
    </row>
    <row r="2030" spans="1:7" x14ac:dyDescent="0.25">
      <c r="A2030" s="3">
        <v>2029</v>
      </c>
      <c r="B2030" s="4">
        <f t="shared" si="31"/>
        <v>0.7322266329844821</v>
      </c>
      <c r="C2030" s="10" t="s">
        <v>2487</v>
      </c>
      <c r="D2030" s="7">
        <v>117237.04000000001</v>
      </c>
      <c r="E2030" s="8">
        <f>SUM(Tabla1[[#This Row],[VALOR VENTAS]])/SUBTOTAL(109,Tabla1[VALOR VENTAS])</f>
        <v>1.7643492237729337E-5</v>
      </c>
      <c r="F2030" s="9">
        <f>+Tabla1[[#This Row],[% del total
de ventas]]+F2029</f>
        <v>0.99437460912410325</v>
      </c>
      <c r="G2030" s="3" t="str">
        <f>+IF(Tabla1[[#This Row],[%
ACUMULADO]]&lt;=80%,"A",IF(Tabla1[[#This Row],[%
ACUMULADO]]&lt;=95%,"B","C"))</f>
        <v>C</v>
      </c>
    </row>
    <row r="2031" spans="1:7" x14ac:dyDescent="0.25">
      <c r="A2031" s="3">
        <v>2030</v>
      </c>
      <c r="B2031" s="4">
        <f t="shared" si="31"/>
        <v>0.73258751353302054</v>
      </c>
      <c r="C2031" s="10" t="s">
        <v>2365</v>
      </c>
      <c r="D2031" s="7">
        <v>116401.5</v>
      </c>
      <c r="E2031" s="8">
        <f>SUM(Tabla1[[#This Row],[VALOR VENTAS]])/SUBTOTAL(109,Tabla1[VALOR VENTAS])</f>
        <v>1.7517748330306286E-5</v>
      </c>
      <c r="F2031" s="9">
        <f>+Tabla1[[#This Row],[% del total
de ventas]]+F2030</f>
        <v>0.9943921268724335</v>
      </c>
      <c r="G2031" s="3" t="str">
        <f>+IF(Tabla1[[#This Row],[%
ACUMULADO]]&lt;=80%,"A",IF(Tabla1[[#This Row],[%
ACUMULADO]]&lt;=95%,"B","C"))</f>
        <v>C</v>
      </c>
    </row>
    <row r="2032" spans="1:7" x14ac:dyDescent="0.25">
      <c r="A2032" s="3">
        <v>2031</v>
      </c>
      <c r="B2032" s="4">
        <f t="shared" si="31"/>
        <v>0.73294839408155898</v>
      </c>
      <c r="C2032" s="10" t="s">
        <v>644</v>
      </c>
      <c r="D2032" s="7">
        <v>115800.54</v>
      </c>
      <c r="E2032" s="8">
        <f>SUM(Tabla1[[#This Row],[VALOR VENTAS]])/SUBTOTAL(109,Tabla1[VALOR VENTAS])</f>
        <v>1.7427307347702272E-5</v>
      </c>
      <c r="F2032" s="9">
        <f>+Tabla1[[#This Row],[% del total
de ventas]]+F2031</f>
        <v>0.99440955417978116</v>
      </c>
      <c r="G2032" s="3" t="str">
        <f>+IF(Tabla1[[#This Row],[%
ACUMULADO]]&lt;=80%,"A",IF(Tabla1[[#This Row],[%
ACUMULADO]]&lt;=95%,"B","C"))</f>
        <v>C</v>
      </c>
    </row>
    <row r="2033" spans="1:7" x14ac:dyDescent="0.25">
      <c r="A2033" s="3">
        <v>2032</v>
      </c>
      <c r="B2033" s="4">
        <f t="shared" si="31"/>
        <v>0.73330927463009743</v>
      </c>
      <c r="C2033" s="10" t="s">
        <v>2491</v>
      </c>
      <c r="D2033" s="7">
        <v>115344.68</v>
      </c>
      <c r="E2033" s="8">
        <f>SUM(Tabla1[[#This Row],[VALOR VENTAS]])/SUBTOTAL(109,Tabla1[VALOR VENTAS])</f>
        <v>1.7358703070662428E-5</v>
      </c>
      <c r="F2033" s="9">
        <f>+Tabla1[[#This Row],[% del total
de ventas]]+F2032</f>
        <v>0.99442691288285179</v>
      </c>
      <c r="G2033" s="3" t="str">
        <f>+IF(Tabla1[[#This Row],[%
ACUMULADO]]&lt;=80%,"A",IF(Tabla1[[#This Row],[%
ACUMULADO]]&lt;=95%,"B","C"))</f>
        <v>C</v>
      </c>
    </row>
    <row r="2034" spans="1:7" x14ac:dyDescent="0.25">
      <c r="A2034" s="3">
        <v>2033</v>
      </c>
      <c r="B2034" s="4">
        <f t="shared" si="31"/>
        <v>0.73367015517863587</v>
      </c>
      <c r="C2034" s="10" t="s">
        <v>2492</v>
      </c>
      <c r="D2034" s="7">
        <v>115217.53</v>
      </c>
      <c r="E2034" s="8">
        <f>SUM(Tabla1[[#This Row],[VALOR VENTAS]])/SUBTOTAL(109,Tabla1[VALOR VENTAS])</f>
        <v>1.7339567735634974E-5</v>
      </c>
      <c r="F2034" s="9">
        <f>+Tabla1[[#This Row],[% del total
de ventas]]+F2033</f>
        <v>0.99444425245058743</v>
      </c>
      <c r="G2034" s="3" t="str">
        <f>+IF(Tabla1[[#This Row],[%
ACUMULADO]]&lt;=80%,"A",IF(Tabla1[[#This Row],[%
ACUMULADO]]&lt;=95%,"B","C"))</f>
        <v>C</v>
      </c>
    </row>
    <row r="2035" spans="1:7" x14ac:dyDescent="0.25">
      <c r="A2035" s="3">
        <v>2034</v>
      </c>
      <c r="B2035" s="4">
        <f t="shared" si="31"/>
        <v>0.73403103572717432</v>
      </c>
      <c r="C2035" s="10" t="s">
        <v>2054</v>
      </c>
      <c r="D2035" s="7">
        <v>115178.2</v>
      </c>
      <c r="E2035" s="8">
        <f>SUM(Tabla1[[#This Row],[VALOR VENTAS]])/SUBTOTAL(109,Tabla1[VALOR VENTAS])</f>
        <v>1.733364879952306E-5</v>
      </c>
      <c r="F2035" s="9">
        <f>+Tabla1[[#This Row],[% del total
de ventas]]+F2034</f>
        <v>0.99446158609938695</v>
      </c>
      <c r="G2035" s="3" t="str">
        <f>+IF(Tabla1[[#This Row],[%
ACUMULADO]]&lt;=80%,"A",IF(Tabla1[[#This Row],[%
ACUMULADO]]&lt;=95%,"B","C"))</f>
        <v>C</v>
      </c>
    </row>
    <row r="2036" spans="1:7" x14ac:dyDescent="0.25">
      <c r="A2036" s="3">
        <v>2035</v>
      </c>
      <c r="B2036" s="4">
        <f t="shared" si="31"/>
        <v>0.73439191627571276</v>
      </c>
      <c r="C2036" s="10" t="s">
        <v>2255</v>
      </c>
      <c r="D2036" s="7">
        <v>115000</v>
      </c>
      <c r="E2036" s="8">
        <f>SUM(Tabla1[[#This Row],[VALOR VENTAS]])/SUBTOTAL(109,Tabla1[VALOR VENTAS])</f>
        <v>1.7306830736590361E-5</v>
      </c>
      <c r="F2036" s="9">
        <f>+Tabla1[[#This Row],[% del total
de ventas]]+F2035</f>
        <v>0.99447889293012359</v>
      </c>
      <c r="G2036" s="3" t="str">
        <f>+IF(Tabla1[[#This Row],[%
ACUMULADO]]&lt;=80%,"A",IF(Tabla1[[#This Row],[%
ACUMULADO]]&lt;=95%,"B","C"))</f>
        <v>C</v>
      </c>
    </row>
    <row r="2037" spans="1:7" x14ac:dyDescent="0.25">
      <c r="A2037" s="3">
        <v>2036</v>
      </c>
      <c r="B2037" s="4">
        <f t="shared" si="31"/>
        <v>0.73475279682425121</v>
      </c>
      <c r="C2037" s="10" t="s">
        <v>887</v>
      </c>
      <c r="D2037" s="7">
        <v>114947</v>
      </c>
      <c r="E2037" s="8">
        <f>SUM(Tabla1[[#This Row],[VALOR VENTAS]])/SUBTOTAL(109,Tabla1[VALOR VENTAS])</f>
        <v>1.72988545450335E-5</v>
      </c>
      <c r="F2037" s="9">
        <f>+Tabla1[[#This Row],[% del total
de ventas]]+F2036</f>
        <v>0.99449619178466864</v>
      </c>
      <c r="G2037" s="3" t="str">
        <f>+IF(Tabla1[[#This Row],[%
ACUMULADO]]&lt;=80%,"A",IF(Tabla1[[#This Row],[%
ACUMULADO]]&lt;=95%,"B","C"))</f>
        <v>C</v>
      </c>
    </row>
    <row r="2038" spans="1:7" x14ac:dyDescent="0.25">
      <c r="A2038" s="3">
        <v>2037</v>
      </c>
      <c r="B2038" s="4">
        <f t="shared" si="31"/>
        <v>0.73511367737278965</v>
      </c>
      <c r="C2038" s="10" t="s">
        <v>2482</v>
      </c>
      <c r="D2038" s="7">
        <v>114620</v>
      </c>
      <c r="E2038" s="8">
        <f>SUM(Tabla1[[#This Row],[VALOR VENTAS]])/SUBTOTAL(109,Tabla1[VALOR VENTAS])</f>
        <v>1.7249642948069453E-5</v>
      </c>
      <c r="F2038" s="9">
        <f>+Tabla1[[#This Row],[% del total
de ventas]]+F2037</f>
        <v>0.99451344142761666</v>
      </c>
      <c r="G2038" s="3" t="str">
        <f>+IF(Tabla1[[#This Row],[%
ACUMULADO]]&lt;=80%,"A",IF(Tabla1[[#This Row],[%
ACUMULADO]]&lt;=95%,"B","C"))</f>
        <v>C</v>
      </c>
    </row>
    <row r="2039" spans="1:7" x14ac:dyDescent="0.25">
      <c r="A2039" s="3">
        <v>2038</v>
      </c>
      <c r="B2039" s="4">
        <f t="shared" si="31"/>
        <v>0.73547455792132799</v>
      </c>
      <c r="C2039" s="10" t="s">
        <v>345</v>
      </c>
      <c r="D2039" s="7">
        <v>114450</v>
      </c>
      <c r="E2039" s="8">
        <f>SUM(Tabla1[[#This Row],[VALOR VENTAS]])/SUBTOTAL(109,Tabla1[VALOR VENTAS])</f>
        <v>1.7224058937415363E-5</v>
      </c>
      <c r="F2039" s="9">
        <f>+Tabla1[[#This Row],[% del total
de ventas]]+F2038</f>
        <v>0.99453066548655411</v>
      </c>
      <c r="G2039" s="3" t="str">
        <f>+IF(Tabla1[[#This Row],[%
ACUMULADO]]&lt;=80%,"A",IF(Tabla1[[#This Row],[%
ACUMULADO]]&lt;=95%,"B","C"))</f>
        <v>C</v>
      </c>
    </row>
    <row r="2040" spans="1:7" x14ac:dyDescent="0.25">
      <c r="A2040" s="3">
        <v>2039</v>
      </c>
      <c r="B2040" s="4">
        <f t="shared" si="31"/>
        <v>0.73583543846986643</v>
      </c>
      <c r="C2040" s="10" t="s">
        <v>1941</v>
      </c>
      <c r="D2040" s="7">
        <v>114352.8</v>
      </c>
      <c r="E2040" s="8">
        <f>SUM(Tabla1[[#This Row],[VALOR VENTAS]])/SUBTOTAL(109,Tabla1[VALOR VENTAS])</f>
        <v>1.7209430903088436E-5</v>
      </c>
      <c r="F2040" s="9">
        <f>+Tabla1[[#This Row],[% del total
de ventas]]+F2039</f>
        <v>0.99454787491745722</v>
      </c>
      <c r="G2040" s="3" t="str">
        <f>+IF(Tabla1[[#This Row],[%
ACUMULADO]]&lt;=80%,"A",IF(Tabla1[[#This Row],[%
ACUMULADO]]&lt;=95%,"B","C"))</f>
        <v>C</v>
      </c>
    </row>
    <row r="2041" spans="1:7" x14ac:dyDescent="0.25">
      <c r="A2041" s="3">
        <v>2040</v>
      </c>
      <c r="B2041" s="4">
        <f t="shared" si="31"/>
        <v>0.73619631901840488</v>
      </c>
      <c r="C2041" s="10" t="s">
        <v>2493</v>
      </c>
      <c r="D2041" s="7">
        <v>114193.48</v>
      </c>
      <c r="E2041" s="8">
        <f>SUM(Tabla1[[#This Row],[VALOR VENTAS]])/SUBTOTAL(109,Tabla1[VALOR VENTAS])</f>
        <v>1.7185454170280146E-5</v>
      </c>
      <c r="F2041" s="9">
        <f>+Tabla1[[#This Row],[% del total
de ventas]]+F2040</f>
        <v>0.99456506037162751</v>
      </c>
      <c r="G2041" s="3" t="str">
        <f>+IF(Tabla1[[#This Row],[%
ACUMULADO]]&lt;=80%,"A",IF(Tabla1[[#This Row],[%
ACUMULADO]]&lt;=95%,"B","C"))</f>
        <v>C</v>
      </c>
    </row>
    <row r="2042" spans="1:7" x14ac:dyDescent="0.25">
      <c r="A2042" s="3">
        <v>2041</v>
      </c>
      <c r="B2042" s="4">
        <f t="shared" si="31"/>
        <v>0.73655719956694332</v>
      </c>
      <c r="C2042" s="10" t="s">
        <v>1939</v>
      </c>
      <c r="D2042" s="7">
        <v>114042.8</v>
      </c>
      <c r="E2042" s="8">
        <f>SUM(Tabla1[[#This Row],[VALOR VENTAS]])/SUBTOTAL(109,Tabla1[VALOR VENTAS])</f>
        <v>1.7162777707189801E-5</v>
      </c>
      <c r="F2042" s="9">
        <f>+Tabla1[[#This Row],[% del total
de ventas]]+F2041</f>
        <v>0.99458222314933464</v>
      </c>
      <c r="G2042" s="3" t="str">
        <f>+IF(Tabla1[[#This Row],[%
ACUMULADO]]&lt;=80%,"A",IF(Tabla1[[#This Row],[%
ACUMULADO]]&lt;=95%,"B","C"))</f>
        <v>C</v>
      </c>
    </row>
    <row r="2043" spans="1:7" x14ac:dyDescent="0.25">
      <c r="A2043" s="3">
        <v>2042</v>
      </c>
      <c r="B2043" s="4">
        <f t="shared" si="31"/>
        <v>0.73691808011548177</v>
      </c>
      <c r="C2043" s="10" t="s">
        <v>2494</v>
      </c>
      <c r="D2043" s="7">
        <v>113572.14</v>
      </c>
      <c r="E2043" s="8">
        <f>SUM(Tabla1[[#This Row],[VALOR VENTAS]])/SUBTOTAL(109,Tabla1[VALOR VENTAS])</f>
        <v>1.7091946116281249E-5</v>
      </c>
      <c r="F2043" s="9">
        <f>+Tabla1[[#This Row],[% del total
de ventas]]+F2042</f>
        <v>0.99459931509545096</v>
      </c>
      <c r="G2043" s="3" t="str">
        <f>+IF(Tabla1[[#This Row],[%
ACUMULADO]]&lt;=80%,"A",IF(Tabla1[[#This Row],[%
ACUMULADO]]&lt;=95%,"B","C"))</f>
        <v>C</v>
      </c>
    </row>
    <row r="2044" spans="1:7" x14ac:dyDescent="0.25">
      <c r="A2044" s="3">
        <v>2043</v>
      </c>
      <c r="B2044" s="4">
        <f t="shared" si="31"/>
        <v>0.73727896066402021</v>
      </c>
      <c r="C2044" s="10" t="s">
        <v>1632</v>
      </c>
      <c r="D2044" s="7">
        <v>112944.8</v>
      </c>
      <c r="E2044" s="8">
        <f>SUM(Tabla1[[#This Row],[VALOR VENTAS]])/SUBTOTAL(109,Tabla1[VALOR VENTAS])</f>
        <v>1.6997535097200443E-5</v>
      </c>
      <c r="F2044" s="9">
        <f>+Tabla1[[#This Row],[% del total
de ventas]]+F2043</f>
        <v>0.99461631263054817</v>
      </c>
      <c r="G2044" s="3" t="str">
        <f>+IF(Tabla1[[#This Row],[%
ACUMULADO]]&lt;=80%,"A",IF(Tabla1[[#This Row],[%
ACUMULADO]]&lt;=95%,"B","C"))</f>
        <v>C</v>
      </c>
    </row>
    <row r="2045" spans="1:7" x14ac:dyDescent="0.25">
      <c r="A2045" s="3">
        <v>2044</v>
      </c>
      <c r="B2045" s="4">
        <f t="shared" si="31"/>
        <v>0.73763984121255866</v>
      </c>
      <c r="C2045" s="10" t="s">
        <v>712</v>
      </c>
      <c r="D2045" s="7">
        <v>112735.51</v>
      </c>
      <c r="E2045" s="8">
        <f>SUM(Tabla1[[#This Row],[VALOR VENTAS]])/SUBTOTAL(109,Tabla1[VALOR VENTAS])</f>
        <v>1.6966038170201652E-5</v>
      </c>
      <c r="F2045" s="9">
        <f>+Tabla1[[#This Row],[% del total
de ventas]]+F2044</f>
        <v>0.99463327866871842</v>
      </c>
      <c r="G2045" s="3" t="str">
        <f>+IF(Tabla1[[#This Row],[%
ACUMULADO]]&lt;=80%,"A",IF(Tabla1[[#This Row],[%
ACUMULADO]]&lt;=95%,"B","C"))</f>
        <v>C</v>
      </c>
    </row>
    <row r="2046" spans="1:7" x14ac:dyDescent="0.25">
      <c r="A2046" s="3">
        <v>2045</v>
      </c>
      <c r="B2046" s="4">
        <f t="shared" si="31"/>
        <v>0.7380007217610971</v>
      </c>
      <c r="C2046" s="10" t="s">
        <v>2495</v>
      </c>
      <c r="D2046" s="7">
        <v>112360</v>
      </c>
      <c r="E2046" s="8">
        <f>SUM(Tabla1[[#This Row],[VALOR VENTAS]])/SUBTOTAL(109,Tabla1[VALOR VENTAS])</f>
        <v>1.6909526100550372E-5</v>
      </c>
      <c r="F2046" s="9">
        <f>+Tabla1[[#This Row],[% del total
de ventas]]+F2045</f>
        <v>0.99465018819481898</v>
      </c>
      <c r="G2046" s="3" t="str">
        <f>+IF(Tabla1[[#This Row],[%
ACUMULADO]]&lt;=80%,"A",IF(Tabla1[[#This Row],[%
ACUMULADO]]&lt;=95%,"B","C"))</f>
        <v>C</v>
      </c>
    </row>
    <row r="2047" spans="1:7" x14ac:dyDescent="0.25">
      <c r="A2047" s="3">
        <v>2046</v>
      </c>
      <c r="B2047" s="4">
        <f t="shared" si="31"/>
        <v>0.73836160230963555</v>
      </c>
      <c r="C2047" s="10" t="s">
        <v>1950</v>
      </c>
      <c r="D2047" s="7">
        <v>112038.92</v>
      </c>
      <c r="E2047" s="8">
        <f>SUM(Tabla1[[#This Row],[VALOR VENTAS]])/SUBTOTAL(109,Tabla1[VALOR VENTAS])</f>
        <v>1.6861205429133814E-5</v>
      </c>
      <c r="F2047" s="9">
        <f>+Tabla1[[#This Row],[% del total
de ventas]]+F2046</f>
        <v>0.99466704940024808</v>
      </c>
      <c r="G2047" s="3" t="str">
        <f>+IF(Tabla1[[#This Row],[%
ACUMULADO]]&lt;=80%,"A",IF(Tabla1[[#This Row],[%
ACUMULADO]]&lt;=95%,"B","C"))</f>
        <v>C</v>
      </c>
    </row>
    <row r="2048" spans="1:7" x14ac:dyDescent="0.25">
      <c r="A2048" s="3">
        <v>2047</v>
      </c>
      <c r="B2048" s="4">
        <f t="shared" si="31"/>
        <v>0.73872248285817399</v>
      </c>
      <c r="C2048" s="10" t="s">
        <v>2496</v>
      </c>
      <c r="D2048" s="7">
        <v>112000</v>
      </c>
      <c r="E2048" s="8">
        <f>SUM(Tabla1[[#This Row],[VALOR VENTAS]])/SUBTOTAL(109,Tabla1[VALOR VENTAS])</f>
        <v>1.6855348195635831E-5</v>
      </c>
      <c r="F2048" s="9">
        <f>+Tabla1[[#This Row],[% del total
de ventas]]+F2047</f>
        <v>0.9946839047484437</v>
      </c>
      <c r="G2048" s="3" t="str">
        <f>+IF(Tabla1[[#This Row],[%
ACUMULADO]]&lt;=80%,"A",IF(Tabla1[[#This Row],[%
ACUMULADO]]&lt;=95%,"B","C"))</f>
        <v>C</v>
      </c>
    </row>
    <row r="2049" spans="1:7" x14ac:dyDescent="0.25">
      <c r="A2049" s="3">
        <v>2048</v>
      </c>
      <c r="B2049" s="4">
        <f t="shared" si="31"/>
        <v>0.73908336340671232</v>
      </c>
      <c r="C2049" s="10" t="s">
        <v>2126</v>
      </c>
      <c r="D2049" s="7">
        <v>111848.48</v>
      </c>
      <c r="E2049" s="8">
        <f>SUM(Tabla1[[#This Row],[VALOR VENTAS]])/SUBTOTAL(109,Tabla1[VALOR VENTAS])</f>
        <v>1.6832545317434018E-5</v>
      </c>
      <c r="F2049" s="9">
        <f>+Tabla1[[#This Row],[% del total
de ventas]]+F2048</f>
        <v>0.99470073729376118</v>
      </c>
      <c r="G2049" s="3" t="str">
        <f>+IF(Tabla1[[#This Row],[%
ACUMULADO]]&lt;=80%,"A",IF(Tabla1[[#This Row],[%
ACUMULADO]]&lt;=95%,"B","C"))</f>
        <v>C</v>
      </c>
    </row>
    <row r="2050" spans="1:7" x14ac:dyDescent="0.25">
      <c r="A2050" s="3">
        <v>2049</v>
      </c>
      <c r="B2050" s="4">
        <f t="shared" ref="B2050:B2113" si="32">+A2050/2771</f>
        <v>0.73944424395525077</v>
      </c>
      <c r="C2050" s="10" t="s">
        <v>1006</v>
      </c>
      <c r="D2050" s="7">
        <v>111800</v>
      </c>
      <c r="E2050" s="8">
        <f>SUM(Tabla1[[#This Row],[VALOR VENTAS]])/SUBTOTAL(109,Tabla1[VALOR VENTAS])</f>
        <v>1.6825249359572195E-5</v>
      </c>
      <c r="F2050" s="9">
        <f>+Tabla1[[#This Row],[% del total
de ventas]]+F2049</f>
        <v>0.99471756254312071</v>
      </c>
      <c r="G2050" s="3" t="str">
        <f>+IF(Tabla1[[#This Row],[%
ACUMULADO]]&lt;=80%,"A",IF(Tabla1[[#This Row],[%
ACUMULADO]]&lt;=95%,"B","C"))</f>
        <v>C</v>
      </c>
    </row>
    <row r="2051" spans="1:7" x14ac:dyDescent="0.25">
      <c r="A2051" s="3">
        <v>2050</v>
      </c>
      <c r="B2051" s="4">
        <f t="shared" si="32"/>
        <v>0.73980512450378921</v>
      </c>
      <c r="C2051" s="10" t="s">
        <v>2497</v>
      </c>
      <c r="D2051" s="7">
        <v>111564</v>
      </c>
      <c r="E2051" s="8">
        <f>SUM(Tabla1[[#This Row],[VALOR VENTAS]])/SUBTOTAL(109,Tabla1[VALOR VENTAS])</f>
        <v>1.6789732733017105E-5</v>
      </c>
      <c r="F2051" s="9">
        <f>+Tabla1[[#This Row],[% del total
de ventas]]+F2050</f>
        <v>0.99473435227585372</v>
      </c>
      <c r="G2051" s="3" t="str">
        <f>+IF(Tabla1[[#This Row],[%
ACUMULADO]]&lt;=80%,"A",IF(Tabla1[[#This Row],[%
ACUMULADO]]&lt;=95%,"B","C"))</f>
        <v>C</v>
      </c>
    </row>
    <row r="2052" spans="1:7" x14ac:dyDescent="0.25">
      <c r="A2052" s="3">
        <v>2051</v>
      </c>
      <c r="B2052" s="4">
        <f t="shared" si="32"/>
        <v>0.74016600505232766</v>
      </c>
      <c r="C2052" s="10" t="s">
        <v>650</v>
      </c>
      <c r="D2052" s="7">
        <v>111535</v>
      </c>
      <c r="E2052" s="8">
        <f>SUM(Tabla1[[#This Row],[VALOR VENTAS]])/SUBTOTAL(109,Tabla1[VALOR VENTAS])</f>
        <v>1.6785368401787879E-5</v>
      </c>
      <c r="F2052" s="9">
        <f>+Tabla1[[#This Row],[% del total
de ventas]]+F2051</f>
        <v>0.99475113764425549</v>
      </c>
      <c r="G2052" s="3" t="str">
        <f>+IF(Tabla1[[#This Row],[%
ACUMULADO]]&lt;=80%,"A",IF(Tabla1[[#This Row],[%
ACUMULADO]]&lt;=95%,"B","C"))</f>
        <v>C</v>
      </c>
    </row>
    <row r="2053" spans="1:7" x14ac:dyDescent="0.25">
      <c r="A2053" s="3">
        <v>2052</v>
      </c>
      <c r="B2053" s="4">
        <f t="shared" si="32"/>
        <v>0.7405268856008661</v>
      </c>
      <c r="C2053" s="10" t="s">
        <v>1918</v>
      </c>
      <c r="D2053" s="7">
        <v>111403.56</v>
      </c>
      <c r="E2053" s="8">
        <f>SUM(Tabla1[[#This Row],[VALOR VENTAS]])/SUBTOTAL(109,Tabla1[VALOR VENTAS])</f>
        <v>1.6765587446726856E-5</v>
      </c>
      <c r="F2053" s="9">
        <f>+Tabla1[[#This Row],[% del total
de ventas]]+F2052</f>
        <v>0.99476790323170217</v>
      </c>
      <c r="G2053" s="3" t="str">
        <f>+IF(Tabla1[[#This Row],[%
ACUMULADO]]&lt;=80%,"A",IF(Tabla1[[#This Row],[%
ACUMULADO]]&lt;=95%,"B","C"))</f>
        <v>C</v>
      </c>
    </row>
    <row r="2054" spans="1:7" x14ac:dyDescent="0.25">
      <c r="A2054" s="3">
        <v>2053</v>
      </c>
      <c r="B2054" s="4">
        <f t="shared" si="32"/>
        <v>0.74088776614940455</v>
      </c>
      <c r="C2054" s="10" t="s">
        <v>2499</v>
      </c>
      <c r="D2054" s="7">
        <v>111126.40000000001</v>
      </c>
      <c r="E2054" s="8">
        <f>SUM(Tabla1[[#This Row],[VALOR VENTAS]])/SUBTOTAL(109,Tabla1[VALOR VENTAS])</f>
        <v>1.6723876479709871E-5</v>
      </c>
      <c r="F2054" s="9">
        <f>+Tabla1[[#This Row],[% del total
de ventas]]+F2053</f>
        <v>0.99478462710818183</v>
      </c>
      <c r="G2054" s="3" t="str">
        <f>+IF(Tabla1[[#This Row],[%
ACUMULADO]]&lt;=80%,"A",IF(Tabla1[[#This Row],[%
ACUMULADO]]&lt;=95%,"B","C"))</f>
        <v>C</v>
      </c>
    </row>
    <row r="2055" spans="1:7" x14ac:dyDescent="0.25">
      <c r="A2055" s="3">
        <v>2054</v>
      </c>
      <c r="B2055" s="4">
        <f t="shared" si="32"/>
        <v>0.74124864669794299</v>
      </c>
      <c r="C2055" s="10" t="s">
        <v>1964</v>
      </c>
      <c r="D2055" s="7">
        <v>110586</v>
      </c>
      <c r="E2055" s="8">
        <f>SUM(Tabla1[[#This Row],[VALOR VENTAS]])/SUBTOTAL(109,Tabla1[VALOR VENTAS])</f>
        <v>1.6642549424665927E-5</v>
      </c>
      <c r="F2055" s="9">
        <f>+Tabla1[[#This Row],[% del total
de ventas]]+F2054</f>
        <v>0.99480126965760651</v>
      </c>
      <c r="G2055" s="3" t="str">
        <f>+IF(Tabla1[[#This Row],[%
ACUMULADO]]&lt;=80%,"A",IF(Tabla1[[#This Row],[%
ACUMULADO]]&lt;=95%,"B","C"))</f>
        <v>C</v>
      </c>
    </row>
    <row r="2056" spans="1:7" x14ac:dyDescent="0.25">
      <c r="A2056" s="3">
        <v>2055</v>
      </c>
      <c r="B2056" s="4">
        <f t="shared" si="32"/>
        <v>0.74160952724648144</v>
      </c>
      <c r="C2056" s="10" t="s">
        <v>733</v>
      </c>
      <c r="D2056" s="7">
        <v>110375</v>
      </c>
      <c r="E2056" s="8">
        <f>SUM(Tabla1[[#This Row],[VALOR VENTAS]])/SUBTOTAL(109,Tabla1[VALOR VENTAS])</f>
        <v>1.6610795152618793E-5</v>
      </c>
      <c r="F2056" s="9">
        <f>+Tabla1[[#This Row],[% del total
de ventas]]+F2055</f>
        <v>0.9948178804527591</v>
      </c>
      <c r="G2056" s="3" t="str">
        <f>+IF(Tabla1[[#This Row],[%
ACUMULADO]]&lt;=80%,"A",IF(Tabla1[[#This Row],[%
ACUMULADO]]&lt;=95%,"B","C"))</f>
        <v>C</v>
      </c>
    </row>
    <row r="2057" spans="1:7" x14ac:dyDescent="0.25">
      <c r="A2057" s="3">
        <v>2056</v>
      </c>
      <c r="B2057" s="4">
        <f t="shared" si="32"/>
        <v>0.74197040779501988</v>
      </c>
      <c r="C2057" s="10" t="s">
        <v>1087</v>
      </c>
      <c r="D2057" s="7">
        <v>110320.56</v>
      </c>
      <c r="E2057" s="8">
        <f>SUM(Tabla1[[#This Row],[VALOR VENTAS]])/SUBTOTAL(109,Tabla1[VALOR VENTAS])</f>
        <v>1.660260224944227E-5</v>
      </c>
      <c r="F2057" s="9">
        <f>+Tabla1[[#This Row],[% del total
de ventas]]+F2056</f>
        <v>0.99483448305500854</v>
      </c>
      <c r="G2057" s="3" t="str">
        <f>+IF(Tabla1[[#This Row],[%
ACUMULADO]]&lt;=80%,"A",IF(Tabla1[[#This Row],[%
ACUMULADO]]&lt;=95%,"B","C"))</f>
        <v>C</v>
      </c>
    </row>
    <row r="2058" spans="1:7" x14ac:dyDescent="0.25">
      <c r="A2058" s="3">
        <v>2057</v>
      </c>
      <c r="B2058" s="4">
        <f t="shared" si="32"/>
        <v>0.74233128834355833</v>
      </c>
      <c r="C2058" s="10" t="s">
        <v>2311</v>
      </c>
      <c r="D2058" s="7">
        <v>109963.2</v>
      </c>
      <c r="E2058" s="8">
        <f>SUM(Tabla1[[#This Row],[VALOR VENTAS]])/SUBTOTAL(109,Tabla1[VALOR VENTAS])</f>
        <v>1.6548821649163768E-5</v>
      </c>
      <c r="F2058" s="9">
        <f>+Tabla1[[#This Row],[% del total
de ventas]]+F2057</f>
        <v>0.99485103187665769</v>
      </c>
      <c r="G2058" s="3" t="str">
        <f>+IF(Tabla1[[#This Row],[%
ACUMULADO]]&lt;=80%,"A",IF(Tabla1[[#This Row],[%
ACUMULADO]]&lt;=95%,"B","C"))</f>
        <v>C</v>
      </c>
    </row>
    <row r="2059" spans="1:7" x14ac:dyDescent="0.25">
      <c r="A2059" s="3">
        <v>2058</v>
      </c>
      <c r="B2059" s="4">
        <f t="shared" si="32"/>
        <v>0.74269216889209677</v>
      </c>
      <c r="C2059" s="10" t="s">
        <v>740</v>
      </c>
      <c r="D2059" s="7">
        <v>109650</v>
      </c>
      <c r="E2059" s="8">
        <f>SUM(Tabla1[[#This Row],[VALOR VENTAS]])/SUBTOTAL(109,Tabla1[VALOR VENTAS])</f>
        <v>1.6501686871888113E-5</v>
      </c>
      <c r="F2059" s="9">
        <f>+Tabla1[[#This Row],[% del total
de ventas]]+F2058</f>
        <v>0.99486753356352953</v>
      </c>
      <c r="G2059" s="3" t="str">
        <f>+IF(Tabla1[[#This Row],[%
ACUMULADO]]&lt;=80%,"A",IF(Tabla1[[#This Row],[%
ACUMULADO]]&lt;=95%,"B","C"))</f>
        <v>C</v>
      </c>
    </row>
    <row r="2060" spans="1:7" x14ac:dyDescent="0.25">
      <c r="A2060" s="3">
        <v>2059</v>
      </c>
      <c r="B2060" s="4">
        <f t="shared" si="32"/>
        <v>0.7430530494406351</v>
      </c>
      <c r="C2060" s="10" t="s">
        <v>2044</v>
      </c>
      <c r="D2060" s="7">
        <v>109622.6</v>
      </c>
      <c r="E2060" s="8">
        <f>SUM(Tabla1[[#This Row],[VALOR VENTAS]])/SUBTOTAL(109,Tabla1[VALOR VENTAS])</f>
        <v>1.6497563331347398E-5</v>
      </c>
      <c r="F2060" s="9">
        <f>+Tabla1[[#This Row],[% del total
de ventas]]+F2059</f>
        <v>0.99488403112686086</v>
      </c>
      <c r="G2060" s="3" t="str">
        <f>+IF(Tabla1[[#This Row],[%
ACUMULADO]]&lt;=80%,"A",IF(Tabla1[[#This Row],[%
ACUMULADO]]&lt;=95%,"B","C"))</f>
        <v>C</v>
      </c>
    </row>
    <row r="2061" spans="1:7" x14ac:dyDescent="0.25">
      <c r="A2061" s="3">
        <v>2060</v>
      </c>
      <c r="B2061" s="4">
        <f t="shared" si="32"/>
        <v>0.74341392998917355</v>
      </c>
      <c r="C2061" s="10" t="s">
        <v>2501</v>
      </c>
      <c r="D2061" s="7">
        <v>109404</v>
      </c>
      <c r="E2061" s="8">
        <f>SUM(Tabla1[[#This Row],[VALOR VENTAS]])/SUBTOTAL(109,Tabla1[VALOR VENTAS])</f>
        <v>1.6464665303529841E-5</v>
      </c>
      <c r="F2061" s="9">
        <f>+Tabla1[[#This Row],[% del total
de ventas]]+F2060</f>
        <v>0.99490049579216444</v>
      </c>
      <c r="G2061" s="3" t="str">
        <f>+IF(Tabla1[[#This Row],[%
ACUMULADO]]&lt;=80%,"A",IF(Tabla1[[#This Row],[%
ACUMULADO]]&lt;=95%,"B","C"))</f>
        <v>C</v>
      </c>
    </row>
    <row r="2062" spans="1:7" x14ac:dyDescent="0.25">
      <c r="A2062" s="3">
        <v>2061</v>
      </c>
      <c r="B2062" s="4">
        <f t="shared" si="32"/>
        <v>0.74377481053771199</v>
      </c>
      <c r="C2062" s="10" t="s">
        <v>2502</v>
      </c>
      <c r="D2062" s="7">
        <v>109256.96000000001</v>
      </c>
      <c r="E2062" s="8">
        <f>SUM(Tabla1[[#This Row],[VALOR VENTAS]])/SUBTOTAL(109,Tabla1[VALOR VENTAS])</f>
        <v>1.6442536639255859E-5</v>
      </c>
      <c r="F2062" s="9">
        <f>+Tabla1[[#This Row],[% del total
de ventas]]+F2061</f>
        <v>0.99491693832880368</v>
      </c>
      <c r="G2062" s="3" t="str">
        <f>+IF(Tabla1[[#This Row],[%
ACUMULADO]]&lt;=80%,"A",IF(Tabla1[[#This Row],[%
ACUMULADO]]&lt;=95%,"B","C"))</f>
        <v>C</v>
      </c>
    </row>
    <row r="2063" spans="1:7" x14ac:dyDescent="0.25">
      <c r="A2063" s="3">
        <v>2062</v>
      </c>
      <c r="B2063" s="4">
        <f t="shared" si="32"/>
        <v>0.74413569108625044</v>
      </c>
      <c r="C2063" s="10" t="s">
        <v>2503</v>
      </c>
      <c r="D2063" s="7">
        <v>108826.8</v>
      </c>
      <c r="E2063" s="8">
        <f>SUM(Tabla1[[#This Row],[VALOR VENTAS]])/SUBTOTAL(109,Tabla1[VALOR VENTAS])</f>
        <v>1.637780006265019E-5</v>
      </c>
      <c r="F2063" s="9">
        <f>+Tabla1[[#This Row],[% del total
de ventas]]+F2062</f>
        <v>0.99493331612886637</v>
      </c>
      <c r="G2063" s="3" t="str">
        <f>+IF(Tabla1[[#This Row],[%
ACUMULADO]]&lt;=80%,"A",IF(Tabla1[[#This Row],[%
ACUMULADO]]&lt;=95%,"B","C"))</f>
        <v>C</v>
      </c>
    </row>
    <row r="2064" spans="1:7" x14ac:dyDescent="0.25">
      <c r="A2064" s="3">
        <v>2063</v>
      </c>
      <c r="B2064" s="4">
        <f t="shared" si="32"/>
        <v>0.74449657163478888</v>
      </c>
      <c r="C2064" s="10" t="s">
        <v>2504</v>
      </c>
      <c r="D2064" s="7">
        <v>108744.48</v>
      </c>
      <c r="E2064" s="8">
        <f>SUM(Tabla1[[#This Row],[VALOR VENTAS]])/SUBTOTAL(109,Tabla1[VALOR VENTAS])</f>
        <v>1.6365411381726397E-5</v>
      </c>
      <c r="F2064" s="9">
        <f>+Tabla1[[#This Row],[% del total
de ventas]]+F2063</f>
        <v>0.9949496815402481</v>
      </c>
      <c r="G2064" s="3" t="str">
        <f>+IF(Tabla1[[#This Row],[%
ACUMULADO]]&lt;=80%,"A",IF(Tabla1[[#This Row],[%
ACUMULADO]]&lt;=95%,"B","C"))</f>
        <v>C</v>
      </c>
    </row>
    <row r="2065" spans="1:7" x14ac:dyDescent="0.25">
      <c r="A2065" s="3">
        <v>2064</v>
      </c>
      <c r="B2065" s="4">
        <f t="shared" si="32"/>
        <v>0.74485745218332733</v>
      </c>
      <c r="C2065" s="10" t="s">
        <v>2485</v>
      </c>
      <c r="D2065" s="7">
        <v>108372</v>
      </c>
      <c r="E2065" s="8">
        <f>SUM(Tabla1[[#This Row],[VALOR VENTAS]])/SUBTOTAL(109,Tabla1[VALOR VENTAS])</f>
        <v>1.6309355309441485E-5</v>
      </c>
      <c r="F2065" s="9">
        <f>+Tabla1[[#This Row],[% del total
de ventas]]+F2064</f>
        <v>0.99496599089555759</v>
      </c>
      <c r="G2065" s="3" t="str">
        <f>+IF(Tabla1[[#This Row],[%
ACUMULADO]]&lt;=80%,"A",IF(Tabla1[[#This Row],[%
ACUMULADO]]&lt;=95%,"B","C"))</f>
        <v>C</v>
      </c>
    </row>
    <row r="2066" spans="1:7" x14ac:dyDescent="0.25">
      <c r="A2066" s="3">
        <v>2065</v>
      </c>
      <c r="B2066" s="4">
        <f t="shared" si="32"/>
        <v>0.74521833273186577</v>
      </c>
      <c r="C2066" s="10" t="s">
        <v>1380</v>
      </c>
      <c r="D2066" s="7">
        <v>108353.28</v>
      </c>
      <c r="E2066" s="8">
        <f>SUM(Tabla1[[#This Row],[VALOR VENTAS]])/SUBTOTAL(109,Tabla1[VALOR VENTAS])</f>
        <v>1.6306538058385928E-5</v>
      </c>
      <c r="F2066" s="9">
        <f>+Tabla1[[#This Row],[% del total
de ventas]]+F2065</f>
        <v>0.99498229743361599</v>
      </c>
      <c r="G2066" s="3" t="str">
        <f>+IF(Tabla1[[#This Row],[%
ACUMULADO]]&lt;=80%,"A",IF(Tabla1[[#This Row],[%
ACUMULADO]]&lt;=95%,"B","C"))</f>
        <v>C</v>
      </c>
    </row>
    <row r="2067" spans="1:7" x14ac:dyDescent="0.25">
      <c r="A2067" s="3">
        <v>2066</v>
      </c>
      <c r="B2067" s="4">
        <f t="shared" si="32"/>
        <v>0.74557921328040422</v>
      </c>
      <c r="C2067" s="10" t="s">
        <v>2505</v>
      </c>
      <c r="D2067" s="7">
        <v>108214.5</v>
      </c>
      <c r="E2067" s="8">
        <f>SUM(Tabla1[[#This Row],[VALOR VENTAS]])/SUBTOTAL(109,Tabla1[VALOR VENTAS])</f>
        <v>1.6285652476041371E-5</v>
      </c>
      <c r="F2067" s="9">
        <f>+Tabla1[[#This Row],[% del total
de ventas]]+F2066</f>
        <v>0.99499858308609201</v>
      </c>
      <c r="G2067" s="3" t="str">
        <f>+IF(Tabla1[[#This Row],[%
ACUMULADO]]&lt;=80%,"A",IF(Tabla1[[#This Row],[%
ACUMULADO]]&lt;=95%,"B","C"))</f>
        <v>C</v>
      </c>
    </row>
    <row r="2068" spans="1:7" x14ac:dyDescent="0.25">
      <c r="A2068" s="3">
        <v>2067</v>
      </c>
      <c r="B2068" s="4">
        <f t="shared" si="32"/>
        <v>0.74594009382894266</v>
      </c>
      <c r="C2068" s="10" t="s">
        <v>919</v>
      </c>
      <c r="D2068" s="7">
        <v>108208.20000000001</v>
      </c>
      <c r="E2068" s="8">
        <f>SUM(Tabla1[[#This Row],[VALOR VENTAS]])/SUBTOTAL(109,Tabla1[VALOR VENTAS])</f>
        <v>1.6284704362705367E-5</v>
      </c>
      <c r="F2068" s="9">
        <f>+Tabla1[[#This Row],[% del total
de ventas]]+F2067</f>
        <v>0.99501486779045467</v>
      </c>
      <c r="G2068" s="3" t="str">
        <f>+IF(Tabla1[[#This Row],[%
ACUMULADO]]&lt;=80%,"A",IF(Tabla1[[#This Row],[%
ACUMULADO]]&lt;=95%,"B","C"))</f>
        <v>C</v>
      </c>
    </row>
    <row r="2069" spans="1:7" x14ac:dyDescent="0.25">
      <c r="A2069" s="3">
        <v>2068</v>
      </c>
      <c r="B2069" s="4">
        <f t="shared" si="32"/>
        <v>0.74630097437748111</v>
      </c>
      <c r="C2069" s="10" t="s">
        <v>14</v>
      </c>
      <c r="D2069" s="7">
        <v>108073.04000000001</v>
      </c>
      <c r="E2069" s="8">
        <f>SUM(Tabla1[[#This Row],[VALOR VENTAS]])/SUBTOTAL(109,Tabla1[VALOR VENTAS])</f>
        <v>1.6264363569293563E-5</v>
      </c>
      <c r="F2069" s="9">
        <f>+Tabla1[[#This Row],[% del total
de ventas]]+F2068</f>
        <v>0.99503113215402395</v>
      </c>
      <c r="G2069" s="3" t="str">
        <f>+IF(Tabla1[[#This Row],[%
ACUMULADO]]&lt;=80%,"A",IF(Tabla1[[#This Row],[%
ACUMULADO]]&lt;=95%,"B","C"))</f>
        <v>C</v>
      </c>
    </row>
    <row r="2070" spans="1:7" x14ac:dyDescent="0.25">
      <c r="A2070" s="3">
        <v>2069</v>
      </c>
      <c r="B2070" s="4">
        <f t="shared" si="32"/>
        <v>0.74666185492601944</v>
      </c>
      <c r="C2070" s="10" t="s">
        <v>1580</v>
      </c>
      <c r="D2070" s="7">
        <v>108017.26000000001</v>
      </c>
      <c r="E2070" s="8">
        <f>SUM(Tabla1[[#This Row],[VALOR VENTAS]])/SUBTOTAL(109,Tabla1[VALOR VENTAS])</f>
        <v>1.6255969003915417E-5</v>
      </c>
      <c r="F2070" s="9">
        <f>+Tabla1[[#This Row],[% del total
de ventas]]+F2069</f>
        <v>0.99504738812302784</v>
      </c>
      <c r="G2070" s="3" t="str">
        <f>+IF(Tabla1[[#This Row],[%
ACUMULADO]]&lt;=80%,"A",IF(Tabla1[[#This Row],[%
ACUMULADO]]&lt;=95%,"B","C"))</f>
        <v>C</v>
      </c>
    </row>
    <row r="2071" spans="1:7" x14ac:dyDescent="0.25">
      <c r="A2071" s="3">
        <v>2070</v>
      </c>
      <c r="B2071" s="4">
        <f t="shared" si="32"/>
        <v>0.74702273547455789</v>
      </c>
      <c r="C2071" s="10" t="s">
        <v>1726</v>
      </c>
      <c r="D2071" s="7">
        <v>107914.20000000001</v>
      </c>
      <c r="E2071" s="8">
        <f>SUM(Tabla1[[#This Row],[VALOR VENTAS]])/SUBTOTAL(109,Tabla1[VALOR VENTAS])</f>
        <v>1.6240459073691825E-5</v>
      </c>
      <c r="F2071" s="9">
        <f>+Tabla1[[#This Row],[% del total
de ventas]]+F2070</f>
        <v>0.99506362858210151</v>
      </c>
      <c r="G2071" s="3" t="str">
        <f>+IF(Tabla1[[#This Row],[%
ACUMULADO]]&lt;=80%,"A",IF(Tabla1[[#This Row],[%
ACUMULADO]]&lt;=95%,"B","C"))</f>
        <v>C</v>
      </c>
    </row>
    <row r="2072" spans="1:7" x14ac:dyDescent="0.25">
      <c r="A2072" s="3">
        <v>2071</v>
      </c>
      <c r="B2072" s="4">
        <f t="shared" si="32"/>
        <v>0.74738361602309633</v>
      </c>
      <c r="C2072" s="10" t="s">
        <v>108</v>
      </c>
      <c r="D2072" s="7">
        <v>107775.29</v>
      </c>
      <c r="E2072" s="8">
        <f>SUM(Tabla1[[#This Row],[VALOR VENTAS]])/SUBTOTAL(109,Tabla1[VALOR VENTAS])</f>
        <v>1.6219553927103823E-5</v>
      </c>
      <c r="F2072" s="9">
        <f>+Tabla1[[#This Row],[% del total
de ventas]]+F2071</f>
        <v>0.99507984813602857</v>
      </c>
      <c r="G2072" s="3" t="str">
        <f>+IF(Tabla1[[#This Row],[%
ACUMULADO]]&lt;=80%,"A",IF(Tabla1[[#This Row],[%
ACUMULADO]]&lt;=95%,"B","C"))</f>
        <v>C</v>
      </c>
    </row>
    <row r="2073" spans="1:7" x14ac:dyDescent="0.25">
      <c r="A2073" s="3">
        <v>2072</v>
      </c>
      <c r="B2073" s="4">
        <f t="shared" si="32"/>
        <v>0.74774449657163478</v>
      </c>
      <c r="C2073" s="10" t="s">
        <v>2508</v>
      </c>
      <c r="D2073" s="7">
        <v>107643.15</v>
      </c>
      <c r="E2073" s="8">
        <f>SUM(Tabla1[[#This Row],[VALOR VENTAS]])/SUBTOTAL(109,Tabla1[VALOR VENTAS])</f>
        <v>1.619966762611658E-5</v>
      </c>
      <c r="F2073" s="9">
        <f>+Tabla1[[#This Row],[% del total
de ventas]]+F2072</f>
        <v>0.99509604780365468</v>
      </c>
      <c r="G2073" s="3" t="str">
        <f>+IF(Tabla1[[#This Row],[%
ACUMULADO]]&lt;=80%,"A",IF(Tabla1[[#This Row],[%
ACUMULADO]]&lt;=95%,"B","C"))</f>
        <v>C</v>
      </c>
    </row>
    <row r="2074" spans="1:7" x14ac:dyDescent="0.25">
      <c r="A2074" s="3">
        <v>2073</v>
      </c>
      <c r="B2074" s="4">
        <f t="shared" si="32"/>
        <v>0.74810537712017322</v>
      </c>
      <c r="C2074" s="10" t="s">
        <v>2509</v>
      </c>
      <c r="D2074" s="7">
        <v>106918.38</v>
      </c>
      <c r="E2074" s="8">
        <f>SUM(Tabla1[[#This Row],[VALOR VENTAS]])/SUBTOTAL(109,Tabla1[VALOR VENTAS])</f>
        <v>1.6090593959047375E-5</v>
      </c>
      <c r="F2074" s="9">
        <f>+Tabla1[[#This Row],[% del total
de ventas]]+F2073</f>
        <v>0.9951121383976137</v>
      </c>
      <c r="G2074" s="3" t="str">
        <f>+IF(Tabla1[[#This Row],[%
ACUMULADO]]&lt;=80%,"A",IF(Tabla1[[#This Row],[%
ACUMULADO]]&lt;=95%,"B","C"))</f>
        <v>C</v>
      </c>
    </row>
    <row r="2075" spans="1:7" x14ac:dyDescent="0.25">
      <c r="A2075" s="3">
        <v>2074</v>
      </c>
      <c r="B2075" s="4">
        <f t="shared" si="32"/>
        <v>0.74846625766871167</v>
      </c>
      <c r="C2075" s="10" t="s">
        <v>2511</v>
      </c>
      <c r="D2075" s="7">
        <v>106593.81999999999</v>
      </c>
      <c r="E2075" s="8">
        <f>SUM(Tabla1[[#This Row],[VALOR VENTAS]])/SUBTOTAL(109,Tabla1[VALOR VENTAS])</f>
        <v>1.6041749567883305E-5</v>
      </c>
      <c r="F2075" s="9">
        <f>+Tabla1[[#This Row],[% del total
de ventas]]+F2074</f>
        <v>0.99512818014718163</v>
      </c>
      <c r="G2075" s="3" t="str">
        <f>+IF(Tabla1[[#This Row],[%
ACUMULADO]]&lt;=80%,"A",IF(Tabla1[[#This Row],[%
ACUMULADO]]&lt;=95%,"B","C"))</f>
        <v>C</v>
      </c>
    </row>
    <row r="2076" spans="1:7" x14ac:dyDescent="0.25">
      <c r="A2076" s="3">
        <v>2075</v>
      </c>
      <c r="B2076" s="4">
        <f t="shared" si="32"/>
        <v>0.74882713821725011</v>
      </c>
      <c r="C2076" s="10" t="s">
        <v>214</v>
      </c>
      <c r="D2076" s="7">
        <v>106372.23999999999</v>
      </c>
      <c r="E2076" s="8">
        <f>SUM(Tabla1[[#This Row],[VALOR VENTAS]])/SUBTOTAL(109,Tabla1[VALOR VENTAS])</f>
        <v>1.6008403067408406E-5</v>
      </c>
      <c r="F2076" s="9">
        <f>+Tabla1[[#This Row],[% del total
de ventas]]+F2075</f>
        <v>0.995144188550249</v>
      </c>
      <c r="G2076" s="3" t="str">
        <f>+IF(Tabla1[[#This Row],[%
ACUMULADO]]&lt;=80%,"A",IF(Tabla1[[#This Row],[%
ACUMULADO]]&lt;=95%,"B","C"))</f>
        <v>C</v>
      </c>
    </row>
    <row r="2077" spans="1:7" x14ac:dyDescent="0.25">
      <c r="A2077" s="3">
        <v>2076</v>
      </c>
      <c r="B2077" s="4">
        <f t="shared" si="32"/>
        <v>0.74918801876578855</v>
      </c>
      <c r="C2077" s="10" t="s">
        <v>2507</v>
      </c>
      <c r="D2077" s="7">
        <v>106300</v>
      </c>
      <c r="E2077" s="8">
        <f>SUM(Tabla1[[#This Row],[VALOR VENTAS]])/SUBTOTAL(109,Tabla1[VALOR VENTAS])</f>
        <v>1.599753136782222E-5</v>
      </c>
      <c r="F2077" s="9">
        <f>+Tabla1[[#This Row],[% del total
de ventas]]+F2076</f>
        <v>0.99516018608161683</v>
      </c>
      <c r="G2077" s="3" t="str">
        <f>+IF(Tabla1[[#This Row],[%
ACUMULADO]]&lt;=80%,"A",IF(Tabla1[[#This Row],[%
ACUMULADO]]&lt;=95%,"B","C"))</f>
        <v>C</v>
      </c>
    </row>
    <row r="2078" spans="1:7" x14ac:dyDescent="0.25">
      <c r="A2078" s="3">
        <v>2077</v>
      </c>
      <c r="B2078" s="4">
        <f t="shared" si="32"/>
        <v>0.749548899314327</v>
      </c>
      <c r="C2078" s="10" t="s">
        <v>1017</v>
      </c>
      <c r="D2078" s="7">
        <v>106250</v>
      </c>
      <c r="E2078" s="8">
        <f>SUM(Tabla1[[#This Row],[VALOR VENTAS]])/SUBTOTAL(109,Tabla1[VALOR VENTAS])</f>
        <v>1.5990006658806313E-5</v>
      </c>
      <c r="F2078" s="9">
        <f>+Tabla1[[#This Row],[% del total
de ventas]]+F2077</f>
        <v>0.99517617608827569</v>
      </c>
      <c r="G2078" s="3" t="str">
        <f>+IF(Tabla1[[#This Row],[%
ACUMULADO]]&lt;=80%,"A",IF(Tabla1[[#This Row],[%
ACUMULADO]]&lt;=95%,"B","C"))</f>
        <v>C</v>
      </c>
    </row>
    <row r="2079" spans="1:7" x14ac:dyDescent="0.25">
      <c r="A2079" s="3">
        <v>2078</v>
      </c>
      <c r="B2079" s="4">
        <f t="shared" si="32"/>
        <v>0.74990977986286544</v>
      </c>
      <c r="C2079" s="10" t="s">
        <v>1013</v>
      </c>
      <c r="D2079" s="7">
        <v>106250</v>
      </c>
      <c r="E2079" s="8">
        <f>SUM(Tabla1[[#This Row],[VALOR VENTAS]])/SUBTOTAL(109,Tabla1[VALOR VENTAS])</f>
        <v>1.5990006658806313E-5</v>
      </c>
      <c r="F2079" s="9">
        <f>+Tabla1[[#This Row],[% del total
de ventas]]+F2078</f>
        <v>0.99519216609493455</v>
      </c>
      <c r="G2079" s="3" t="str">
        <f>+IF(Tabla1[[#This Row],[%
ACUMULADO]]&lt;=80%,"A",IF(Tabla1[[#This Row],[%
ACUMULADO]]&lt;=95%,"B","C"))</f>
        <v>C</v>
      </c>
    </row>
    <row r="2080" spans="1:7" x14ac:dyDescent="0.25">
      <c r="A2080" s="3">
        <v>2079</v>
      </c>
      <c r="B2080" s="4">
        <f t="shared" si="32"/>
        <v>0.75027066041140378</v>
      </c>
      <c r="C2080" s="10" t="s">
        <v>1015</v>
      </c>
      <c r="D2080" s="7">
        <v>106250</v>
      </c>
      <c r="E2080" s="8">
        <f>SUM(Tabla1[[#This Row],[VALOR VENTAS]])/SUBTOTAL(109,Tabla1[VALOR VENTAS])</f>
        <v>1.5990006658806313E-5</v>
      </c>
      <c r="F2080" s="9">
        <f>+Tabla1[[#This Row],[% del total
de ventas]]+F2079</f>
        <v>0.99520815610159341</v>
      </c>
      <c r="G2080" s="3" t="str">
        <f>+IF(Tabla1[[#This Row],[%
ACUMULADO]]&lt;=80%,"A",IF(Tabla1[[#This Row],[%
ACUMULADO]]&lt;=95%,"B","C"))</f>
        <v>C</v>
      </c>
    </row>
    <row r="2081" spans="1:7" x14ac:dyDescent="0.25">
      <c r="A2081" s="3">
        <v>2080</v>
      </c>
      <c r="B2081" s="4">
        <f t="shared" si="32"/>
        <v>0.75063154095994222</v>
      </c>
      <c r="C2081" s="10" t="s">
        <v>2512</v>
      </c>
      <c r="D2081" s="7">
        <v>106241.8</v>
      </c>
      <c r="E2081" s="8">
        <f>SUM(Tabla1[[#This Row],[VALOR VENTAS]])/SUBTOTAL(109,Tabla1[VALOR VENTAS])</f>
        <v>1.5988772606527705E-5</v>
      </c>
      <c r="F2081" s="9">
        <f>+Tabla1[[#This Row],[% del total
de ventas]]+F2080</f>
        <v>0.99522414487419997</v>
      </c>
      <c r="G2081" s="3" t="str">
        <f>+IF(Tabla1[[#This Row],[%
ACUMULADO]]&lt;=80%,"A",IF(Tabla1[[#This Row],[%
ACUMULADO]]&lt;=95%,"B","C"))</f>
        <v>C</v>
      </c>
    </row>
    <row r="2082" spans="1:7" x14ac:dyDescent="0.25">
      <c r="A2082" s="3">
        <v>2081</v>
      </c>
      <c r="B2082" s="4">
        <f t="shared" si="32"/>
        <v>0.75099242150848067</v>
      </c>
      <c r="C2082" s="10" t="s">
        <v>2457</v>
      </c>
      <c r="D2082" s="7">
        <v>106122.5</v>
      </c>
      <c r="E2082" s="8">
        <f>SUM(Tabla1[[#This Row],[VALOR VENTAS]])/SUBTOTAL(109,Tabla1[VALOR VENTAS])</f>
        <v>1.5970818650815745E-5</v>
      </c>
      <c r="F2082" s="9">
        <f>+Tabla1[[#This Row],[% del total
de ventas]]+F2081</f>
        <v>0.99524011569285076</v>
      </c>
      <c r="G2082" s="3" t="str">
        <f>+IF(Tabla1[[#This Row],[%
ACUMULADO]]&lt;=80%,"A",IF(Tabla1[[#This Row],[%
ACUMULADO]]&lt;=95%,"B","C"))</f>
        <v>C</v>
      </c>
    </row>
    <row r="2083" spans="1:7" x14ac:dyDescent="0.25">
      <c r="A2083" s="3">
        <v>2082</v>
      </c>
      <c r="B2083" s="4">
        <f t="shared" si="32"/>
        <v>0.75135330205701911</v>
      </c>
      <c r="C2083" s="10" t="s">
        <v>1725</v>
      </c>
      <c r="D2083" s="7">
        <v>105884</v>
      </c>
      <c r="E2083" s="8">
        <f>SUM(Tabla1[[#This Row],[VALOR VENTAS]])/SUBTOTAL(109,Tabla1[VALOR VENTAS])</f>
        <v>1.5934925788809858E-5</v>
      </c>
      <c r="F2083" s="9">
        <f>+Tabla1[[#This Row],[% del total
de ventas]]+F2082</f>
        <v>0.99525605061863953</v>
      </c>
      <c r="G2083" s="3" t="str">
        <f>+IF(Tabla1[[#This Row],[%
ACUMULADO]]&lt;=80%,"A",IF(Tabla1[[#This Row],[%
ACUMULADO]]&lt;=95%,"B","C"))</f>
        <v>C</v>
      </c>
    </row>
    <row r="2084" spans="1:7" x14ac:dyDescent="0.25">
      <c r="A2084" s="3">
        <v>2083</v>
      </c>
      <c r="B2084" s="4">
        <f t="shared" si="32"/>
        <v>0.75171418260555756</v>
      </c>
      <c r="C2084" s="10" t="s">
        <v>944</v>
      </c>
      <c r="D2084" s="7">
        <v>105639.65</v>
      </c>
      <c r="E2084" s="8">
        <f>SUM(Tabla1[[#This Row],[VALOR VENTAS]])/SUBTOTAL(109,Tabla1[VALOR VENTAS])</f>
        <v>1.5898152535849111E-5</v>
      </c>
      <c r="F2084" s="9">
        <f>+Tabla1[[#This Row],[% del total
de ventas]]+F2083</f>
        <v>0.99527194877117542</v>
      </c>
      <c r="G2084" s="3" t="str">
        <f>+IF(Tabla1[[#This Row],[%
ACUMULADO]]&lt;=80%,"A",IF(Tabla1[[#This Row],[%
ACUMULADO]]&lt;=95%,"B","C"))</f>
        <v>C</v>
      </c>
    </row>
    <row r="2085" spans="1:7" x14ac:dyDescent="0.25">
      <c r="A2085" s="3">
        <v>2084</v>
      </c>
      <c r="B2085" s="4">
        <f t="shared" si="32"/>
        <v>0.752075063154096</v>
      </c>
      <c r="C2085" s="10" t="s">
        <v>2367</v>
      </c>
      <c r="D2085" s="7">
        <v>105549.04000000001</v>
      </c>
      <c r="E2085" s="8">
        <f>SUM(Tabla1[[#This Row],[VALOR VENTAS]])/SUBTOTAL(109,Tabla1[VALOR VENTAS])</f>
        <v>1.5884516258170483E-5</v>
      </c>
      <c r="F2085" s="9">
        <f>+Tabla1[[#This Row],[% del total
de ventas]]+F2084</f>
        <v>0.99528783328743364</v>
      </c>
      <c r="G2085" s="3" t="str">
        <f>+IF(Tabla1[[#This Row],[%
ACUMULADO]]&lt;=80%,"A",IF(Tabla1[[#This Row],[%
ACUMULADO]]&lt;=95%,"B","C"))</f>
        <v>C</v>
      </c>
    </row>
    <row r="2086" spans="1:7" x14ac:dyDescent="0.25">
      <c r="A2086" s="3">
        <v>2085</v>
      </c>
      <c r="B2086" s="4">
        <f t="shared" si="32"/>
        <v>0.75243594370263445</v>
      </c>
      <c r="C2086" s="10" t="s">
        <v>1048</v>
      </c>
      <c r="D2086" s="7">
        <v>105172.12</v>
      </c>
      <c r="E2086" s="8">
        <f>SUM(Tabla1[[#This Row],[VALOR VENTAS]])/SUBTOTAL(109,Tabla1[VALOR VENTAS])</f>
        <v>1.5827791991724955E-5</v>
      </c>
      <c r="F2086" s="9">
        <f>+Tabla1[[#This Row],[% del total
de ventas]]+F2085</f>
        <v>0.99530366107942536</v>
      </c>
      <c r="G2086" s="3" t="str">
        <f>+IF(Tabla1[[#This Row],[%
ACUMULADO]]&lt;=80%,"A",IF(Tabla1[[#This Row],[%
ACUMULADO]]&lt;=95%,"B","C"))</f>
        <v>C</v>
      </c>
    </row>
    <row r="2087" spans="1:7" x14ac:dyDescent="0.25">
      <c r="A2087" s="3">
        <v>2086</v>
      </c>
      <c r="B2087" s="4">
        <f t="shared" si="32"/>
        <v>0.75279682425117289</v>
      </c>
      <c r="C2087" s="10" t="s">
        <v>1946</v>
      </c>
      <c r="D2087" s="7">
        <v>105026.52</v>
      </c>
      <c r="E2087" s="8">
        <f>SUM(Tabla1[[#This Row],[VALOR VENTAS]])/SUBTOTAL(109,Tabla1[VALOR VENTAS])</f>
        <v>1.5805880039070631E-5</v>
      </c>
      <c r="F2087" s="9">
        <f>+Tabla1[[#This Row],[% del total
de ventas]]+F2086</f>
        <v>0.99531946695946438</v>
      </c>
      <c r="G2087" s="3" t="str">
        <f>+IF(Tabla1[[#This Row],[%
ACUMULADO]]&lt;=80%,"A",IF(Tabla1[[#This Row],[%
ACUMULADO]]&lt;=95%,"B","C"))</f>
        <v>C</v>
      </c>
    </row>
    <row r="2088" spans="1:7" x14ac:dyDescent="0.25">
      <c r="A2088" s="3">
        <v>2087</v>
      </c>
      <c r="B2088" s="4">
        <f t="shared" si="32"/>
        <v>0.75315770479971134</v>
      </c>
      <c r="C2088" s="10" t="s">
        <v>2514</v>
      </c>
      <c r="D2088" s="7">
        <v>104600</v>
      </c>
      <c r="E2088" s="8">
        <f>SUM(Tabla1[[#This Row],[VALOR VENTAS]])/SUBTOTAL(109,Tabla1[VALOR VENTAS])</f>
        <v>1.574169126128132E-5</v>
      </c>
      <c r="F2088" s="9">
        <f>+Tabla1[[#This Row],[% del total
de ventas]]+F2087</f>
        <v>0.99533520865072567</v>
      </c>
      <c r="G2088" s="3" t="str">
        <f>+IF(Tabla1[[#This Row],[%
ACUMULADO]]&lt;=80%,"A",IF(Tabla1[[#This Row],[%
ACUMULADO]]&lt;=95%,"B","C"))</f>
        <v>C</v>
      </c>
    </row>
    <row r="2089" spans="1:7" x14ac:dyDescent="0.25">
      <c r="A2089" s="3">
        <v>2088</v>
      </c>
      <c r="B2089" s="4">
        <f t="shared" si="32"/>
        <v>0.75351858534824978</v>
      </c>
      <c r="C2089" s="10" t="s">
        <v>1439</v>
      </c>
      <c r="D2089" s="7">
        <v>104320</v>
      </c>
      <c r="E2089" s="8">
        <f>SUM(Tabla1[[#This Row],[VALOR VENTAS]])/SUBTOTAL(109,Tabla1[VALOR VENTAS])</f>
        <v>1.5699552890792231E-5</v>
      </c>
      <c r="F2089" s="9">
        <f>+Tabla1[[#This Row],[% del total
de ventas]]+F2088</f>
        <v>0.99535090820361649</v>
      </c>
      <c r="G2089" s="3" t="str">
        <f>+IF(Tabla1[[#This Row],[%
ACUMULADO]]&lt;=80%,"A",IF(Tabla1[[#This Row],[%
ACUMULADO]]&lt;=95%,"B","C"))</f>
        <v>C</v>
      </c>
    </row>
    <row r="2090" spans="1:7" x14ac:dyDescent="0.25">
      <c r="A2090" s="3">
        <v>2089</v>
      </c>
      <c r="B2090" s="4">
        <f t="shared" si="32"/>
        <v>0.75387946589678811</v>
      </c>
      <c r="C2090" s="10" t="s">
        <v>2516</v>
      </c>
      <c r="D2090" s="7">
        <v>104158.84</v>
      </c>
      <c r="E2090" s="8">
        <f>SUM(Tabla1[[#This Row],[VALOR VENTAS]])/SUBTOTAL(109,Tabla1[VALOR VENTAS])</f>
        <v>1.5675299248692152E-5</v>
      </c>
      <c r="F2090" s="9">
        <f>+Tabla1[[#This Row],[% del total
de ventas]]+F2089</f>
        <v>0.99536658350286522</v>
      </c>
      <c r="G2090" s="3" t="str">
        <f>+IF(Tabla1[[#This Row],[%
ACUMULADO]]&lt;=80%,"A",IF(Tabla1[[#This Row],[%
ACUMULADO]]&lt;=95%,"B","C"))</f>
        <v>C</v>
      </c>
    </row>
    <row r="2091" spans="1:7" x14ac:dyDescent="0.25">
      <c r="A2091" s="3">
        <v>2090</v>
      </c>
      <c r="B2091" s="4">
        <f t="shared" si="32"/>
        <v>0.75424034644532656</v>
      </c>
      <c r="C2091" s="10" t="s">
        <v>1542</v>
      </c>
      <c r="D2091" s="7">
        <v>103902</v>
      </c>
      <c r="E2091" s="8">
        <f>SUM(Tabla1[[#This Row],[VALOR VENTAS]])/SUBTOTAL(109,Tabla1[VALOR VENTAS])</f>
        <v>1.5636646323419234E-5</v>
      </c>
      <c r="F2091" s="9">
        <f>+Tabla1[[#This Row],[% del total
de ventas]]+F2090</f>
        <v>0.99538222014918865</v>
      </c>
      <c r="G2091" s="3" t="str">
        <f>+IF(Tabla1[[#This Row],[%
ACUMULADO]]&lt;=80%,"A",IF(Tabla1[[#This Row],[%
ACUMULADO]]&lt;=95%,"B","C"))</f>
        <v>C</v>
      </c>
    </row>
    <row r="2092" spans="1:7" x14ac:dyDescent="0.25">
      <c r="A2092" s="3">
        <v>2091</v>
      </c>
      <c r="B2092" s="4">
        <f t="shared" si="32"/>
        <v>0.754601226993865</v>
      </c>
      <c r="C2092" s="10" t="s">
        <v>2426</v>
      </c>
      <c r="D2092" s="7">
        <v>103594.43</v>
      </c>
      <c r="E2092" s="8">
        <f>SUM(Tabla1[[#This Row],[VALOR VENTAS]])/SUBTOTAL(109,Tabla1[VALOR VENTAS])</f>
        <v>1.5590358828378769E-5</v>
      </c>
      <c r="F2092" s="9">
        <f>+Tabla1[[#This Row],[% del total
de ventas]]+F2091</f>
        <v>0.99539781050801701</v>
      </c>
      <c r="G2092" s="3" t="str">
        <f>+IF(Tabla1[[#This Row],[%
ACUMULADO]]&lt;=80%,"A",IF(Tabla1[[#This Row],[%
ACUMULADO]]&lt;=95%,"B","C"))</f>
        <v>C</v>
      </c>
    </row>
    <row r="2093" spans="1:7" x14ac:dyDescent="0.25">
      <c r="A2093" s="3">
        <v>2092</v>
      </c>
      <c r="B2093" s="4">
        <f t="shared" si="32"/>
        <v>0.75496210754240345</v>
      </c>
      <c r="C2093" s="10" t="s">
        <v>2519</v>
      </c>
      <c r="D2093" s="7">
        <v>103285.78</v>
      </c>
      <c r="E2093" s="8">
        <f>SUM(Tabla1[[#This Row],[VALOR VENTAS]])/SUBTOTAL(109,Tabla1[VALOR VENTAS])</f>
        <v>1.5543908799623565E-5</v>
      </c>
      <c r="F2093" s="9">
        <f>+Tabla1[[#This Row],[% del total
de ventas]]+F2092</f>
        <v>0.99541335441681666</v>
      </c>
      <c r="G2093" s="3" t="str">
        <f>+IF(Tabla1[[#This Row],[%
ACUMULADO]]&lt;=80%,"A",IF(Tabla1[[#This Row],[%
ACUMULADO]]&lt;=95%,"B","C"))</f>
        <v>C</v>
      </c>
    </row>
    <row r="2094" spans="1:7" x14ac:dyDescent="0.25">
      <c r="A2094" s="3">
        <v>2093</v>
      </c>
      <c r="B2094" s="4">
        <f t="shared" si="32"/>
        <v>0.75532298809094189</v>
      </c>
      <c r="C2094" s="10" t="s">
        <v>2521</v>
      </c>
      <c r="D2094" s="7">
        <v>102737.5</v>
      </c>
      <c r="E2094" s="8">
        <f>SUM(Tabla1[[#This Row],[VALOR VENTAS]])/SUBTOTAL(109,Tabla1[VALOR VENTAS])</f>
        <v>1.5461395850438715E-5</v>
      </c>
      <c r="F2094" s="9">
        <f>+Tabla1[[#This Row],[% del total
de ventas]]+F2093</f>
        <v>0.99542881581266707</v>
      </c>
      <c r="G2094" s="3" t="str">
        <f>+IF(Tabla1[[#This Row],[%
ACUMULADO]]&lt;=80%,"A",IF(Tabla1[[#This Row],[%
ACUMULADO]]&lt;=95%,"B","C"))</f>
        <v>C</v>
      </c>
    </row>
    <row r="2095" spans="1:7" x14ac:dyDescent="0.25">
      <c r="A2095" s="3">
        <v>2094</v>
      </c>
      <c r="B2095" s="4">
        <f t="shared" si="32"/>
        <v>0.75568386863948034</v>
      </c>
      <c r="C2095" s="10" t="s">
        <v>2523</v>
      </c>
      <c r="D2095" s="7">
        <v>102500.88</v>
      </c>
      <c r="E2095" s="8">
        <f>SUM(Tabla1[[#This Row],[VALOR VENTAS]])/SUBTOTAL(109,Tabla1[VALOR VENTAS])</f>
        <v>1.5425785917491827E-5</v>
      </c>
      <c r="F2095" s="9">
        <f>+Tabla1[[#This Row],[% del total
de ventas]]+F2094</f>
        <v>0.99544424159858458</v>
      </c>
      <c r="G2095" s="3" t="str">
        <f>+IF(Tabla1[[#This Row],[%
ACUMULADO]]&lt;=80%,"A",IF(Tabla1[[#This Row],[%
ACUMULADO]]&lt;=95%,"B","C"))</f>
        <v>C</v>
      </c>
    </row>
    <row r="2096" spans="1:7" x14ac:dyDescent="0.25">
      <c r="A2096" s="3">
        <v>2095</v>
      </c>
      <c r="B2096" s="4">
        <f t="shared" si="32"/>
        <v>0.75604474918801878</v>
      </c>
      <c r="C2096" s="10" t="s">
        <v>2525</v>
      </c>
      <c r="D2096" s="7">
        <v>102429</v>
      </c>
      <c r="E2096" s="8">
        <f>SUM(Tabla1[[#This Row],[VALOR VENTAS]])/SUBTOTAL(109,Tabla1[VALOR VENTAS])</f>
        <v>1.5414968395810558E-5</v>
      </c>
      <c r="F2096" s="9">
        <f>+Tabla1[[#This Row],[% del total
de ventas]]+F2095</f>
        <v>0.99545965656698043</v>
      </c>
      <c r="G2096" s="3" t="str">
        <f>+IF(Tabla1[[#This Row],[%
ACUMULADO]]&lt;=80%,"A",IF(Tabla1[[#This Row],[%
ACUMULADO]]&lt;=95%,"B","C"))</f>
        <v>C</v>
      </c>
    </row>
    <row r="2097" spans="1:7" x14ac:dyDescent="0.25">
      <c r="A2097" s="3">
        <v>2096</v>
      </c>
      <c r="B2097" s="4">
        <f t="shared" si="32"/>
        <v>0.75640562973655723</v>
      </c>
      <c r="C2097" s="10" t="s">
        <v>2527</v>
      </c>
      <c r="D2097" s="7">
        <v>102349.44</v>
      </c>
      <c r="E2097" s="8">
        <f>SUM(Tabla1[[#This Row],[VALOR VENTAS]])/SUBTOTAL(109,Tabla1[VALOR VENTAS])</f>
        <v>1.5402995078824443E-5</v>
      </c>
      <c r="F2097" s="9">
        <f>+Tabla1[[#This Row],[% del total
de ventas]]+F2096</f>
        <v>0.99547505956205928</v>
      </c>
      <c r="G2097" s="3" t="str">
        <f>+IF(Tabla1[[#This Row],[%
ACUMULADO]]&lt;=80%,"A",IF(Tabla1[[#This Row],[%
ACUMULADO]]&lt;=95%,"B","C"))</f>
        <v>C</v>
      </c>
    </row>
    <row r="2098" spans="1:7" x14ac:dyDescent="0.25">
      <c r="A2098" s="3">
        <v>2097</v>
      </c>
      <c r="B2098" s="4">
        <f t="shared" si="32"/>
        <v>0.75676651028509567</v>
      </c>
      <c r="C2098" s="10" t="s">
        <v>2529</v>
      </c>
      <c r="D2098" s="7">
        <v>102275.52</v>
      </c>
      <c r="E2098" s="8">
        <f>SUM(Tabla1[[#This Row],[VALOR VENTAS]])/SUBTOTAL(109,Tabla1[VALOR VENTAS])</f>
        <v>1.5391870549015323E-5</v>
      </c>
      <c r="F2098" s="9">
        <f>+Tabla1[[#This Row],[% del total
de ventas]]+F2097</f>
        <v>0.99549045143260828</v>
      </c>
      <c r="G2098" s="3" t="str">
        <f>+IF(Tabla1[[#This Row],[%
ACUMULADO]]&lt;=80%,"A",IF(Tabla1[[#This Row],[%
ACUMULADO]]&lt;=95%,"B","C"))</f>
        <v>C</v>
      </c>
    </row>
    <row r="2099" spans="1:7" x14ac:dyDescent="0.25">
      <c r="A2099" s="3">
        <v>2098</v>
      </c>
      <c r="B2099" s="4">
        <f t="shared" si="32"/>
        <v>0.75712739083363412</v>
      </c>
      <c r="C2099" s="10" t="s">
        <v>2288</v>
      </c>
      <c r="D2099" s="7">
        <v>101927.09999999999</v>
      </c>
      <c r="E2099" s="8">
        <f>SUM(Tabla1[[#This Row],[VALOR VENTAS]])/SUBTOTAL(109,Tabla1[VALOR VENTAS])</f>
        <v>1.5339435366708864E-5</v>
      </c>
      <c r="F2099" s="9">
        <f>+Tabla1[[#This Row],[% del total
de ventas]]+F2098</f>
        <v>0.99550579086797497</v>
      </c>
      <c r="G2099" s="3" t="str">
        <f>+IF(Tabla1[[#This Row],[%
ACUMULADO]]&lt;=80%,"A",IF(Tabla1[[#This Row],[%
ACUMULADO]]&lt;=95%,"B","C"))</f>
        <v>C</v>
      </c>
    </row>
    <row r="2100" spans="1:7" x14ac:dyDescent="0.25">
      <c r="A2100" s="3">
        <v>2099</v>
      </c>
      <c r="B2100" s="4">
        <f t="shared" si="32"/>
        <v>0.75748827138217245</v>
      </c>
      <c r="C2100" s="10" t="s">
        <v>2531</v>
      </c>
      <c r="D2100" s="7">
        <v>101755</v>
      </c>
      <c r="E2100" s="8">
        <f>SUM(Tabla1[[#This Row],[VALOR VENTAS]])/SUBTOTAL(109,Tabla1[VALOR VENTAS])</f>
        <v>1.5313535318276107E-5</v>
      </c>
      <c r="F2100" s="9">
        <f>+Tabla1[[#This Row],[% del total
de ventas]]+F2099</f>
        <v>0.99552110440329322</v>
      </c>
      <c r="G2100" s="3" t="str">
        <f>+IF(Tabla1[[#This Row],[%
ACUMULADO]]&lt;=80%,"A",IF(Tabla1[[#This Row],[%
ACUMULADO]]&lt;=95%,"B","C"))</f>
        <v>C</v>
      </c>
    </row>
    <row r="2101" spans="1:7" x14ac:dyDescent="0.25">
      <c r="A2101" s="3">
        <v>2100</v>
      </c>
      <c r="B2101" s="4">
        <f t="shared" si="32"/>
        <v>0.7578491519307109</v>
      </c>
      <c r="C2101" s="10" t="s">
        <v>282</v>
      </c>
      <c r="D2101" s="7">
        <v>101585.08</v>
      </c>
      <c r="E2101" s="8">
        <f>SUM(Tabla1[[#This Row],[VALOR VENTAS]])/SUBTOTAL(109,Tabla1[VALOR VENTAS])</f>
        <v>1.5287963347156442E-5</v>
      </c>
      <c r="F2101" s="9">
        <f>+Tabla1[[#This Row],[% del total
de ventas]]+F2100</f>
        <v>0.99553639236664038</v>
      </c>
      <c r="G2101" s="3" t="str">
        <f>+IF(Tabla1[[#This Row],[%
ACUMULADO]]&lt;=80%,"A",IF(Tabla1[[#This Row],[%
ACUMULADO]]&lt;=95%,"B","C"))</f>
        <v>C</v>
      </c>
    </row>
    <row r="2102" spans="1:7" x14ac:dyDescent="0.25">
      <c r="A2102" s="3">
        <v>2101</v>
      </c>
      <c r="B2102" s="4">
        <f t="shared" si="32"/>
        <v>0.75821003247924934</v>
      </c>
      <c r="C2102" s="10" t="s">
        <v>2533</v>
      </c>
      <c r="D2102" s="7">
        <v>101306.66</v>
      </c>
      <c r="E2102" s="8">
        <f>SUM(Tabla1[[#This Row],[VALOR VENTAS]])/SUBTOTAL(109,Tabla1[VALOR VENTAS])</f>
        <v>1.5246062757472255E-5</v>
      </c>
      <c r="F2102" s="9">
        <f>+Tabla1[[#This Row],[% del total
de ventas]]+F2101</f>
        <v>0.99555163842939787</v>
      </c>
      <c r="G2102" s="3" t="str">
        <f>+IF(Tabla1[[#This Row],[%
ACUMULADO]]&lt;=80%,"A",IF(Tabla1[[#This Row],[%
ACUMULADO]]&lt;=95%,"B","C"))</f>
        <v>C</v>
      </c>
    </row>
    <row r="2103" spans="1:7" x14ac:dyDescent="0.25">
      <c r="A2103" s="3">
        <v>2102</v>
      </c>
      <c r="B2103" s="4">
        <f t="shared" si="32"/>
        <v>0.75857091302778779</v>
      </c>
      <c r="C2103" s="10" t="s">
        <v>2534</v>
      </c>
      <c r="D2103" s="7">
        <v>101130</v>
      </c>
      <c r="E2103" s="8">
        <f>SUM(Tabla1[[#This Row],[VALOR VENTAS]])/SUBTOTAL(109,Tabla1[VALOR VENTAS])</f>
        <v>1.5219476455577245E-5</v>
      </c>
      <c r="F2103" s="9">
        <f>+Tabla1[[#This Row],[% del total
de ventas]]+F2102</f>
        <v>0.99556685790585342</v>
      </c>
      <c r="G2103" s="3" t="str">
        <f>+IF(Tabla1[[#This Row],[%
ACUMULADO]]&lt;=80%,"A",IF(Tabla1[[#This Row],[%
ACUMULADO]]&lt;=95%,"B","C"))</f>
        <v>C</v>
      </c>
    </row>
    <row r="2104" spans="1:7" x14ac:dyDescent="0.25">
      <c r="A2104" s="3">
        <v>2103</v>
      </c>
      <c r="B2104" s="4">
        <f t="shared" si="32"/>
        <v>0.75893179357632623</v>
      </c>
      <c r="C2104" s="10" t="s">
        <v>714</v>
      </c>
      <c r="D2104" s="7">
        <v>101104.44</v>
      </c>
      <c r="E2104" s="8">
        <f>SUM(Tabla1[[#This Row],[VALOR VENTAS]])/SUBTOTAL(109,Tabla1[VALOR VENTAS])</f>
        <v>1.5215629824328314E-5</v>
      </c>
      <c r="F2104" s="9">
        <f>+Tabla1[[#This Row],[% del total
de ventas]]+F2103</f>
        <v>0.99558207353567774</v>
      </c>
      <c r="G2104" s="3" t="str">
        <f>+IF(Tabla1[[#This Row],[%
ACUMULADO]]&lt;=80%,"A",IF(Tabla1[[#This Row],[%
ACUMULADO]]&lt;=95%,"B","C"))</f>
        <v>C</v>
      </c>
    </row>
    <row r="2105" spans="1:7" x14ac:dyDescent="0.25">
      <c r="A2105" s="3">
        <v>2104</v>
      </c>
      <c r="B2105" s="4">
        <f t="shared" si="32"/>
        <v>0.75929267412486467</v>
      </c>
      <c r="C2105" s="10" t="s">
        <v>2535</v>
      </c>
      <c r="D2105" s="7">
        <v>100945</v>
      </c>
      <c r="E2105" s="8">
        <f>SUM(Tabla1[[#This Row],[VALOR VENTAS]])/SUBTOTAL(109,Tabla1[VALOR VENTAS])</f>
        <v>1.5191635032218383E-5</v>
      </c>
      <c r="F2105" s="9">
        <f>+Tabla1[[#This Row],[% del total
de ventas]]+F2104</f>
        <v>0.9955972651707099</v>
      </c>
      <c r="G2105" s="3" t="str">
        <f>+IF(Tabla1[[#This Row],[%
ACUMULADO]]&lt;=80%,"A",IF(Tabla1[[#This Row],[%
ACUMULADO]]&lt;=95%,"B","C"))</f>
        <v>C</v>
      </c>
    </row>
    <row r="2106" spans="1:7" x14ac:dyDescent="0.25">
      <c r="A2106" s="3">
        <v>2105</v>
      </c>
      <c r="B2106" s="4">
        <f t="shared" si="32"/>
        <v>0.75965355467340312</v>
      </c>
      <c r="C2106" s="10" t="s">
        <v>2536</v>
      </c>
      <c r="D2106" s="7">
        <v>100800</v>
      </c>
      <c r="E2106" s="8">
        <f>SUM(Tabla1[[#This Row],[VALOR VENTAS]])/SUBTOTAL(109,Tabla1[VALOR VENTAS])</f>
        <v>1.5169813376072248E-5</v>
      </c>
      <c r="F2106" s="9">
        <f>+Tabla1[[#This Row],[% del total
de ventas]]+F2105</f>
        <v>0.99561243498408603</v>
      </c>
      <c r="G2106" s="3" t="str">
        <f>+IF(Tabla1[[#This Row],[%
ACUMULADO]]&lt;=80%,"A",IF(Tabla1[[#This Row],[%
ACUMULADO]]&lt;=95%,"B","C"))</f>
        <v>C</v>
      </c>
    </row>
    <row r="2107" spans="1:7" x14ac:dyDescent="0.25">
      <c r="A2107" s="3">
        <v>2106</v>
      </c>
      <c r="B2107" s="4">
        <f t="shared" si="32"/>
        <v>0.76001443522194156</v>
      </c>
      <c r="C2107" s="10" t="s">
        <v>1411</v>
      </c>
      <c r="D2107" s="7">
        <v>100766</v>
      </c>
      <c r="E2107" s="8">
        <f>SUM(Tabla1[[#This Row],[VALOR VENTAS]])/SUBTOTAL(109,Tabla1[VALOR VENTAS])</f>
        <v>1.5164696573941429E-5</v>
      </c>
      <c r="F2107" s="9">
        <f>+Tabla1[[#This Row],[% del total
de ventas]]+F2106</f>
        <v>0.99562759968065995</v>
      </c>
      <c r="G2107" s="3" t="str">
        <f>+IF(Tabla1[[#This Row],[%
ACUMULADO]]&lt;=80%,"A",IF(Tabla1[[#This Row],[%
ACUMULADO]]&lt;=95%,"B","C"))</f>
        <v>C</v>
      </c>
    </row>
    <row r="2108" spans="1:7" x14ac:dyDescent="0.25">
      <c r="A2108" s="3">
        <v>2107</v>
      </c>
      <c r="B2108" s="4">
        <f t="shared" si="32"/>
        <v>0.76037531577048001</v>
      </c>
      <c r="C2108" s="10" t="s">
        <v>1817</v>
      </c>
      <c r="D2108" s="7">
        <v>100399.08</v>
      </c>
      <c r="E2108" s="8">
        <f>SUM(Tabla1[[#This Row],[VALOR VENTAS]])/SUBTOTAL(109,Tabla1[VALOR VENTAS])</f>
        <v>1.5109477249299085E-5</v>
      </c>
      <c r="F2108" s="9">
        <f>+Tabla1[[#This Row],[% del total
de ventas]]+F2107</f>
        <v>0.9956427091579092</v>
      </c>
      <c r="G2108" s="3" t="str">
        <f>+IF(Tabla1[[#This Row],[%
ACUMULADO]]&lt;=80%,"A",IF(Tabla1[[#This Row],[%
ACUMULADO]]&lt;=95%,"B","C"))</f>
        <v>C</v>
      </c>
    </row>
    <row r="2109" spans="1:7" x14ac:dyDescent="0.25">
      <c r="A2109" s="3">
        <v>2108</v>
      </c>
      <c r="B2109" s="4">
        <f t="shared" si="32"/>
        <v>0.76073619631901845</v>
      </c>
      <c r="C2109" s="10" t="s">
        <v>391</v>
      </c>
      <c r="D2109" s="7">
        <v>99930</v>
      </c>
      <c r="E2109" s="8">
        <f>SUM(Tabla1[[#This Row],[VALOR VENTAS]])/SUBTOTAL(109,Tabla1[VALOR VENTAS])</f>
        <v>1.5038883439195432E-5</v>
      </c>
      <c r="F2109" s="9">
        <f>+Tabla1[[#This Row],[% del total
de ventas]]+F2108</f>
        <v>0.99565774804134843</v>
      </c>
      <c r="G2109" s="3" t="str">
        <f>+IF(Tabla1[[#This Row],[%
ACUMULADO]]&lt;=80%,"A",IF(Tabla1[[#This Row],[%
ACUMULADO]]&lt;=95%,"B","C"))</f>
        <v>C</v>
      </c>
    </row>
    <row r="2110" spans="1:7" x14ac:dyDescent="0.25">
      <c r="A2110" s="3">
        <v>2109</v>
      </c>
      <c r="B2110" s="4">
        <f t="shared" si="32"/>
        <v>0.76109707686755679</v>
      </c>
      <c r="C2110" s="10" t="s">
        <v>2004</v>
      </c>
      <c r="D2110" s="7">
        <v>99829.38</v>
      </c>
      <c r="E2110" s="8">
        <f>SUM(Tabla1[[#This Row],[VALOR VENTAS]])/SUBTOTAL(109,Tabla1[VALOR VENTAS])</f>
        <v>1.5023740714771818E-5</v>
      </c>
      <c r="F2110" s="9">
        <f>+Tabla1[[#This Row],[% del total
de ventas]]+F2109</f>
        <v>0.99567277178206326</v>
      </c>
      <c r="G2110" s="3" t="str">
        <f>+IF(Tabla1[[#This Row],[%
ACUMULADO]]&lt;=80%,"A",IF(Tabla1[[#This Row],[%
ACUMULADO]]&lt;=95%,"B","C"))</f>
        <v>C</v>
      </c>
    </row>
    <row r="2111" spans="1:7" x14ac:dyDescent="0.25">
      <c r="A2111" s="3">
        <v>2110</v>
      </c>
      <c r="B2111" s="4">
        <f t="shared" si="32"/>
        <v>0.76145795741609523</v>
      </c>
      <c r="C2111" s="10" t="s">
        <v>1961</v>
      </c>
      <c r="D2111" s="7">
        <v>99723.359999999986</v>
      </c>
      <c r="E2111" s="8">
        <f>SUM(Tabla1[[#This Row],[VALOR VENTAS]])/SUBTOTAL(109,Tabla1[VALOR VENTAS])</f>
        <v>1.5007785321774482E-5</v>
      </c>
      <c r="F2111" s="9">
        <f>+Tabla1[[#This Row],[% del total
de ventas]]+F2110</f>
        <v>0.99568777956738508</v>
      </c>
      <c r="G2111" s="3" t="str">
        <f>+IF(Tabla1[[#This Row],[%
ACUMULADO]]&lt;=80%,"A",IF(Tabla1[[#This Row],[%
ACUMULADO]]&lt;=95%,"B","C"))</f>
        <v>C</v>
      </c>
    </row>
    <row r="2112" spans="1:7" x14ac:dyDescent="0.25">
      <c r="A2112" s="3">
        <v>2111</v>
      </c>
      <c r="B2112" s="4">
        <f t="shared" si="32"/>
        <v>0.76181883796463368</v>
      </c>
      <c r="C2112" s="10" t="s">
        <v>1909</v>
      </c>
      <c r="D2112" s="7">
        <v>99133.2</v>
      </c>
      <c r="E2112" s="8">
        <f>SUM(Tabla1[[#This Row],[VALOR VENTAS]])/SUBTOTAL(109,Tabla1[VALOR VENTAS])</f>
        <v>1.491896967631791E-5</v>
      </c>
      <c r="F2112" s="9">
        <f>+Tabla1[[#This Row],[% del total
de ventas]]+F2111</f>
        <v>0.99570269853706139</v>
      </c>
      <c r="G2112" s="3" t="str">
        <f>+IF(Tabla1[[#This Row],[%
ACUMULADO]]&lt;=80%,"A",IF(Tabla1[[#This Row],[%
ACUMULADO]]&lt;=95%,"B","C"))</f>
        <v>C</v>
      </c>
    </row>
    <row r="2113" spans="1:7" x14ac:dyDescent="0.25">
      <c r="A2113" s="3">
        <v>2112</v>
      </c>
      <c r="B2113" s="4">
        <f t="shared" si="32"/>
        <v>0.76217971851317212</v>
      </c>
      <c r="C2113" s="10" t="s">
        <v>2387</v>
      </c>
      <c r="D2113" s="7">
        <v>98852</v>
      </c>
      <c r="E2113" s="8">
        <f>SUM(Tabla1[[#This Row],[VALOR VENTAS]])/SUBTOTAL(109,Tabla1[VALOR VENTAS])</f>
        <v>1.4876650712812438E-5</v>
      </c>
      <c r="F2113" s="9">
        <f>+Tabla1[[#This Row],[% del total
de ventas]]+F2112</f>
        <v>0.99571757518777415</v>
      </c>
      <c r="G2113" s="3" t="str">
        <f>+IF(Tabla1[[#This Row],[%
ACUMULADO]]&lt;=80%,"A",IF(Tabla1[[#This Row],[%
ACUMULADO]]&lt;=95%,"B","C"))</f>
        <v>C</v>
      </c>
    </row>
    <row r="2114" spans="1:7" x14ac:dyDescent="0.25">
      <c r="A2114" s="3">
        <v>2113</v>
      </c>
      <c r="B2114" s="4">
        <f t="shared" ref="B2114:B2177" si="33">+A2114/2771</f>
        <v>0.76254059906171057</v>
      </c>
      <c r="C2114" s="10" t="s">
        <v>2537</v>
      </c>
      <c r="D2114" s="7">
        <v>98740.2</v>
      </c>
      <c r="E2114" s="8">
        <f>SUM(Tabla1[[#This Row],[VALOR VENTAS]])/SUBTOTAL(109,Tabla1[VALOR VENTAS])</f>
        <v>1.4859825463452865E-5</v>
      </c>
      <c r="F2114" s="9">
        <f>+Tabla1[[#This Row],[% del total
de ventas]]+F2113</f>
        <v>0.9957324350132376</v>
      </c>
      <c r="G2114" s="3" t="str">
        <f>+IF(Tabla1[[#This Row],[%
ACUMULADO]]&lt;=80%,"A",IF(Tabla1[[#This Row],[%
ACUMULADO]]&lt;=95%,"B","C"))</f>
        <v>C</v>
      </c>
    </row>
    <row r="2115" spans="1:7" x14ac:dyDescent="0.25">
      <c r="A2115" s="3">
        <v>2114</v>
      </c>
      <c r="B2115" s="4">
        <f t="shared" si="33"/>
        <v>0.76290147961024901</v>
      </c>
      <c r="C2115" s="10" t="s">
        <v>210</v>
      </c>
      <c r="D2115" s="7">
        <v>98419.859999999986</v>
      </c>
      <c r="E2115" s="8">
        <f>SUM(Tabla1[[#This Row],[VALOR VENTAS]])/SUBTOTAL(109,Tabla1[VALOR VENTAS])</f>
        <v>1.481161615772974E-5</v>
      </c>
      <c r="F2115" s="9">
        <f>+Tabla1[[#This Row],[% del total
de ventas]]+F2114</f>
        <v>0.99574724662939529</v>
      </c>
      <c r="G2115" s="3" t="str">
        <f>+IF(Tabla1[[#This Row],[%
ACUMULADO]]&lt;=80%,"A",IF(Tabla1[[#This Row],[%
ACUMULADO]]&lt;=95%,"B","C"))</f>
        <v>C</v>
      </c>
    </row>
    <row r="2116" spans="1:7" x14ac:dyDescent="0.25">
      <c r="A2116" s="3">
        <v>2115</v>
      </c>
      <c r="B2116" s="4">
        <f t="shared" si="33"/>
        <v>0.76326236015878746</v>
      </c>
      <c r="C2116" s="10" t="s">
        <v>2538</v>
      </c>
      <c r="D2116" s="7">
        <v>97750.2</v>
      </c>
      <c r="E2116" s="8">
        <f>SUM(Tabla1[[#This Row],[VALOR VENTAS]])/SUBTOTAL(109,Tabla1[VALOR VENTAS])</f>
        <v>1.471083622493787E-5</v>
      </c>
      <c r="F2116" s="9">
        <f>+Tabla1[[#This Row],[% del total
de ventas]]+F2115</f>
        <v>0.99576195746562024</v>
      </c>
      <c r="G2116" s="3" t="str">
        <f>+IF(Tabla1[[#This Row],[%
ACUMULADO]]&lt;=80%,"A",IF(Tabla1[[#This Row],[%
ACUMULADO]]&lt;=95%,"B","C"))</f>
        <v>C</v>
      </c>
    </row>
    <row r="2117" spans="1:7" x14ac:dyDescent="0.25">
      <c r="A2117" s="3">
        <v>2116</v>
      </c>
      <c r="B2117" s="4">
        <f t="shared" si="33"/>
        <v>0.7636232407073259</v>
      </c>
      <c r="C2117" s="10" t="s">
        <v>2539</v>
      </c>
      <c r="D2117" s="7">
        <v>97739.32</v>
      </c>
      <c r="E2117" s="8">
        <f>SUM(Tabla1[[#This Row],[VALOR VENTAS]])/SUBTOTAL(109,Tabla1[VALOR VENTAS])</f>
        <v>1.470919884825601E-5</v>
      </c>
      <c r="F2117" s="9">
        <f>+Tabla1[[#This Row],[% del total
de ventas]]+F2116</f>
        <v>0.99577666666446851</v>
      </c>
      <c r="G2117" s="3" t="str">
        <f>+IF(Tabla1[[#This Row],[%
ACUMULADO]]&lt;=80%,"A",IF(Tabla1[[#This Row],[%
ACUMULADO]]&lt;=95%,"B","C"))</f>
        <v>C</v>
      </c>
    </row>
    <row r="2118" spans="1:7" x14ac:dyDescent="0.25">
      <c r="A2118" s="3">
        <v>2117</v>
      </c>
      <c r="B2118" s="4">
        <f t="shared" si="33"/>
        <v>0.76398412125586435</v>
      </c>
      <c r="C2118" s="10" t="s">
        <v>2540</v>
      </c>
      <c r="D2118" s="7">
        <v>97658</v>
      </c>
      <c r="E2118" s="8">
        <f>SUM(Tabla1[[#This Row],[VALOR VENTAS]])/SUBTOTAL(109,Tabla1[VALOR VENTAS])</f>
        <v>1.4696960661512534E-5</v>
      </c>
      <c r="F2118" s="9">
        <f>+Tabla1[[#This Row],[% del total
de ventas]]+F2117</f>
        <v>0.99579136362512999</v>
      </c>
      <c r="G2118" s="3" t="str">
        <f>+IF(Tabla1[[#This Row],[%
ACUMULADO]]&lt;=80%,"A",IF(Tabla1[[#This Row],[%
ACUMULADO]]&lt;=95%,"B","C"))</f>
        <v>C</v>
      </c>
    </row>
    <row r="2119" spans="1:7" x14ac:dyDescent="0.25">
      <c r="A2119" s="3">
        <v>2118</v>
      </c>
      <c r="B2119" s="4">
        <f t="shared" si="33"/>
        <v>0.76434500180440279</v>
      </c>
      <c r="C2119" s="10" t="s">
        <v>2330</v>
      </c>
      <c r="D2119" s="7">
        <v>97562.6</v>
      </c>
      <c r="E2119" s="8">
        <f>SUM(Tabla1[[#This Row],[VALOR VENTAS]])/SUBTOTAL(109,Tabla1[VALOR VENTAS])</f>
        <v>1.4682603516710182E-5</v>
      </c>
      <c r="F2119" s="9">
        <f>+Tabla1[[#This Row],[% del total
de ventas]]+F2118</f>
        <v>0.99580604622864666</v>
      </c>
      <c r="G2119" s="3" t="str">
        <f>+IF(Tabla1[[#This Row],[%
ACUMULADO]]&lt;=80%,"A",IF(Tabla1[[#This Row],[%
ACUMULADO]]&lt;=95%,"B","C"))</f>
        <v>C</v>
      </c>
    </row>
    <row r="2120" spans="1:7" x14ac:dyDescent="0.25">
      <c r="A2120" s="3">
        <v>2119</v>
      </c>
      <c r="B2120" s="4">
        <f t="shared" si="33"/>
        <v>0.76470588235294112</v>
      </c>
      <c r="C2120" s="10" t="s">
        <v>882</v>
      </c>
      <c r="D2120" s="7">
        <v>97550</v>
      </c>
      <c r="E2120" s="8">
        <f>SUM(Tabla1[[#This Row],[VALOR VENTAS]])/SUBTOTAL(109,Tabla1[VALOR VENTAS])</f>
        <v>1.4680707290038171E-5</v>
      </c>
      <c r="F2120" s="9">
        <f>+Tabla1[[#This Row],[% del total
de ventas]]+F2119</f>
        <v>0.99582072693593671</v>
      </c>
      <c r="G2120" s="3" t="str">
        <f>+IF(Tabla1[[#This Row],[%
ACUMULADO]]&lt;=80%,"A",IF(Tabla1[[#This Row],[%
ACUMULADO]]&lt;=95%,"B","C"))</f>
        <v>C</v>
      </c>
    </row>
    <row r="2121" spans="1:7" x14ac:dyDescent="0.25">
      <c r="A2121" s="3">
        <v>2120</v>
      </c>
      <c r="B2121" s="4">
        <f t="shared" si="33"/>
        <v>0.76506676290147957</v>
      </c>
      <c r="C2121" s="10" t="s">
        <v>252</v>
      </c>
      <c r="D2121" s="7">
        <v>97519.32</v>
      </c>
      <c r="E2121" s="8">
        <f>SUM(Tabla1[[#This Row],[VALOR VENTAS]])/SUBTOTAL(109,Tabla1[VALOR VENTAS])</f>
        <v>1.4676090128586011E-5</v>
      </c>
      <c r="F2121" s="9">
        <f>+Tabla1[[#This Row],[% del total
de ventas]]+F2120</f>
        <v>0.99583540302606532</v>
      </c>
      <c r="G2121" s="3" t="str">
        <f>+IF(Tabla1[[#This Row],[%
ACUMULADO]]&lt;=80%,"A",IF(Tabla1[[#This Row],[%
ACUMULADO]]&lt;=95%,"B","C"))</f>
        <v>C</v>
      </c>
    </row>
    <row r="2122" spans="1:7" x14ac:dyDescent="0.25">
      <c r="A2122" s="3">
        <v>2121</v>
      </c>
      <c r="B2122" s="4">
        <f t="shared" si="33"/>
        <v>0.76542764345001801</v>
      </c>
      <c r="C2122" s="10" t="s">
        <v>2235</v>
      </c>
      <c r="D2122" s="7">
        <v>97318</v>
      </c>
      <c r="E2122" s="8">
        <f>SUM(Tabla1[[#This Row],[VALOR VENTAS]])/SUBTOTAL(109,Tabla1[VALOR VENTAS])</f>
        <v>1.4645792640204355E-5</v>
      </c>
      <c r="F2122" s="9">
        <f>+Tabla1[[#This Row],[% del total
de ventas]]+F2121</f>
        <v>0.99585004881870554</v>
      </c>
      <c r="G2122" s="3" t="str">
        <f>+IF(Tabla1[[#This Row],[%
ACUMULADO]]&lt;=80%,"A",IF(Tabla1[[#This Row],[%
ACUMULADO]]&lt;=95%,"B","C"))</f>
        <v>C</v>
      </c>
    </row>
    <row r="2123" spans="1:7" x14ac:dyDescent="0.25">
      <c r="A2123" s="3">
        <v>2122</v>
      </c>
      <c r="B2123" s="4">
        <f t="shared" si="33"/>
        <v>0.76578852399855646</v>
      </c>
      <c r="C2123" s="10" t="s">
        <v>1133</v>
      </c>
      <c r="D2123" s="7">
        <v>97151.039999999994</v>
      </c>
      <c r="E2123" s="8">
        <f>SUM(Tabla1[[#This Row],[VALOR VENTAS]])/SUBTOTAL(109,Tabla1[VALOR VENTAS])</f>
        <v>1.4620666131858431E-5</v>
      </c>
      <c r="F2123" s="9">
        <f>+Tabla1[[#This Row],[% del total
de ventas]]+F2122</f>
        <v>0.99586466948483743</v>
      </c>
      <c r="G2123" s="3" t="str">
        <f>+IF(Tabla1[[#This Row],[%
ACUMULADO]]&lt;=80%,"A",IF(Tabla1[[#This Row],[%
ACUMULADO]]&lt;=95%,"B","C"))</f>
        <v>C</v>
      </c>
    </row>
    <row r="2124" spans="1:7" x14ac:dyDescent="0.25">
      <c r="A2124" s="3">
        <v>2123</v>
      </c>
      <c r="B2124" s="4">
        <f t="shared" si="33"/>
        <v>0.7661494045470949</v>
      </c>
      <c r="C2124" s="10" t="s">
        <v>2543</v>
      </c>
      <c r="D2124" s="7">
        <v>97121.76</v>
      </c>
      <c r="E2124" s="8">
        <f>SUM(Tabla1[[#This Row],[VALOR VENTAS]])/SUBTOTAL(109,Tabla1[VALOR VENTAS])</f>
        <v>1.4616259662258714E-5</v>
      </c>
      <c r="F2124" s="9">
        <f>+Tabla1[[#This Row],[% del total
de ventas]]+F2123</f>
        <v>0.99587928574449969</v>
      </c>
      <c r="G2124" s="3" t="str">
        <f>+IF(Tabla1[[#This Row],[%
ACUMULADO]]&lt;=80%,"A",IF(Tabla1[[#This Row],[%
ACUMULADO]]&lt;=95%,"B","C"))</f>
        <v>C</v>
      </c>
    </row>
    <row r="2125" spans="1:7" x14ac:dyDescent="0.25">
      <c r="A2125" s="3">
        <v>2124</v>
      </c>
      <c r="B2125" s="4">
        <f t="shared" si="33"/>
        <v>0.76651028509563335</v>
      </c>
      <c r="C2125" s="10" t="s">
        <v>2544</v>
      </c>
      <c r="D2125" s="7">
        <v>96972.82</v>
      </c>
      <c r="E2125" s="8">
        <f>SUM(Tabla1[[#This Row],[VALOR VENTAS]])/SUBTOTAL(109,Tabla1[VALOR VENTAS])</f>
        <v>1.4593845059042127E-5</v>
      </c>
      <c r="F2125" s="9">
        <f>+Tabla1[[#This Row],[% del total
de ventas]]+F2124</f>
        <v>0.99589387958955877</v>
      </c>
      <c r="G2125" s="3" t="str">
        <f>+IF(Tabla1[[#This Row],[%
ACUMULADO]]&lt;=80%,"A",IF(Tabla1[[#This Row],[%
ACUMULADO]]&lt;=95%,"B","C"))</f>
        <v>C</v>
      </c>
    </row>
    <row r="2126" spans="1:7" x14ac:dyDescent="0.25">
      <c r="A2126" s="3">
        <v>2125</v>
      </c>
      <c r="B2126" s="4">
        <f t="shared" si="33"/>
        <v>0.76687116564417179</v>
      </c>
      <c r="C2126" s="10" t="s">
        <v>2545</v>
      </c>
      <c r="D2126" s="7">
        <v>96952</v>
      </c>
      <c r="E2126" s="8">
        <f>SUM(Tabla1[[#This Row],[VALOR VENTAS]])/SUBTOTAL(109,Tabla1[VALOR VENTAS])</f>
        <v>1.4590711770207902E-5</v>
      </c>
      <c r="F2126" s="9">
        <f>+Tabla1[[#This Row],[% del total
de ventas]]+F2125</f>
        <v>0.99590847030132901</v>
      </c>
      <c r="G2126" s="3" t="str">
        <f>+IF(Tabla1[[#This Row],[%
ACUMULADO]]&lt;=80%,"A",IF(Tabla1[[#This Row],[%
ACUMULADO]]&lt;=95%,"B","C"))</f>
        <v>C</v>
      </c>
    </row>
    <row r="2127" spans="1:7" x14ac:dyDescent="0.25">
      <c r="A2127" s="3">
        <v>2126</v>
      </c>
      <c r="B2127" s="4">
        <f t="shared" si="33"/>
        <v>0.76723204619271024</v>
      </c>
      <c r="C2127" s="10" t="s">
        <v>2546</v>
      </c>
      <c r="D2127" s="7">
        <v>96839.2</v>
      </c>
      <c r="E2127" s="8">
        <f>SUM(Tabla1[[#This Row],[VALOR VENTAS]])/SUBTOTAL(109,Tabla1[VALOR VENTAS])</f>
        <v>1.4573736026668012E-5</v>
      </c>
      <c r="F2127" s="9">
        <f>+Tabla1[[#This Row],[% del total
de ventas]]+F2126</f>
        <v>0.99592304403735565</v>
      </c>
      <c r="G2127" s="3" t="str">
        <f>+IF(Tabla1[[#This Row],[%
ACUMULADO]]&lt;=80%,"A",IF(Tabla1[[#This Row],[%
ACUMULADO]]&lt;=95%,"B","C"))</f>
        <v>C</v>
      </c>
    </row>
    <row r="2128" spans="1:7" x14ac:dyDescent="0.25">
      <c r="A2128" s="3">
        <v>2127</v>
      </c>
      <c r="B2128" s="4">
        <f t="shared" si="33"/>
        <v>0.76759292674124868</v>
      </c>
      <c r="C2128" s="10" t="s">
        <v>1544</v>
      </c>
      <c r="D2128" s="7">
        <v>96590</v>
      </c>
      <c r="E2128" s="8">
        <f>SUM(Tabla1[[#This Row],[VALOR VENTAS]])/SUBTOTAL(109,Tabla1[VALOR VENTAS])</f>
        <v>1.4536232876932721E-5</v>
      </c>
      <c r="F2128" s="9">
        <f>+Tabla1[[#This Row],[% del total
de ventas]]+F2127</f>
        <v>0.9959375802702326</v>
      </c>
      <c r="G2128" s="3" t="str">
        <f>+IF(Tabla1[[#This Row],[%
ACUMULADO]]&lt;=80%,"A",IF(Tabla1[[#This Row],[%
ACUMULADO]]&lt;=95%,"B","C"))</f>
        <v>C</v>
      </c>
    </row>
    <row r="2129" spans="1:7" x14ac:dyDescent="0.25">
      <c r="A2129" s="3">
        <v>2128</v>
      </c>
      <c r="B2129" s="4">
        <f t="shared" si="33"/>
        <v>0.76795380728978713</v>
      </c>
      <c r="C2129" s="10" t="s">
        <v>2547</v>
      </c>
      <c r="D2129" s="7">
        <v>96287.4</v>
      </c>
      <c r="E2129" s="8">
        <f>SUM(Tabla1[[#This Row],[VALOR VENTAS]])/SUBTOTAL(109,Tabla1[VALOR VENTAS])</f>
        <v>1.4490693337968441E-5</v>
      </c>
      <c r="F2129" s="9">
        <f>+Tabla1[[#This Row],[% del total
de ventas]]+F2128</f>
        <v>0.99595207096357052</v>
      </c>
      <c r="G2129" s="3" t="str">
        <f>+IF(Tabla1[[#This Row],[%
ACUMULADO]]&lt;=80%,"A",IF(Tabla1[[#This Row],[%
ACUMULADO]]&lt;=95%,"B","C"))</f>
        <v>C</v>
      </c>
    </row>
    <row r="2130" spans="1:7" x14ac:dyDescent="0.25">
      <c r="A2130" s="3">
        <v>2129</v>
      </c>
      <c r="B2130" s="4">
        <f t="shared" si="33"/>
        <v>0.76831468783832546</v>
      </c>
      <c r="C2130" s="10" t="s">
        <v>914</v>
      </c>
      <c r="D2130" s="7">
        <v>96061.2</v>
      </c>
      <c r="E2130" s="8">
        <f>SUM(Tabla1[[#This Row],[VALOR VENTAS]])/SUBTOTAL(109,Tabla1[VALOR VENTAS])</f>
        <v>1.445665155438047E-5</v>
      </c>
      <c r="F2130" s="9">
        <f>+Tabla1[[#This Row],[% del total
de ventas]]+F2129</f>
        <v>0.99596652761512494</v>
      </c>
      <c r="G2130" s="3" t="str">
        <f>+IF(Tabla1[[#This Row],[%
ACUMULADO]]&lt;=80%,"A",IF(Tabla1[[#This Row],[%
ACUMULADO]]&lt;=95%,"B","C"))</f>
        <v>C</v>
      </c>
    </row>
    <row r="2131" spans="1:7" x14ac:dyDescent="0.25">
      <c r="A2131" s="3">
        <v>2130</v>
      </c>
      <c r="B2131" s="4">
        <f t="shared" si="33"/>
        <v>0.76867556838686391</v>
      </c>
      <c r="C2131" s="10" t="s">
        <v>1390</v>
      </c>
      <c r="D2131" s="7">
        <v>96000</v>
      </c>
      <c r="E2131" s="8">
        <f>SUM(Tabla1[[#This Row],[VALOR VENTAS]])/SUBTOTAL(109,Tabla1[VALOR VENTAS])</f>
        <v>1.4447441310544998E-5</v>
      </c>
      <c r="F2131" s="9">
        <f>+Tabla1[[#This Row],[% del total
de ventas]]+F2130</f>
        <v>0.99598097505643546</v>
      </c>
      <c r="G2131" s="3" t="str">
        <f>+IF(Tabla1[[#This Row],[%
ACUMULADO]]&lt;=80%,"A",IF(Tabla1[[#This Row],[%
ACUMULADO]]&lt;=95%,"B","C"))</f>
        <v>C</v>
      </c>
    </row>
    <row r="2132" spans="1:7" x14ac:dyDescent="0.25">
      <c r="A2132" s="3">
        <v>2131</v>
      </c>
      <c r="B2132" s="4">
        <f t="shared" si="33"/>
        <v>0.76903644893540235</v>
      </c>
      <c r="C2132" s="10" t="s">
        <v>1323</v>
      </c>
      <c r="D2132" s="7">
        <v>95969</v>
      </c>
      <c r="E2132" s="8">
        <f>SUM(Tabla1[[#This Row],[VALOR VENTAS]])/SUBTOTAL(109,Tabla1[VALOR VENTAS])</f>
        <v>1.4442775990955134E-5</v>
      </c>
      <c r="F2132" s="9">
        <f>+Tabla1[[#This Row],[% del total
de ventas]]+F2131</f>
        <v>0.9959954178324264</v>
      </c>
      <c r="G2132" s="3" t="str">
        <f>+IF(Tabla1[[#This Row],[%
ACUMULADO]]&lt;=80%,"A",IF(Tabla1[[#This Row],[%
ACUMULADO]]&lt;=95%,"B","C"))</f>
        <v>C</v>
      </c>
    </row>
    <row r="2133" spans="1:7" x14ac:dyDescent="0.25">
      <c r="A2133" s="3">
        <v>2132</v>
      </c>
      <c r="B2133" s="4">
        <f t="shared" si="33"/>
        <v>0.7693973294839408</v>
      </c>
      <c r="C2133" s="10" t="s">
        <v>921</v>
      </c>
      <c r="D2133" s="7">
        <v>95915.7</v>
      </c>
      <c r="E2133" s="8">
        <f>SUM(Tabla1[[#This Row],[VALOR VENTAS]])/SUBTOTAL(109,Tabla1[VALOR VENTAS])</f>
        <v>1.4434754651144175E-5</v>
      </c>
      <c r="F2133" s="9">
        <f>+Tabla1[[#This Row],[% del total
de ventas]]+F2132</f>
        <v>0.99600985258707753</v>
      </c>
      <c r="G2133" s="3" t="str">
        <f>+IF(Tabla1[[#This Row],[%
ACUMULADO]]&lt;=80%,"A",IF(Tabla1[[#This Row],[%
ACUMULADO]]&lt;=95%,"B","C"))</f>
        <v>C</v>
      </c>
    </row>
    <row r="2134" spans="1:7" x14ac:dyDescent="0.25">
      <c r="A2134" s="3">
        <v>2133</v>
      </c>
      <c r="B2134" s="4">
        <f t="shared" si="33"/>
        <v>0.76975821003247924</v>
      </c>
      <c r="C2134" s="10" t="s">
        <v>2552</v>
      </c>
      <c r="D2134" s="7">
        <v>95583.680000000008</v>
      </c>
      <c r="E2134" s="8">
        <f>SUM(Tabla1[[#This Row],[VALOR VENTAS]])/SUBTOTAL(109,Tabla1[VALOR VENTAS])</f>
        <v>1.4384787573394935E-5</v>
      </c>
      <c r="F2134" s="9">
        <f>+Tabla1[[#This Row],[% del total
de ventas]]+F2133</f>
        <v>0.99602423737465096</v>
      </c>
      <c r="G2134" s="3" t="str">
        <f>+IF(Tabla1[[#This Row],[%
ACUMULADO]]&lt;=80%,"A",IF(Tabla1[[#This Row],[%
ACUMULADO]]&lt;=95%,"B","C"))</f>
        <v>C</v>
      </c>
    </row>
    <row r="2135" spans="1:7" x14ac:dyDescent="0.25">
      <c r="A2135" s="3">
        <v>2134</v>
      </c>
      <c r="B2135" s="4">
        <f t="shared" si="33"/>
        <v>0.77011909058101768</v>
      </c>
      <c r="C2135" s="10" t="s">
        <v>1442</v>
      </c>
      <c r="D2135" s="7">
        <v>94844</v>
      </c>
      <c r="E2135" s="8">
        <f>SUM(Tabla1[[#This Row],[VALOR VENTAS]])/SUBTOTAL(109,Tabla1[VALOR VENTAS])</f>
        <v>1.4273470038097185E-5</v>
      </c>
      <c r="F2135" s="9">
        <f>+Tabla1[[#This Row],[% del total
de ventas]]+F2134</f>
        <v>0.99603851084468908</v>
      </c>
      <c r="G2135" s="3" t="str">
        <f>+IF(Tabla1[[#This Row],[%
ACUMULADO]]&lt;=80%,"A",IF(Tabla1[[#This Row],[%
ACUMULADO]]&lt;=95%,"B","C"))</f>
        <v>C</v>
      </c>
    </row>
    <row r="2136" spans="1:7" x14ac:dyDescent="0.25">
      <c r="A2136" s="3">
        <v>2135</v>
      </c>
      <c r="B2136" s="4">
        <f t="shared" si="33"/>
        <v>0.77047997112955613</v>
      </c>
      <c r="C2136" s="10" t="s">
        <v>1183</v>
      </c>
      <c r="D2136" s="7">
        <v>94814.04</v>
      </c>
      <c r="E2136" s="8">
        <f>SUM(Tabla1[[#This Row],[VALOR VENTAS]])/SUBTOTAL(109,Tabla1[VALOR VENTAS])</f>
        <v>1.4268961232454852E-5</v>
      </c>
      <c r="F2136" s="9">
        <f>+Tabla1[[#This Row],[% del total
de ventas]]+F2135</f>
        <v>0.99605277980592155</v>
      </c>
      <c r="G2136" s="3" t="str">
        <f>+IF(Tabla1[[#This Row],[%
ACUMULADO]]&lt;=80%,"A",IF(Tabla1[[#This Row],[%
ACUMULADO]]&lt;=95%,"B","C"))</f>
        <v>C</v>
      </c>
    </row>
    <row r="2137" spans="1:7" x14ac:dyDescent="0.25">
      <c r="A2137" s="3">
        <v>2136</v>
      </c>
      <c r="B2137" s="4">
        <f t="shared" si="33"/>
        <v>0.77084085167809457</v>
      </c>
      <c r="C2137" s="10" t="s">
        <v>751</v>
      </c>
      <c r="D2137" s="7">
        <v>94780</v>
      </c>
      <c r="E2137" s="8">
        <f>SUM(Tabla1[[#This Row],[VALOR VENTAS]])/SUBTOTAL(109,Tabla1[VALOR VENTAS])</f>
        <v>1.4263838410556822E-5</v>
      </c>
      <c r="F2137" s="9">
        <f>+Tabla1[[#This Row],[% del total
de ventas]]+F2136</f>
        <v>0.99606704364433207</v>
      </c>
      <c r="G2137" s="3" t="str">
        <f>+IF(Tabla1[[#This Row],[%
ACUMULADO]]&lt;=80%,"A",IF(Tabla1[[#This Row],[%
ACUMULADO]]&lt;=95%,"B","C"))</f>
        <v>C</v>
      </c>
    </row>
    <row r="2138" spans="1:7" x14ac:dyDescent="0.25">
      <c r="A2138" s="3">
        <v>2137</v>
      </c>
      <c r="B2138" s="4">
        <f t="shared" si="33"/>
        <v>0.77120173222663302</v>
      </c>
      <c r="C2138" s="10" t="s">
        <v>2481</v>
      </c>
      <c r="D2138" s="7">
        <v>94776</v>
      </c>
      <c r="E2138" s="8">
        <f>SUM(Tabla1[[#This Row],[VALOR VENTAS]])/SUBTOTAL(109,Tabla1[VALOR VENTAS])</f>
        <v>1.4263236433835548E-5</v>
      </c>
      <c r="F2138" s="9">
        <f>+Tabla1[[#This Row],[% del total
de ventas]]+F2137</f>
        <v>0.9960813068807659</v>
      </c>
      <c r="G2138" s="3" t="str">
        <f>+IF(Tabla1[[#This Row],[%
ACUMULADO]]&lt;=80%,"A",IF(Tabla1[[#This Row],[%
ACUMULADO]]&lt;=95%,"B","C"))</f>
        <v>C</v>
      </c>
    </row>
    <row r="2139" spans="1:7" x14ac:dyDescent="0.25">
      <c r="A2139" s="3">
        <v>2138</v>
      </c>
      <c r="B2139" s="4">
        <f t="shared" si="33"/>
        <v>0.77156261277517146</v>
      </c>
      <c r="C2139" s="10" t="s">
        <v>2461</v>
      </c>
      <c r="D2139" s="7">
        <v>94080.5</v>
      </c>
      <c r="E2139" s="8">
        <f>SUM(Tabla1[[#This Row],[VALOR VENTAS]])/SUBTOTAL(109,Tabla1[VALOR VENTAS])</f>
        <v>1.4158567731424256E-5</v>
      </c>
      <c r="F2139" s="9">
        <f>+Tabla1[[#This Row],[% del total
de ventas]]+F2138</f>
        <v>0.99609546544849736</v>
      </c>
      <c r="G2139" s="3" t="str">
        <f>+IF(Tabla1[[#This Row],[%
ACUMULADO]]&lt;=80%,"A",IF(Tabla1[[#This Row],[%
ACUMULADO]]&lt;=95%,"B","C"))</f>
        <v>C</v>
      </c>
    </row>
    <row r="2140" spans="1:7" x14ac:dyDescent="0.25">
      <c r="A2140" s="3">
        <v>2139</v>
      </c>
      <c r="B2140" s="4">
        <f t="shared" si="33"/>
        <v>0.7719234933237098</v>
      </c>
      <c r="C2140" s="10" t="s">
        <v>2553</v>
      </c>
      <c r="D2140" s="7">
        <v>94008</v>
      </c>
      <c r="E2140" s="8">
        <f>SUM(Tabla1[[#This Row],[VALOR VENTAS]])/SUBTOTAL(109,Tabla1[VALOR VENTAS])</f>
        <v>1.4147656903351188E-5</v>
      </c>
      <c r="F2140" s="9">
        <f>+Tabla1[[#This Row],[% del total
de ventas]]+F2139</f>
        <v>0.99610961310540069</v>
      </c>
      <c r="G2140" s="3" t="str">
        <f>+IF(Tabla1[[#This Row],[%
ACUMULADO]]&lt;=80%,"A",IF(Tabla1[[#This Row],[%
ACUMULADO]]&lt;=95%,"B","C"))</f>
        <v>C</v>
      </c>
    </row>
    <row r="2141" spans="1:7" x14ac:dyDescent="0.25">
      <c r="A2141" s="3">
        <v>2140</v>
      </c>
      <c r="B2141" s="4">
        <f t="shared" si="33"/>
        <v>0.77228437387224824</v>
      </c>
      <c r="C2141" s="10" t="s">
        <v>2554</v>
      </c>
      <c r="D2141" s="7">
        <v>93670</v>
      </c>
      <c r="E2141" s="8">
        <f>SUM(Tabla1[[#This Row],[VALOR VENTAS]])/SUBTOTAL(109,Tabla1[VALOR VENTAS])</f>
        <v>1.4096789870403645E-5</v>
      </c>
      <c r="F2141" s="9">
        <f>+Tabla1[[#This Row],[% del total
de ventas]]+F2140</f>
        <v>0.9961237098952711</v>
      </c>
      <c r="G2141" s="3" t="str">
        <f>+IF(Tabla1[[#This Row],[%
ACUMULADO]]&lt;=80%,"A",IF(Tabla1[[#This Row],[%
ACUMULADO]]&lt;=95%,"B","C"))</f>
        <v>C</v>
      </c>
    </row>
    <row r="2142" spans="1:7" x14ac:dyDescent="0.25">
      <c r="A2142" s="3">
        <v>2141</v>
      </c>
      <c r="B2142" s="4">
        <f t="shared" si="33"/>
        <v>0.77264525442078669</v>
      </c>
      <c r="C2142" s="10" t="s">
        <v>2555</v>
      </c>
      <c r="D2142" s="7">
        <v>93628.800000000003</v>
      </c>
      <c r="E2142" s="8">
        <f>SUM(Tabla1[[#This Row],[VALOR VENTAS]])/SUBTOTAL(109,Tabla1[VALOR VENTAS])</f>
        <v>1.4090589510174536E-5</v>
      </c>
      <c r="F2142" s="9">
        <f>+Tabla1[[#This Row],[% del total
de ventas]]+F2141</f>
        <v>0.99613780048478129</v>
      </c>
      <c r="G2142" s="3" t="str">
        <f>+IF(Tabla1[[#This Row],[%
ACUMULADO]]&lt;=80%,"A",IF(Tabla1[[#This Row],[%
ACUMULADO]]&lt;=95%,"B","C"))</f>
        <v>C</v>
      </c>
    </row>
    <row r="2143" spans="1:7" x14ac:dyDescent="0.25">
      <c r="A2143" s="3">
        <v>2142</v>
      </c>
      <c r="B2143" s="4">
        <f t="shared" si="33"/>
        <v>0.77300613496932513</v>
      </c>
      <c r="C2143" s="10" t="s">
        <v>807</v>
      </c>
      <c r="D2143" s="7">
        <v>93100</v>
      </c>
      <c r="E2143" s="8">
        <f>SUM(Tabla1[[#This Row],[VALOR VENTAS]])/SUBTOTAL(109,Tabla1[VALOR VENTAS])</f>
        <v>1.4011008187622284E-5</v>
      </c>
      <c r="F2143" s="9">
        <f>+Tabla1[[#This Row],[% del total
de ventas]]+F2142</f>
        <v>0.99615181149296894</v>
      </c>
      <c r="G2143" s="3" t="str">
        <f>+IF(Tabla1[[#This Row],[%
ACUMULADO]]&lt;=80%,"A",IF(Tabla1[[#This Row],[%
ACUMULADO]]&lt;=95%,"B","C"))</f>
        <v>C</v>
      </c>
    </row>
    <row r="2144" spans="1:7" x14ac:dyDescent="0.25">
      <c r="A2144" s="3">
        <v>2143</v>
      </c>
      <c r="B2144" s="4">
        <f t="shared" si="33"/>
        <v>0.77336701551786358</v>
      </c>
      <c r="C2144" s="10" t="s">
        <v>825</v>
      </c>
      <c r="D2144" s="7">
        <v>93100</v>
      </c>
      <c r="E2144" s="8">
        <f>SUM(Tabla1[[#This Row],[VALOR VENTAS]])/SUBTOTAL(109,Tabla1[VALOR VENTAS])</f>
        <v>1.4011008187622284E-5</v>
      </c>
      <c r="F2144" s="9">
        <f>+Tabla1[[#This Row],[% del total
de ventas]]+F2143</f>
        <v>0.99616582250115659</v>
      </c>
      <c r="G2144" s="3" t="str">
        <f>+IF(Tabla1[[#This Row],[%
ACUMULADO]]&lt;=80%,"A",IF(Tabla1[[#This Row],[%
ACUMULADO]]&lt;=95%,"B","C"))</f>
        <v>C</v>
      </c>
    </row>
    <row r="2145" spans="1:7" x14ac:dyDescent="0.25">
      <c r="A2145" s="3">
        <v>2144</v>
      </c>
      <c r="B2145" s="4">
        <f t="shared" si="33"/>
        <v>0.77372789606640202</v>
      </c>
      <c r="C2145" s="10" t="s">
        <v>668</v>
      </c>
      <c r="D2145" s="7">
        <v>92976</v>
      </c>
      <c r="E2145" s="8">
        <f>SUM(Tabla1[[#This Row],[VALOR VENTAS]])/SUBTOTAL(109,Tabla1[VALOR VENTAS])</f>
        <v>1.3992346909262831E-5</v>
      </c>
      <c r="F2145" s="9">
        <f>+Tabla1[[#This Row],[% del total
de ventas]]+F2144</f>
        <v>0.99617981484806584</v>
      </c>
      <c r="G2145" s="3" t="str">
        <f>+IF(Tabla1[[#This Row],[%
ACUMULADO]]&lt;=80%,"A",IF(Tabla1[[#This Row],[%
ACUMULADO]]&lt;=95%,"B","C"))</f>
        <v>C</v>
      </c>
    </row>
    <row r="2146" spans="1:7" x14ac:dyDescent="0.25">
      <c r="A2146" s="3">
        <v>2145</v>
      </c>
      <c r="B2146" s="4">
        <f t="shared" si="33"/>
        <v>0.77408877661494047</v>
      </c>
      <c r="C2146" s="10" t="s">
        <v>1577</v>
      </c>
      <c r="D2146" s="7">
        <v>92773.7</v>
      </c>
      <c r="E2146" s="8">
        <f>SUM(Tabla1[[#This Row],[VALOR VENTAS]])/SUBTOTAL(109,Tabla1[VALOR VENTAS])</f>
        <v>1.3961901936584462E-5</v>
      </c>
      <c r="F2146" s="9">
        <f>+Tabla1[[#This Row],[% del total
de ventas]]+F2145</f>
        <v>0.99619377675000242</v>
      </c>
      <c r="G2146" s="3" t="str">
        <f>+IF(Tabla1[[#This Row],[%
ACUMULADO]]&lt;=80%,"A",IF(Tabla1[[#This Row],[%
ACUMULADO]]&lt;=95%,"B","C"))</f>
        <v>C</v>
      </c>
    </row>
    <row r="2147" spans="1:7" x14ac:dyDescent="0.25">
      <c r="A2147" s="3">
        <v>2146</v>
      </c>
      <c r="B2147" s="4">
        <f t="shared" si="33"/>
        <v>0.77444965716347891</v>
      </c>
      <c r="C2147" s="10" t="s">
        <v>2557</v>
      </c>
      <c r="D2147" s="7">
        <v>92246</v>
      </c>
      <c r="E2147" s="8">
        <f>SUM(Tabla1[[#This Row],[VALOR VENTAS]])/SUBTOTAL(109,Tabla1[VALOR VENTAS])</f>
        <v>1.3882486157630561E-5</v>
      </c>
      <c r="F2147" s="9">
        <f>+Tabla1[[#This Row],[% del total
de ventas]]+F2146</f>
        <v>0.99620765923616006</v>
      </c>
      <c r="G2147" s="3" t="str">
        <f>+IF(Tabla1[[#This Row],[%
ACUMULADO]]&lt;=80%,"A",IF(Tabla1[[#This Row],[%
ACUMULADO]]&lt;=95%,"B","C"))</f>
        <v>C</v>
      </c>
    </row>
    <row r="2148" spans="1:7" x14ac:dyDescent="0.25">
      <c r="A2148" s="3">
        <v>2147</v>
      </c>
      <c r="B2148" s="4">
        <f t="shared" si="33"/>
        <v>0.77481053771201736</v>
      </c>
      <c r="C2148" s="10" t="s">
        <v>82</v>
      </c>
      <c r="D2148" s="7">
        <v>92201.299999999988</v>
      </c>
      <c r="E2148" s="8">
        <f>SUM(Tabla1[[#This Row],[VALOR VENTAS]])/SUBTOTAL(109,Tabla1[VALOR VENTAS])</f>
        <v>1.3875759067770337E-5</v>
      </c>
      <c r="F2148" s="9">
        <f>+Tabla1[[#This Row],[% del total
de ventas]]+F2147</f>
        <v>0.99622153499522781</v>
      </c>
      <c r="G2148" s="3" t="str">
        <f>+IF(Tabla1[[#This Row],[%
ACUMULADO]]&lt;=80%,"A",IF(Tabla1[[#This Row],[%
ACUMULADO]]&lt;=95%,"B","C"))</f>
        <v>C</v>
      </c>
    </row>
    <row r="2149" spans="1:7" x14ac:dyDescent="0.25">
      <c r="A2149" s="3">
        <v>2148</v>
      </c>
      <c r="B2149" s="4">
        <f t="shared" si="33"/>
        <v>0.7751714182605558</v>
      </c>
      <c r="C2149" s="10" t="s">
        <v>2559</v>
      </c>
      <c r="D2149" s="7">
        <v>92165</v>
      </c>
      <c r="E2149" s="8">
        <f>SUM(Tabla1[[#This Row],[VALOR VENTAS]])/SUBTOTAL(109,Tabla1[VALOR VENTAS])</f>
        <v>1.3870296129024789E-5</v>
      </c>
      <c r="F2149" s="9">
        <f>+Tabla1[[#This Row],[% del total
de ventas]]+F2148</f>
        <v>0.99623540529135679</v>
      </c>
      <c r="G2149" s="3" t="str">
        <f>+IF(Tabla1[[#This Row],[%
ACUMULADO]]&lt;=80%,"A",IF(Tabla1[[#This Row],[%
ACUMULADO]]&lt;=95%,"B","C"))</f>
        <v>C</v>
      </c>
    </row>
    <row r="2150" spans="1:7" x14ac:dyDescent="0.25">
      <c r="A2150" s="3">
        <v>2149</v>
      </c>
      <c r="B2150" s="4">
        <f t="shared" si="33"/>
        <v>0.77553229880909424</v>
      </c>
      <c r="C2150" s="10" t="s">
        <v>1772</v>
      </c>
      <c r="D2150" s="7">
        <v>91589.119999999995</v>
      </c>
      <c r="E2150" s="8">
        <f>SUM(Tabla1[[#This Row],[VALOR VENTAS]])/SUBTOTAL(109,Tabla1[VALOR VENTAS])</f>
        <v>1.3783629540463156E-5</v>
      </c>
      <c r="F2150" s="9">
        <f>+Tabla1[[#This Row],[% del total
de ventas]]+F2149</f>
        <v>0.9962491889208972</v>
      </c>
      <c r="G2150" s="3" t="str">
        <f>+IF(Tabla1[[#This Row],[%
ACUMULADO]]&lt;=80%,"A",IF(Tabla1[[#This Row],[%
ACUMULADO]]&lt;=95%,"B","C"))</f>
        <v>C</v>
      </c>
    </row>
    <row r="2151" spans="1:7" x14ac:dyDescent="0.25">
      <c r="A2151" s="3">
        <v>2150</v>
      </c>
      <c r="B2151" s="4">
        <f t="shared" si="33"/>
        <v>0.77589317935763258</v>
      </c>
      <c r="C2151" s="10" t="s">
        <v>2560</v>
      </c>
      <c r="D2151" s="7">
        <v>91437.5</v>
      </c>
      <c r="E2151" s="8">
        <f>SUM(Tabla1[[#This Row],[VALOR VENTAS]])/SUBTOTAL(109,Tabla1[VALOR VENTAS])</f>
        <v>1.3760811612843315E-5</v>
      </c>
      <c r="F2151" s="9">
        <f>+Tabla1[[#This Row],[% del total
de ventas]]+F2150</f>
        <v>0.99626294973251006</v>
      </c>
      <c r="G2151" s="3" t="str">
        <f>+IF(Tabla1[[#This Row],[%
ACUMULADO]]&lt;=80%,"A",IF(Tabla1[[#This Row],[%
ACUMULADO]]&lt;=95%,"B","C"))</f>
        <v>C</v>
      </c>
    </row>
    <row r="2152" spans="1:7" x14ac:dyDescent="0.25">
      <c r="A2152" s="3">
        <v>2151</v>
      </c>
      <c r="B2152" s="4">
        <f t="shared" si="33"/>
        <v>0.77625405990617102</v>
      </c>
      <c r="C2152" s="10" t="s">
        <v>2429</v>
      </c>
      <c r="D2152" s="7">
        <v>91065.600000000006</v>
      </c>
      <c r="E2152" s="8">
        <f>SUM(Tabla1[[#This Row],[VALOR VENTAS]])/SUBTOTAL(109,Tabla1[VALOR VENTAS])</f>
        <v>1.3704842827182985E-5</v>
      </c>
      <c r="F2152" s="9">
        <f>+Tabla1[[#This Row],[% del total
de ventas]]+F2151</f>
        <v>0.99627665457533721</v>
      </c>
      <c r="G2152" s="3" t="str">
        <f>+IF(Tabla1[[#This Row],[%
ACUMULADO]]&lt;=80%,"A",IF(Tabla1[[#This Row],[%
ACUMULADO]]&lt;=95%,"B","C"))</f>
        <v>C</v>
      </c>
    </row>
    <row r="2153" spans="1:7" x14ac:dyDescent="0.25">
      <c r="A2153" s="3">
        <v>2152</v>
      </c>
      <c r="B2153" s="4">
        <f t="shared" si="33"/>
        <v>0.77661494045470947</v>
      </c>
      <c r="C2153" s="10" t="s">
        <v>1127</v>
      </c>
      <c r="D2153" s="7">
        <v>90751.55</v>
      </c>
      <c r="E2153" s="8">
        <f>SUM(Tabla1[[#This Row],[VALOR VENTAS]])/SUBTOTAL(109,Tabla1[VALOR VENTAS])</f>
        <v>1.365758012985406E-5</v>
      </c>
      <c r="F2153" s="9">
        <f>+Tabla1[[#This Row],[% del total
de ventas]]+F2152</f>
        <v>0.99629031215546704</v>
      </c>
      <c r="G2153" s="3" t="str">
        <f>+IF(Tabla1[[#This Row],[%
ACUMULADO]]&lt;=80%,"A",IF(Tabla1[[#This Row],[%
ACUMULADO]]&lt;=95%,"B","C"))</f>
        <v>C</v>
      </c>
    </row>
    <row r="2154" spans="1:7" x14ac:dyDescent="0.25">
      <c r="A2154" s="3">
        <v>2153</v>
      </c>
      <c r="B2154" s="4">
        <f t="shared" si="33"/>
        <v>0.77697582100324791</v>
      </c>
      <c r="C2154" s="10" t="s">
        <v>2563</v>
      </c>
      <c r="D2154" s="7">
        <v>90684</v>
      </c>
      <c r="E2154" s="8">
        <f>SUM(Tabla1[[#This Row],[VALOR VENTAS]])/SUBTOTAL(109,Tabla1[VALOR VENTAS])</f>
        <v>1.3647414247973568E-5</v>
      </c>
      <c r="F2154" s="9">
        <f>+Tabla1[[#This Row],[% del total
de ventas]]+F2153</f>
        <v>0.99630395956971496</v>
      </c>
      <c r="G2154" s="3" t="str">
        <f>+IF(Tabla1[[#This Row],[%
ACUMULADO]]&lt;=80%,"A",IF(Tabla1[[#This Row],[%
ACUMULADO]]&lt;=95%,"B","C"))</f>
        <v>C</v>
      </c>
    </row>
    <row r="2155" spans="1:7" x14ac:dyDescent="0.25">
      <c r="A2155" s="3">
        <v>2154</v>
      </c>
      <c r="B2155" s="4">
        <f t="shared" si="33"/>
        <v>0.77733670155178636</v>
      </c>
      <c r="C2155" s="10" t="s">
        <v>1303</v>
      </c>
      <c r="D2155" s="7">
        <v>90600.960000000006</v>
      </c>
      <c r="E2155" s="8">
        <f>SUM(Tabla1[[#This Row],[VALOR VENTAS]])/SUBTOTAL(109,Tabla1[VALOR VENTAS])</f>
        <v>1.3634917211239948E-5</v>
      </c>
      <c r="F2155" s="9">
        <f>+Tabla1[[#This Row],[% del total
de ventas]]+F2154</f>
        <v>0.99631759448692625</v>
      </c>
      <c r="G2155" s="3" t="str">
        <f>+IF(Tabla1[[#This Row],[%
ACUMULADO]]&lt;=80%,"A",IF(Tabla1[[#This Row],[%
ACUMULADO]]&lt;=95%,"B","C"))</f>
        <v>C</v>
      </c>
    </row>
    <row r="2156" spans="1:7" x14ac:dyDescent="0.25">
      <c r="A2156" s="3">
        <v>2155</v>
      </c>
      <c r="B2156" s="4">
        <f t="shared" si="33"/>
        <v>0.7776975821003248</v>
      </c>
      <c r="C2156" s="10" t="s">
        <v>2566</v>
      </c>
      <c r="D2156" s="7">
        <v>90500</v>
      </c>
      <c r="E2156" s="8">
        <f>SUM(Tabla1[[#This Row],[VALOR VENTAS]])/SUBTOTAL(109,Tabla1[VALOR VENTAS])</f>
        <v>1.3619723318795023E-5</v>
      </c>
      <c r="F2156" s="9">
        <f>+Tabla1[[#This Row],[% del total
de ventas]]+F2155</f>
        <v>0.99633121421024506</v>
      </c>
      <c r="G2156" s="3" t="str">
        <f>+IF(Tabla1[[#This Row],[%
ACUMULADO]]&lt;=80%,"A",IF(Tabla1[[#This Row],[%
ACUMULADO]]&lt;=95%,"B","C"))</f>
        <v>C</v>
      </c>
    </row>
    <row r="2157" spans="1:7" x14ac:dyDescent="0.25">
      <c r="A2157" s="3">
        <v>2156</v>
      </c>
      <c r="B2157" s="4">
        <f t="shared" si="33"/>
        <v>0.77805846264886325</v>
      </c>
      <c r="C2157" s="10" t="s">
        <v>1435</v>
      </c>
      <c r="D2157" s="7">
        <v>90254</v>
      </c>
      <c r="E2157" s="8">
        <f>SUM(Tabla1[[#This Row],[VALOR VENTAS]])/SUBTOTAL(109,Tabla1[VALOR VENTAS])</f>
        <v>1.3582701750436752E-5</v>
      </c>
      <c r="F2157" s="9">
        <f>+Tabla1[[#This Row],[% del total
de ventas]]+F2156</f>
        <v>0.99634479691199551</v>
      </c>
      <c r="G2157" s="3" t="str">
        <f>+IF(Tabla1[[#This Row],[%
ACUMULADO]]&lt;=80%,"A",IF(Tabla1[[#This Row],[%
ACUMULADO]]&lt;=95%,"B","C"))</f>
        <v>C</v>
      </c>
    </row>
    <row r="2158" spans="1:7" x14ac:dyDescent="0.25">
      <c r="A2158" s="3">
        <v>2157</v>
      </c>
      <c r="B2158" s="4">
        <f t="shared" si="33"/>
        <v>0.77841934319740169</v>
      </c>
      <c r="C2158" s="10" t="s">
        <v>2195</v>
      </c>
      <c r="D2158" s="7">
        <v>90013.24</v>
      </c>
      <c r="E2158" s="8">
        <f>SUM(Tabla1[[#This Row],[VALOR VENTAS]])/SUBTOTAL(109,Tabla1[VALOR VENTAS])</f>
        <v>1.3546468771583349E-5</v>
      </c>
      <c r="F2158" s="9">
        <f>+Tabla1[[#This Row],[% del total
de ventas]]+F2157</f>
        <v>0.99635834338076712</v>
      </c>
      <c r="G2158" s="3" t="str">
        <f>+IF(Tabla1[[#This Row],[%
ACUMULADO]]&lt;=80%,"A",IF(Tabla1[[#This Row],[%
ACUMULADO]]&lt;=95%,"B","C"))</f>
        <v>C</v>
      </c>
    </row>
    <row r="2159" spans="1:7" x14ac:dyDescent="0.25">
      <c r="A2159" s="3">
        <v>2158</v>
      </c>
      <c r="B2159" s="4">
        <f t="shared" si="33"/>
        <v>0.77878022374594014</v>
      </c>
      <c r="C2159" s="10" t="s">
        <v>2568</v>
      </c>
      <c r="D2159" s="7">
        <v>90000</v>
      </c>
      <c r="E2159" s="8">
        <f>SUM(Tabla1[[#This Row],[VALOR VENTAS]])/SUBTOTAL(109,Tabla1[VALOR VENTAS])</f>
        <v>1.3544476228635936E-5</v>
      </c>
      <c r="F2159" s="9">
        <f>+Tabla1[[#This Row],[% del total
de ventas]]+F2158</f>
        <v>0.99637188785699571</v>
      </c>
      <c r="G2159" s="3" t="str">
        <f>+IF(Tabla1[[#This Row],[%
ACUMULADO]]&lt;=80%,"A",IF(Tabla1[[#This Row],[%
ACUMULADO]]&lt;=95%,"B","C"))</f>
        <v>C</v>
      </c>
    </row>
    <row r="2160" spans="1:7" x14ac:dyDescent="0.25">
      <c r="A2160" s="3">
        <v>2159</v>
      </c>
      <c r="B2160" s="4">
        <f t="shared" si="33"/>
        <v>0.77914110429447858</v>
      </c>
      <c r="C2160" s="10" t="s">
        <v>2569</v>
      </c>
      <c r="D2160" s="7">
        <v>90000</v>
      </c>
      <c r="E2160" s="8">
        <f>SUM(Tabla1[[#This Row],[VALOR VENTAS]])/SUBTOTAL(109,Tabla1[VALOR VENTAS])</f>
        <v>1.3544476228635936E-5</v>
      </c>
      <c r="F2160" s="9">
        <f>+Tabla1[[#This Row],[% del total
de ventas]]+F2159</f>
        <v>0.9963854323332243</v>
      </c>
      <c r="G2160" s="3" t="str">
        <f>+IF(Tabla1[[#This Row],[%
ACUMULADO]]&lt;=80%,"A",IF(Tabla1[[#This Row],[%
ACUMULADO]]&lt;=95%,"B","C"))</f>
        <v>C</v>
      </c>
    </row>
    <row r="2161" spans="1:7" x14ac:dyDescent="0.25">
      <c r="A2161" s="3">
        <v>2160</v>
      </c>
      <c r="B2161" s="4">
        <f t="shared" si="33"/>
        <v>0.77950198484301692</v>
      </c>
      <c r="C2161" s="10" t="s">
        <v>1963</v>
      </c>
      <c r="D2161" s="7">
        <v>89981.82</v>
      </c>
      <c r="E2161" s="8">
        <f>SUM(Tabla1[[#This Row],[VALOR VENTAS]])/SUBTOTAL(109,Tabla1[VALOR VENTAS])</f>
        <v>1.3541740244437751E-5</v>
      </c>
      <c r="F2161" s="9">
        <f>+Tabla1[[#This Row],[% del total
de ventas]]+F2160</f>
        <v>0.99639897407346878</v>
      </c>
      <c r="G2161" s="3" t="str">
        <f>+IF(Tabla1[[#This Row],[%
ACUMULADO]]&lt;=80%,"A",IF(Tabla1[[#This Row],[%
ACUMULADO]]&lt;=95%,"B","C"))</f>
        <v>C</v>
      </c>
    </row>
    <row r="2162" spans="1:7" x14ac:dyDescent="0.25">
      <c r="A2162" s="3">
        <v>2161</v>
      </c>
      <c r="B2162" s="4">
        <f t="shared" si="33"/>
        <v>0.77986286539155536</v>
      </c>
      <c r="C2162" s="10" t="s">
        <v>862</v>
      </c>
      <c r="D2162" s="7">
        <v>89745</v>
      </c>
      <c r="E2162" s="8">
        <f>SUM(Tabla1[[#This Row],[VALOR VENTAS]])/SUBTOTAL(109,Tabla1[VALOR VENTAS])</f>
        <v>1.35061002126548E-5</v>
      </c>
      <c r="F2162" s="9">
        <f>+Tabla1[[#This Row],[% del total
de ventas]]+F2161</f>
        <v>0.99641248017368145</v>
      </c>
      <c r="G2162" s="3" t="str">
        <f>+IF(Tabla1[[#This Row],[%
ACUMULADO]]&lt;=80%,"A",IF(Tabla1[[#This Row],[%
ACUMULADO]]&lt;=95%,"B","C"))</f>
        <v>C</v>
      </c>
    </row>
    <row r="2163" spans="1:7" x14ac:dyDescent="0.25">
      <c r="A2163" s="3">
        <v>2162</v>
      </c>
      <c r="B2163" s="4">
        <f t="shared" si="33"/>
        <v>0.7802237459400938</v>
      </c>
      <c r="C2163" s="10" t="s">
        <v>2571</v>
      </c>
      <c r="D2163" s="7">
        <v>89694</v>
      </c>
      <c r="E2163" s="8">
        <f>SUM(Tabla1[[#This Row],[VALOR VENTAS]])/SUBTOTAL(109,Tabla1[VALOR VENTAS])</f>
        <v>1.3498425009458572E-5</v>
      </c>
      <c r="F2163" s="9">
        <f>+Tabla1[[#This Row],[% del total
de ventas]]+F2162</f>
        <v>0.99642597859869086</v>
      </c>
      <c r="G2163" s="3" t="str">
        <f>+IF(Tabla1[[#This Row],[%
ACUMULADO]]&lt;=80%,"A",IF(Tabla1[[#This Row],[%
ACUMULADO]]&lt;=95%,"B","C"))</f>
        <v>C</v>
      </c>
    </row>
    <row r="2164" spans="1:7" x14ac:dyDescent="0.25">
      <c r="A2164" s="3">
        <v>2163</v>
      </c>
      <c r="B2164" s="4">
        <f t="shared" si="33"/>
        <v>0.78058462648863225</v>
      </c>
      <c r="C2164" s="10" t="s">
        <v>852</v>
      </c>
      <c r="D2164" s="7">
        <v>89502</v>
      </c>
      <c r="E2164" s="8">
        <f>SUM(Tabla1[[#This Row],[VALOR VENTAS]])/SUBTOTAL(109,Tabla1[VALOR VENTAS])</f>
        <v>1.3469530126837482E-5</v>
      </c>
      <c r="F2164" s="9">
        <f>+Tabla1[[#This Row],[% del total
de ventas]]+F2163</f>
        <v>0.99643944812881768</v>
      </c>
      <c r="G2164" s="3" t="str">
        <f>+IF(Tabla1[[#This Row],[%
ACUMULADO]]&lt;=80%,"A",IF(Tabla1[[#This Row],[%
ACUMULADO]]&lt;=95%,"B","C"))</f>
        <v>C</v>
      </c>
    </row>
    <row r="2165" spans="1:7" x14ac:dyDescent="0.25">
      <c r="A2165" s="3">
        <v>2164</v>
      </c>
      <c r="B2165" s="4">
        <f t="shared" si="33"/>
        <v>0.78094550703717069</v>
      </c>
      <c r="C2165" s="10" t="s">
        <v>2573</v>
      </c>
      <c r="D2165" s="7">
        <v>89452.800000000003</v>
      </c>
      <c r="E2165" s="8">
        <f>SUM(Tabla1[[#This Row],[VALOR VENTAS]])/SUBTOTAL(109,Tabla1[VALOR VENTAS])</f>
        <v>1.3462125813165828E-5</v>
      </c>
      <c r="F2165" s="9">
        <f>+Tabla1[[#This Row],[% del total
de ventas]]+F2164</f>
        <v>0.9964529102546309</v>
      </c>
      <c r="G2165" s="3" t="str">
        <f>+IF(Tabla1[[#This Row],[%
ACUMULADO]]&lt;=80%,"A",IF(Tabla1[[#This Row],[%
ACUMULADO]]&lt;=95%,"B","C"))</f>
        <v>C</v>
      </c>
    </row>
    <row r="2166" spans="1:7" x14ac:dyDescent="0.25">
      <c r="A2166" s="3">
        <v>2165</v>
      </c>
      <c r="B2166" s="4">
        <f t="shared" si="33"/>
        <v>0.78130638758570914</v>
      </c>
      <c r="C2166" s="10" t="s">
        <v>2574</v>
      </c>
      <c r="D2166" s="7">
        <v>89356.5</v>
      </c>
      <c r="E2166" s="8">
        <f>SUM(Tabla1[[#This Row],[VALOR VENTAS]])/SUBTOTAL(109,Tabla1[VALOR VENTAS])</f>
        <v>1.3447633223601187E-5</v>
      </c>
      <c r="F2166" s="9">
        <f>+Tabla1[[#This Row],[% del total
de ventas]]+F2165</f>
        <v>0.99646635788785454</v>
      </c>
      <c r="G2166" s="3" t="str">
        <f>+IF(Tabla1[[#This Row],[%
ACUMULADO]]&lt;=80%,"A",IF(Tabla1[[#This Row],[%
ACUMULADO]]&lt;=95%,"B","C"))</f>
        <v>C</v>
      </c>
    </row>
    <row r="2167" spans="1:7" x14ac:dyDescent="0.25">
      <c r="A2167" s="3">
        <v>2166</v>
      </c>
      <c r="B2167" s="4">
        <f t="shared" si="33"/>
        <v>0.78166726813424758</v>
      </c>
      <c r="C2167" s="10" t="s">
        <v>320</v>
      </c>
      <c r="D2167" s="7">
        <v>89320.14</v>
      </c>
      <c r="E2167" s="8">
        <f>SUM(Tabla1[[#This Row],[VALOR VENTAS]])/SUBTOTAL(109,Tabla1[VALOR VENTAS])</f>
        <v>1.344216125520482E-5</v>
      </c>
      <c r="F2167" s="9">
        <f>+Tabla1[[#This Row],[% del total
de ventas]]+F2166</f>
        <v>0.99647980004910974</v>
      </c>
      <c r="G2167" s="3" t="str">
        <f>+IF(Tabla1[[#This Row],[%
ACUMULADO]]&lt;=80%,"A",IF(Tabla1[[#This Row],[%
ACUMULADO]]&lt;=95%,"B","C"))</f>
        <v>C</v>
      </c>
    </row>
    <row r="2168" spans="1:7" x14ac:dyDescent="0.25">
      <c r="A2168" s="3">
        <v>2167</v>
      </c>
      <c r="B2168" s="4">
        <f t="shared" si="33"/>
        <v>0.78202814868278603</v>
      </c>
      <c r="C2168" s="10" t="s">
        <v>2575</v>
      </c>
      <c r="D2168" s="7">
        <v>89210</v>
      </c>
      <c r="E2168" s="8">
        <f>SUM(Tabla1[[#This Row],[VALOR VENTAS]])/SUBTOTAL(109,Tabla1[VALOR VENTAS])</f>
        <v>1.3425585826184574E-5</v>
      </c>
      <c r="F2168" s="9">
        <f>+Tabla1[[#This Row],[% del total
de ventas]]+F2167</f>
        <v>0.99649322563493592</v>
      </c>
      <c r="G2168" s="3" t="str">
        <f>+IF(Tabla1[[#This Row],[%
ACUMULADO]]&lt;=80%,"A",IF(Tabla1[[#This Row],[%
ACUMULADO]]&lt;=95%,"B","C"))</f>
        <v>C</v>
      </c>
    </row>
    <row r="2169" spans="1:7" x14ac:dyDescent="0.25">
      <c r="A2169" s="3">
        <v>2168</v>
      </c>
      <c r="B2169" s="4">
        <f t="shared" si="33"/>
        <v>0.78238902923132447</v>
      </c>
      <c r="C2169" s="10" t="s">
        <v>1715</v>
      </c>
      <c r="D2169" s="7">
        <v>89066.880000000005</v>
      </c>
      <c r="E2169" s="8">
        <f>SUM(Tabla1[[#This Row],[VALOR VENTAS]])/SUBTOTAL(109,Tabla1[VALOR VENTAS])</f>
        <v>1.3404047099097438E-5</v>
      </c>
      <c r="F2169" s="9">
        <f>+Tabla1[[#This Row],[% del total
de ventas]]+F2168</f>
        <v>0.99650662968203507</v>
      </c>
      <c r="G2169" s="3" t="str">
        <f>+IF(Tabla1[[#This Row],[%
ACUMULADO]]&lt;=80%,"A",IF(Tabla1[[#This Row],[%
ACUMULADO]]&lt;=95%,"B","C"))</f>
        <v>C</v>
      </c>
    </row>
    <row r="2170" spans="1:7" x14ac:dyDescent="0.25">
      <c r="A2170" s="3">
        <v>2169</v>
      </c>
      <c r="B2170" s="4">
        <f t="shared" si="33"/>
        <v>0.78274990977986292</v>
      </c>
      <c r="C2170" s="10" t="s">
        <v>2576</v>
      </c>
      <c r="D2170" s="7">
        <v>88739.199999999997</v>
      </c>
      <c r="E2170" s="8">
        <f>SUM(Tabla1[[#This Row],[VALOR VENTAS]])/SUBTOTAL(109,Tabla1[VALOR VENTAS])</f>
        <v>1.3354733166090777E-5</v>
      </c>
      <c r="F2170" s="9">
        <f>+Tabla1[[#This Row],[% del total
de ventas]]+F2169</f>
        <v>0.99651998441520118</v>
      </c>
      <c r="G2170" s="3" t="str">
        <f>+IF(Tabla1[[#This Row],[%
ACUMULADO]]&lt;=80%,"A",IF(Tabla1[[#This Row],[%
ACUMULADO]]&lt;=95%,"B","C"))</f>
        <v>C</v>
      </c>
    </row>
    <row r="2171" spans="1:7" x14ac:dyDescent="0.25">
      <c r="A2171" s="3">
        <v>2170</v>
      </c>
      <c r="B2171" s="4">
        <f t="shared" si="33"/>
        <v>0.78311079032840125</v>
      </c>
      <c r="C2171" s="10" t="s">
        <v>2577</v>
      </c>
      <c r="D2171" s="7">
        <v>88388.32</v>
      </c>
      <c r="E2171" s="8">
        <f>SUM(Tabla1[[#This Row],[VALOR VENTAS]])/SUBTOTAL(109,Tabla1[VALOR VENTAS])</f>
        <v>1.3301927768100736E-5</v>
      </c>
      <c r="F2171" s="9">
        <f>+Tabla1[[#This Row],[% del total
de ventas]]+F2170</f>
        <v>0.99653328634296923</v>
      </c>
      <c r="G2171" s="3" t="str">
        <f>+IF(Tabla1[[#This Row],[%
ACUMULADO]]&lt;=80%,"A",IF(Tabla1[[#This Row],[%
ACUMULADO]]&lt;=95%,"B","C"))</f>
        <v>C</v>
      </c>
    </row>
    <row r="2172" spans="1:7" x14ac:dyDescent="0.25">
      <c r="A2172" s="3">
        <v>2171</v>
      </c>
      <c r="B2172" s="4">
        <f t="shared" si="33"/>
        <v>0.7834716708769397</v>
      </c>
      <c r="C2172" s="10" t="s">
        <v>2578</v>
      </c>
      <c r="D2172" s="7">
        <v>88045.5</v>
      </c>
      <c r="E2172" s="8">
        <f>SUM(Tabla1[[#This Row],[VALOR VENTAS]])/SUBTOTAL(109,Tabla1[VALOR VENTAS])</f>
        <v>1.3250335353204059E-5</v>
      </c>
      <c r="F2172" s="9">
        <f>+Tabla1[[#This Row],[% del total
de ventas]]+F2171</f>
        <v>0.99654653667832238</v>
      </c>
      <c r="G2172" s="3" t="str">
        <f>+IF(Tabla1[[#This Row],[%
ACUMULADO]]&lt;=80%,"A",IF(Tabla1[[#This Row],[%
ACUMULADO]]&lt;=95%,"B","C"))</f>
        <v>C</v>
      </c>
    </row>
    <row r="2173" spans="1:7" x14ac:dyDescent="0.25">
      <c r="A2173" s="3">
        <v>2172</v>
      </c>
      <c r="B2173" s="4">
        <f t="shared" si="33"/>
        <v>0.78383255142547814</v>
      </c>
      <c r="C2173" s="10" t="s">
        <v>2579</v>
      </c>
      <c r="D2173" s="7">
        <v>87500</v>
      </c>
      <c r="E2173" s="8">
        <f>SUM(Tabla1[[#This Row],[VALOR VENTAS]])/SUBTOTAL(109,Tabla1[VALOR VENTAS])</f>
        <v>1.3168240777840493E-5</v>
      </c>
      <c r="F2173" s="9">
        <f>+Tabla1[[#This Row],[% del total
de ventas]]+F2172</f>
        <v>0.99655970491910018</v>
      </c>
      <c r="G2173" s="3" t="str">
        <f>+IF(Tabla1[[#This Row],[%
ACUMULADO]]&lt;=80%,"A",IF(Tabla1[[#This Row],[%
ACUMULADO]]&lt;=95%,"B","C"))</f>
        <v>C</v>
      </c>
    </row>
    <row r="2174" spans="1:7" x14ac:dyDescent="0.25">
      <c r="A2174" s="3">
        <v>2173</v>
      </c>
      <c r="B2174" s="4">
        <f t="shared" si="33"/>
        <v>0.78419343197401659</v>
      </c>
      <c r="C2174" s="10" t="s">
        <v>2580</v>
      </c>
      <c r="D2174" s="7">
        <v>87449.4</v>
      </c>
      <c r="E2174" s="8">
        <f>SUM(Tabla1[[#This Row],[VALOR VENTAS]])/SUBTOTAL(109,Tabla1[VALOR VENTAS])</f>
        <v>1.3160625772316392E-5</v>
      </c>
      <c r="F2174" s="9">
        <f>+Tabla1[[#This Row],[% del total
de ventas]]+F2173</f>
        <v>0.99657286554487245</v>
      </c>
      <c r="G2174" s="3" t="str">
        <f>+IF(Tabla1[[#This Row],[%
ACUMULADO]]&lt;=80%,"A",IF(Tabla1[[#This Row],[%
ACUMULADO]]&lt;=95%,"B","C"))</f>
        <v>C</v>
      </c>
    </row>
    <row r="2175" spans="1:7" x14ac:dyDescent="0.25">
      <c r="A2175" s="3">
        <v>2174</v>
      </c>
      <c r="B2175" s="4">
        <f t="shared" si="33"/>
        <v>0.78455431252255503</v>
      </c>
      <c r="C2175" s="10" t="s">
        <v>1966</v>
      </c>
      <c r="D2175" s="7">
        <v>87302.56</v>
      </c>
      <c r="E2175" s="8">
        <f>SUM(Tabla1[[#This Row],[VALOR VENTAS]])/SUBTOTAL(109,Tabla1[VALOR VENTAS])</f>
        <v>1.3138527206878472E-5</v>
      </c>
      <c r="F2175" s="9">
        <f>+Tabla1[[#This Row],[% del total
de ventas]]+F2174</f>
        <v>0.99658600407207931</v>
      </c>
      <c r="G2175" s="3" t="str">
        <f>+IF(Tabla1[[#This Row],[%
ACUMULADO]]&lt;=80%,"A",IF(Tabla1[[#This Row],[%
ACUMULADO]]&lt;=95%,"B","C"))</f>
        <v>C</v>
      </c>
    </row>
    <row r="2176" spans="1:7" x14ac:dyDescent="0.25">
      <c r="A2176" s="3">
        <v>2175</v>
      </c>
      <c r="B2176" s="4">
        <f t="shared" si="33"/>
        <v>0.78491519307109348</v>
      </c>
      <c r="C2176" s="10" t="s">
        <v>1684</v>
      </c>
      <c r="D2176" s="7">
        <v>87246.76</v>
      </c>
      <c r="E2176" s="8">
        <f>SUM(Tabla1[[#This Row],[VALOR VENTAS]])/SUBTOTAL(109,Tabla1[VALOR VENTAS])</f>
        <v>1.3130129631616717E-5</v>
      </c>
      <c r="F2176" s="9">
        <f>+Tabla1[[#This Row],[% del total
de ventas]]+F2175</f>
        <v>0.99659913420171098</v>
      </c>
      <c r="G2176" s="3" t="str">
        <f>+IF(Tabla1[[#This Row],[%
ACUMULADO]]&lt;=80%,"A",IF(Tabla1[[#This Row],[%
ACUMULADO]]&lt;=95%,"B","C"))</f>
        <v>C</v>
      </c>
    </row>
    <row r="2177" spans="1:7" x14ac:dyDescent="0.25">
      <c r="A2177" s="3">
        <v>2176</v>
      </c>
      <c r="B2177" s="4">
        <f t="shared" si="33"/>
        <v>0.78527607361963192</v>
      </c>
      <c r="C2177" s="10" t="s">
        <v>2581</v>
      </c>
      <c r="D2177" s="7">
        <v>86964.900000000009</v>
      </c>
      <c r="E2177" s="8">
        <f>SUM(Tabla1[[#This Row],[VALOR VENTAS]])/SUBTOTAL(109,Tabla1[VALOR VENTAS])</f>
        <v>1.3087711341952237E-5</v>
      </c>
      <c r="F2177" s="9">
        <f>+Tabla1[[#This Row],[% del total
de ventas]]+F2176</f>
        <v>0.99661222191305288</v>
      </c>
      <c r="G2177" s="3" t="str">
        <f>+IF(Tabla1[[#This Row],[%
ACUMULADO]]&lt;=80%,"A",IF(Tabla1[[#This Row],[%
ACUMULADO]]&lt;=95%,"B","C"))</f>
        <v>C</v>
      </c>
    </row>
    <row r="2178" spans="1:7" x14ac:dyDescent="0.25">
      <c r="A2178" s="3">
        <v>2177</v>
      </c>
      <c r="B2178" s="4">
        <f t="shared" ref="B2178:B2241" si="34">+A2178/2771</f>
        <v>0.78563695416817036</v>
      </c>
      <c r="C2178" s="10" t="s">
        <v>1571</v>
      </c>
      <c r="D2178" s="7">
        <v>86928</v>
      </c>
      <c r="E2178" s="8">
        <f>SUM(Tabla1[[#This Row],[VALOR VENTAS]])/SUBTOTAL(109,Tabla1[VALOR VENTAS])</f>
        <v>1.3082158106698496E-5</v>
      </c>
      <c r="F2178" s="9">
        <f>+Tabla1[[#This Row],[% del total
de ventas]]+F2177</f>
        <v>0.99662530407115957</v>
      </c>
      <c r="G2178" s="3" t="str">
        <f>+IF(Tabla1[[#This Row],[%
ACUMULADO]]&lt;=80%,"A",IF(Tabla1[[#This Row],[%
ACUMULADO]]&lt;=95%,"B","C"))</f>
        <v>C</v>
      </c>
    </row>
    <row r="2179" spans="1:7" x14ac:dyDescent="0.25">
      <c r="A2179" s="3">
        <v>2178</v>
      </c>
      <c r="B2179" s="4">
        <f t="shared" si="34"/>
        <v>0.78599783471670881</v>
      </c>
      <c r="C2179" s="10" t="s">
        <v>2583</v>
      </c>
      <c r="D2179" s="7">
        <v>86866.44</v>
      </c>
      <c r="E2179" s="8">
        <f>SUM(Tabla1[[#This Row],[VALOR VENTAS]])/SUBTOTAL(109,Tabla1[VALOR VENTAS])</f>
        <v>1.3072893684958108E-5</v>
      </c>
      <c r="F2179" s="9">
        <f>+Tabla1[[#This Row],[% del total
de ventas]]+F2178</f>
        <v>0.99663837696484447</v>
      </c>
      <c r="G2179" s="3" t="str">
        <f>+IF(Tabla1[[#This Row],[%
ACUMULADO]]&lt;=80%,"A",IF(Tabla1[[#This Row],[%
ACUMULADO]]&lt;=95%,"B","C"))</f>
        <v>C</v>
      </c>
    </row>
    <row r="2180" spans="1:7" x14ac:dyDescent="0.25">
      <c r="A2180" s="3">
        <v>2179</v>
      </c>
      <c r="B2180" s="4">
        <f t="shared" si="34"/>
        <v>0.78635871526524725</v>
      </c>
      <c r="C2180" s="10" t="s">
        <v>1830</v>
      </c>
      <c r="D2180" s="7">
        <v>86323.739999999991</v>
      </c>
      <c r="E2180" s="8">
        <f>SUM(Tabla1[[#This Row],[VALOR VENTAS]])/SUBTOTAL(109,Tabla1[VALOR VENTAS])</f>
        <v>1.2991220493299432E-5</v>
      </c>
      <c r="F2180" s="9">
        <f>+Tabla1[[#This Row],[% del total
de ventas]]+F2179</f>
        <v>0.99665136818533773</v>
      </c>
      <c r="G2180" s="3" t="str">
        <f>+IF(Tabla1[[#This Row],[%
ACUMULADO]]&lt;=80%,"A",IF(Tabla1[[#This Row],[%
ACUMULADO]]&lt;=95%,"B","C"))</f>
        <v>C</v>
      </c>
    </row>
    <row r="2181" spans="1:7" x14ac:dyDescent="0.25">
      <c r="A2181" s="3">
        <v>2180</v>
      </c>
      <c r="B2181" s="4">
        <f t="shared" si="34"/>
        <v>0.78671959581378559</v>
      </c>
      <c r="C2181" s="10" t="s">
        <v>2584</v>
      </c>
      <c r="D2181" s="7">
        <v>86155.520000000004</v>
      </c>
      <c r="E2181" s="8">
        <f>SUM(Tabla1[[#This Row],[VALOR VENTAS]])/SUBTOTAL(109,Tabla1[VALOR VENTAS])</f>
        <v>1.296590436228631E-5</v>
      </c>
      <c r="F2181" s="9">
        <f>+Tabla1[[#This Row],[% del total
de ventas]]+F2180</f>
        <v>0.99666433408970001</v>
      </c>
      <c r="G2181" s="3" t="str">
        <f>+IF(Tabla1[[#This Row],[%
ACUMULADO]]&lt;=80%,"A",IF(Tabla1[[#This Row],[%
ACUMULADO]]&lt;=95%,"B","C"))</f>
        <v>C</v>
      </c>
    </row>
    <row r="2182" spans="1:7" x14ac:dyDescent="0.25">
      <c r="A2182" s="3">
        <v>2181</v>
      </c>
      <c r="B2182" s="4">
        <f t="shared" si="34"/>
        <v>0.78708047636232403</v>
      </c>
      <c r="C2182" s="10" t="s">
        <v>2565</v>
      </c>
      <c r="D2182" s="7">
        <v>86014.44</v>
      </c>
      <c r="E2182" s="8">
        <f>SUM(Tabla1[[#This Row],[VALOR VENTAS]])/SUBTOTAL(109,Tabla1[VALOR VENTAS])</f>
        <v>1.2944672643327022E-5</v>
      </c>
      <c r="F2182" s="9">
        <f>+Tabla1[[#This Row],[% del total
de ventas]]+F2181</f>
        <v>0.99667727876234335</v>
      </c>
      <c r="G2182" s="3" t="str">
        <f>+IF(Tabla1[[#This Row],[%
ACUMULADO]]&lt;=80%,"A",IF(Tabla1[[#This Row],[%
ACUMULADO]]&lt;=95%,"B","C"))</f>
        <v>C</v>
      </c>
    </row>
    <row r="2183" spans="1:7" x14ac:dyDescent="0.25">
      <c r="A2183" s="3">
        <v>2182</v>
      </c>
      <c r="B2183" s="4">
        <f t="shared" si="34"/>
        <v>0.78744135691086248</v>
      </c>
      <c r="C2183" s="10" t="s">
        <v>88</v>
      </c>
      <c r="D2183" s="7">
        <v>86012.05</v>
      </c>
      <c r="E2183" s="8">
        <f>SUM(Tabla1[[#This Row],[VALOR VENTAS]])/SUBTOTAL(109,Tabla1[VALOR VENTAS])</f>
        <v>1.2944312962236061E-5</v>
      </c>
      <c r="F2183" s="9">
        <f>+Tabla1[[#This Row],[% del total
de ventas]]+F2182</f>
        <v>0.99669022307530564</v>
      </c>
      <c r="G2183" s="3" t="str">
        <f>+IF(Tabla1[[#This Row],[%
ACUMULADO]]&lt;=80%,"A",IF(Tabla1[[#This Row],[%
ACUMULADO]]&lt;=95%,"B","C"))</f>
        <v>C</v>
      </c>
    </row>
    <row r="2184" spans="1:7" x14ac:dyDescent="0.25">
      <c r="A2184" s="3">
        <v>2183</v>
      </c>
      <c r="B2184" s="4">
        <f t="shared" si="34"/>
        <v>0.78780223745940092</v>
      </c>
      <c r="C2184" s="10" t="s">
        <v>1928</v>
      </c>
      <c r="D2184" s="7">
        <v>85968</v>
      </c>
      <c r="E2184" s="8">
        <f>SUM(Tabla1[[#This Row],[VALOR VENTAS]])/SUBTOTAL(109,Tabla1[VALOR VENTAS])</f>
        <v>1.2937683693593046E-5</v>
      </c>
      <c r="F2184" s="9">
        <f>+Tabla1[[#This Row],[% del total
de ventas]]+F2183</f>
        <v>0.99670316075899923</v>
      </c>
      <c r="G2184" s="3" t="str">
        <f>+IF(Tabla1[[#This Row],[%
ACUMULADO]]&lt;=80%,"A",IF(Tabla1[[#This Row],[%
ACUMULADO]]&lt;=95%,"B","C"))</f>
        <v>C</v>
      </c>
    </row>
    <row r="2185" spans="1:7" x14ac:dyDescent="0.25">
      <c r="A2185" s="3">
        <v>2184</v>
      </c>
      <c r="B2185" s="4">
        <f t="shared" si="34"/>
        <v>0.78816311800793937</v>
      </c>
      <c r="C2185" s="10" t="s">
        <v>2170</v>
      </c>
      <c r="D2185" s="7">
        <v>85772.13</v>
      </c>
      <c r="E2185" s="8">
        <f>SUM(Tabla1[[#This Row],[VALOR VENTAS]])/SUBTOTAL(109,Tabla1[VALOR VENTAS])</f>
        <v>1.2908206398494125E-5</v>
      </c>
      <c r="F2185" s="9">
        <f>+Tabla1[[#This Row],[% del total
de ventas]]+F2184</f>
        <v>0.99671606896539777</v>
      </c>
      <c r="G2185" s="3" t="str">
        <f>+IF(Tabla1[[#This Row],[%
ACUMULADO]]&lt;=80%,"A",IF(Tabla1[[#This Row],[%
ACUMULADO]]&lt;=95%,"B","C"))</f>
        <v>C</v>
      </c>
    </row>
    <row r="2186" spans="1:7" x14ac:dyDescent="0.25">
      <c r="A2186" s="3">
        <v>2185</v>
      </c>
      <c r="B2186" s="4">
        <f t="shared" si="34"/>
        <v>0.78852399855647781</v>
      </c>
      <c r="C2186" s="10" t="s">
        <v>993</v>
      </c>
      <c r="D2186" s="7">
        <v>85415</v>
      </c>
      <c r="E2186" s="8">
        <f>SUM(Tabla1[[#This Row],[VALOR VENTAS]])/SUBTOTAL(109,Tabla1[VALOR VENTAS])</f>
        <v>1.2854460411877093E-5</v>
      </c>
      <c r="F2186" s="9">
        <f>+Tabla1[[#This Row],[% del total
de ventas]]+F2185</f>
        <v>0.99672892342580965</v>
      </c>
      <c r="G2186" s="3" t="str">
        <f>+IF(Tabla1[[#This Row],[%
ACUMULADO]]&lt;=80%,"A",IF(Tabla1[[#This Row],[%
ACUMULADO]]&lt;=95%,"B","C"))</f>
        <v>C</v>
      </c>
    </row>
    <row r="2187" spans="1:7" x14ac:dyDescent="0.25">
      <c r="A2187" s="3">
        <v>2186</v>
      </c>
      <c r="B2187" s="4">
        <f t="shared" si="34"/>
        <v>0.78888487910501626</v>
      </c>
      <c r="C2187" s="10" t="s">
        <v>2585</v>
      </c>
      <c r="D2187" s="7">
        <v>84961.8</v>
      </c>
      <c r="E2187" s="8">
        <f>SUM(Tabla1[[#This Row],[VALOR VENTAS]])/SUBTOTAL(109,Tabla1[VALOR VENTAS])</f>
        <v>1.2786256449356895E-5</v>
      </c>
      <c r="F2187" s="9">
        <f>+Tabla1[[#This Row],[% del total
de ventas]]+F2186</f>
        <v>0.99674170968225906</v>
      </c>
      <c r="G2187" s="3" t="str">
        <f>+IF(Tabla1[[#This Row],[%
ACUMULADO]]&lt;=80%,"A",IF(Tabla1[[#This Row],[%
ACUMULADO]]&lt;=95%,"B","C"))</f>
        <v>C</v>
      </c>
    </row>
    <row r="2188" spans="1:7" x14ac:dyDescent="0.25">
      <c r="A2188" s="3">
        <v>2187</v>
      </c>
      <c r="B2188" s="4">
        <f t="shared" si="34"/>
        <v>0.7892457596535547</v>
      </c>
      <c r="C2188" s="10" t="s">
        <v>2586</v>
      </c>
      <c r="D2188" s="7">
        <v>84730.42</v>
      </c>
      <c r="E2188" s="8">
        <f>SUM(Tabla1[[#This Row],[VALOR VENTAS]])/SUBTOTAL(109,Tabla1[VALOR VENTAS])</f>
        <v>1.2751435105914875E-5</v>
      </c>
      <c r="F2188" s="9">
        <f>+Tabla1[[#This Row],[% del total
de ventas]]+F2187</f>
        <v>0.99675446111736499</v>
      </c>
      <c r="G2188" s="3" t="str">
        <f>+IF(Tabla1[[#This Row],[%
ACUMULADO]]&lt;=80%,"A",IF(Tabla1[[#This Row],[%
ACUMULADO]]&lt;=95%,"B","C"))</f>
        <v>C</v>
      </c>
    </row>
    <row r="2189" spans="1:7" x14ac:dyDescent="0.25">
      <c r="A2189" s="3">
        <v>2188</v>
      </c>
      <c r="B2189" s="4">
        <f t="shared" si="34"/>
        <v>0.78960664020209315</v>
      </c>
      <c r="C2189" s="10" t="s">
        <v>1858</v>
      </c>
      <c r="D2189" s="7">
        <v>84720.4</v>
      </c>
      <c r="E2189" s="8">
        <f>SUM(Tabla1[[#This Row],[VALOR VENTAS]])/SUBTOTAL(109,Tabla1[VALOR VENTAS])</f>
        <v>1.2749927154228086E-5</v>
      </c>
      <c r="F2189" s="9">
        <f>+Tabla1[[#This Row],[% del total
de ventas]]+F2188</f>
        <v>0.99676721104451926</v>
      </c>
      <c r="G2189" s="3" t="str">
        <f>+IF(Tabla1[[#This Row],[%
ACUMULADO]]&lt;=80%,"A",IF(Tabla1[[#This Row],[%
ACUMULADO]]&lt;=95%,"B","C"))</f>
        <v>C</v>
      </c>
    </row>
    <row r="2190" spans="1:7" x14ac:dyDescent="0.25">
      <c r="A2190" s="3">
        <v>2189</v>
      </c>
      <c r="B2190" s="4">
        <f t="shared" si="34"/>
        <v>0.78996752075063159</v>
      </c>
      <c r="C2190" s="10" t="s">
        <v>1837</v>
      </c>
      <c r="D2190" s="7">
        <v>84529.279999999999</v>
      </c>
      <c r="E2190" s="8">
        <f>SUM(Tabla1[[#This Row],[VALOR VENTAS]])/SUBTOTAL(109,Tabla1[VALOR VENTAS])</f>
        <v>1.2721164706485678E-5</v>
      </c>
      <c r="F2190" s="9">
        <f>+Tabla1[[#This Row],[% del total
de ventas]]+F2189</f>
        <v>0.99677993220922578</v>
      </c>
      <c r="G2190" s="3" t="str">
        <f>+IF(Tabla1[[#This Row],[%
ACUMULADO]]&lt;=80%,"A",IF(Tabla1[[#This Row],[%
ACUMULADO]]&lt;=95%,"B","C"))</f>
        <v>C</v>
      </c>
    </row>
    <row r="2191" spans="1:7" x14ac:dyDescent="0.25">
      <c r="A2191" s="3">
        <v>2190</v>
      </c>
      <c r="B2191" s="4">
        <f t="shared" si="34"/>
        <v>0.79032840129916992</v>
      </c>
      <c r="C2191" s="10" t="s">
        <v>397</v>
      </c>
      <c r="D2191" s="7">
        <v>84500</v>
      </c>
      <c r="E2191" s="8">
        <f>SUM(Tabla1[[#This Row],[VALOR VENTAS]])/SUBTOTAL(109,Tabla1[VALOR VENTAS])</f>
        <v>1.2716758236885961E-5</v>
      </c>
      <c r="F2191" s="9">
        <f>+Tabla1[[#This Row],[% del total
de ventas]]+F2190</f>
        <v>0.99679264896746267</v>
      </c>
      <c r="G2191" s="3" t="str">
        <f>+IF(Tabla1[[#This Row],[%
ACUMULADO]]&lt;=80%,"A",IF(Tabla1[[#This Row],[%
ACUMULADO]]&lt;=95%,"B","C"))</f>
        <v>C</v>
      </c>
    </row>
    <row r="2192" spans="1:7" x14ac:dyDescent="0.25">
      <c r="A2192" s="3">
        <v>2191</v>
      </c>
      <c r="B2192" s="4">
        <f t="shared" si="34"/>
        <v>0.79068928184770837</v>
      </c>
      <c r="C2192" s="10" t="s">
        <v>2561</v>
      </c>
      <c r="D2192" s="7">
        <v>84348.4</v>
      </c>
      <c r="E2192" s="8">
        <f>SUM(Tabla1[[#This Row],[VALOR VENTAS]])/SUBTOTAL(109,Tabla1[VALOR VENTAS])</f>
        <v>1.2693943319149724E-5</v>
      </c>
      <c r="F2192" s="9">
        <f>+Tabla1[[#This Row],[% del total
de ventas]]+F2191</f>
        <v>0.99680534291078182</v>
      </c>
      <c r="G2192" s="3" t="str">
        <f>+IF(Tabla1[[#This Row],[%
ACUMULADO]]&lt;=80%,"A",IF(Tabla1[[#This Row],[%
ACUMULADO]]&lt;=95%,"B","C"))</f>
        <v>C</v>
      </c>
    </row>
    <row r="2193" spans="1:7" x14ac:dyDescent="0.25">
      <c r="A2193" s="3">
        <v>2192</v>
      </c>
      <c r="B2193" s="4">
        <f t="shared" si="34"/>
        <v>0.79105016239624681</v>
      </c>
      <c r="C2193" s="10" t="s">
        <v>2081</v>
      </c>
      <c r="D2193" s="7">
        <v>84263.28</v>
      </c>
      <c r="E2193" s="8">
        <f>SUM(Tabla1[[#This Row],[VALOR VENTAS]])/SUBTOTAL(109,Tabla1[VALOR VENTAS])</f>
        <v>1.2681133254521042E-5</v>
      </c>
      <c r="F2193" s="9">
        <f>+Tabla1[[#This Row],[% del total
de ventas]]+F2192</f>
        <v>0.9968180240440363</v>
      </c>
      <c r="G2193" s="3" t="str">
        <f>+IF(Tabla1[[#This Row],[%
ACUMULADO]]&lt;=80%,"A",IF(Tabla1[[#This Row],[%
ACUMULADO]]&lt;=95%,"B","C"))</f>
        <v>C</v>
      </c>
    </row>
    <row r="2194" spans="1:7" x14ac:dyDescent="0.25">
      <c r="A2194" s="3">
        <v>2193</v>
      </c>
      <c r="B2194" s="4">
        <f t="shared" si="34"/>
        <v>0.79141104294478526</v>
      </c>
      <c r="C2194" s="10" t="s">
        <v>866</v>
      </c>
      <c r="D2194" s="7">
        <v>83799</v>
      </c>
      <c r="E2194" s="8">
        <f>SUM(Tabla1[[#This Row],[VALOR VENTAS]])/SUBTOTAL(109,Tabla1[VALOR VENTAS])</f>
        <v>1.2611261816482919E-5</v>
      </c>
      <c r="F2194" s="9">
        <f>+Tabla1[[#This Row],[% del total
de ventas]]+F2193</f>
        <v>0.99683063530585281</v>
      </c>
      <c r="G2194" s="3" t="str">
        <f>+IF(Tabla1[[#This Row],[%
ACUMULADO]]&lt;=80%,"A",IF(Tabla1[[#This Row],[%
ACUMULADO]]&lt;=95%,"B","C"))</f>
        <v>C</v>
      </c>
    </row>
    <row r="2195" spans="1:7" x14ac:dyDescent="0.25">
      <c r="A2195" s="3">
        <v>2194</v>
      </c>
      <c r="B2195" s="4">
        <f t="shared" si="34"/>
        <v>0.7917719234933237</v>
      </c>
      <c r="C2195" s="10" t="s">
        <v>727</v>
      </c>
      <c r="D2195" s="7">
        <v>83796</v>
      </c>
      <c r="E2195" s="8">
        <f>SUM(Tabla1[[#This Row],[VALOR VENTAS]])/SUBTOTAL(109,Tabla1[VALOR VENTAS])</f>
        <v>1.2610810333941964E-5</v>
      </c>
      <c r="F2195" s="9">
        <f>+Tabla1[[#This Row],[% del total
de ventas]]+F2194</f>
        <v>0.9968432461161868</v>
      </c>
      <c r="G2195" s="3" t="str">
        <f>+IF(Tabla1[[#This Row],[%
ACUMULADO]]&lt;=80%,"A",IF(Tabla1[[#This Row],[%
ACUMULADO]]&lt;=95%,"B","C"))</f>
        <v>C</v>
      </c>
    </row>
    <row r="2196" spans="1:7" x14ac:dyDescent="0.25">
      <c r="A2196" s="3">
        <v>2195</v>
      </c>
      <c r="B2196" s="4">
        <f t="shared" si="34"/>
        <v>0.79213280404186215</v>
      </c>
      <c r="C2196" s="10" t="s">
        <v>2187</v>
      </c>
      <c r="D2196" s="7">
        <v>83419.44</v>
      </c>
      <c r="E2196" s="8">
        <f>SUM(Tabla1[[#This Row],[VALOR VENTAS]])/SUBTOTAL(109,Tabla1[VALOR VENTAS])</f>
        <v>1.2554140245401352E-5</v>
      </c>
      <c r="F2196" s="9">
        <f>+Tabla1[[#This Row],[% del total
de ventas]]+F2195</f>
        <v>0.99685580025643217</v>
      </c>
      <c r="G2196" s="3" t="str">
        <f>+IF(Tabla1[[#This Row],[%
ACUMULADO]]&lt;=80%,"A",IF(Tabla1[[#This Row],[%
ACUMULADO]]&lt;=95%,"B","C"))</f>
        <v>C</v>
      </c>
    </row>
    <row r="2197" spans="1:7" x14ac:dyDescent="0.25">
      <c r="A2197" s="3">
        <v>2196</v>
      </c>
      <c r="B2197" s="4">
        <f t="shared" si="34"/>
        <v>0.79249368459040059</v>
      </c>
      <c r="C2197" s="10" t="s">
        <v>1190</v>
      </c>
      <c r="D2197" s="7">
        <v>83268.01999999999</v>
      </c>
      <c r="E2197" s="8">
        <f>SUM(Tabla1[[#This Row],[VALOR VENTAS]])/SUBTOTAL(109,Tabla1[VALOR VENTAS])</f>
        <v>1.2531352416617572E-5</v>
      </c>
      <c r="F2197" s="9">
        <f>+Tabla1[[#This Row],[% del total
de ventas]]+F2196</f>
        <v>0.9968683316088488</v>
      </c>
      <c r="G2197" s="3" t="str">
        <f>+IF(Tabla1[[#This Row],[%
ACUMULADO]]&lt;=80%,"A",IF(Tabla1[[#This Row],[%
ACUMULADO]]&lt;=95%,"B","C"))</f>
        <v>C</v>
      </c>
    </row>
    <row r="2198" spans="1:7" x14ac:dyDescent="0.25">
      <c r="A2198" s="3">
        <v>2197</v>
      </c>
      <c r="B2198" s="4">
        <f t="shared" si="34"/>
        <v>0.79285456513893904</v>
      </c>
      <c r="C2198" s="10" t="s">
        <v>2588</v>
      </c>
      <c r="D2198" s="7">
        <v>83083.200000000012</v>
      </c>
      <c r="E2198" s="8">
        <f>SUM(Tabla1[[#This Row],[VALOR VENTAS]])/SUBTOTAL(109,Tabla1[VALOR VENTAS])</f>
        <v>1.250353808221117E-5</v>
      </c>
      <c r="F2198" s="9">
        <f>+Tabla1[[#This Row],[% del total
de ventas]]+F2197</f>
        <v>0.99688083514693104</v>
      </c>
      <c r="G2198" s="3" t="str">
        <f>+IF(Tabla1[[#This Row],[%
ACUMULADO]]&lt;=80%,"A",IF(Tabla1[[#This Row],[%
ACUMULADO]]&lt;=95%,"B","C"))</f>
        <v>C</v>
      </c>
    </row>
    <row r="2199" spans="1:7" x14ac:dyDescent="0.25">
      <c r="A2199" s="3">
        <v>2198</v>
      </c>
      <c r="B2199" s="4">
        <f t="shared" si="34"/>
        <v>0.79321544568747748</v>
      </c>
      <c r="C2199" s="10" t="s">
        <v>2548</v>
      </c>
      <c r="D2199" s="7">
        <v>82770.48000000001</v>
      </c>
      <c r="E2199" s="8">
        <f>SUM(Tabla1[[#This Row],[VALOR VENTAS]])/SUBTOTAL(109,Tabla1[VALOR VENTAS])</f>
        <v>1.2456475542142069E-5</v>
      </c>
      <c r="F2199" s="9">
        <f>+Tabla1[[#This Row],[% del total
de ventas]]+F2198</f>
        <v>0.9968932916224732</v>
      </c>
      <c r="G2199" s="3" t="str">
        <f>+IF(Tabla1[[#This Row],[%
ACUMULADO]]&lt;=80%,"A",IF(Tabla1[[#This Row],[%
ACUMULADO]]&lt;=95%,"B","C"))</f>
        <v>C</v>
      </c>
    </row>
    <row r="2200" spans="1:7" x14ac:dyDescent="0.25">
      <c r="A2200" s="3">
        <v>2199</v>
      </c>
      <c r="B2200" s="4">
        <f t="shared" si="34"/>
        <v>0.79357632623601593</v>
      </c>
      <c r="C2200" s="10" t="s">
        <v>1678</v>
      </c>
      <c r="D2200" s="7">
        <v>82552</v>
      </c>
      <c r="E2200" s="8">
        <f>SUM(Tabla1[[#This Row],[VALOR VENTAS]])/SUBTOTAL(109,Tabla1[VALOR VENTAS])</f>
        <v>1.2423595573626152E-5</v>
      </c>
      <c r="F2200" s="9">
        <f>+Tabla1[[#This Row],[% del total
de ventas]]+F2199</f>
        <v>0.99690571521804683</v>
      </c>
      <c r="G2200" s="3" t="str">
        <f>+IF(Tabla1[[#This Row],[%
ACUMULADO]]&lt;=80%,"A",IF(Tabla1[[#This Row],[%
ACUMULADO]]&lt;=95%,"B","C"))</f>
        <v>C</v>
      </c>
    </row>
    <row r="2201" spans="1:7" x14ac:dyDescent="0.25">
      <c r="A2201" s="3">
        <v>2200</v>
      </c>
      <c r="B2201" s="4">
        <f t="shared" si="34"/>
        <v>0.79393720678455426</v>
      </c>
      <c r="C2201" s="10" t="s">
        <v>871</v>
      </c>
      <c r="D2201" s="7">
        <v>82314</v>
      </c>
      <c r="E2201" s="8">
        <f>SUM(Tabla1[[#This Row],[VALOR VENTAS]])/SUBTOTAL(109,Tabla1[VALOR VENTAS])</f>
        <v>1.2387777958710425E-5</v>
      </c>
      <c r="F2201" s="9">
        <f>+Tabla1[[#This Row],[% del total
de ventas]]+F2200</f>
        <v>0.99691810299600558</v>
      </c>
      <c r="G2201" s="3" t="str">
        <f>+IF(Tabla1[[#This Row],[%
ACUMULADO]]&lt;=80%,"A",IF(Tabla1[[#This Row],[%
ACUMULADO]]&lt;=95%,"B","C"))</f>
        <v>C</v>
      </c>
    </row>
    <row r="2202" spans="1:7" x14ac:dyDescent="0.25">
      <c r="A2202" s="3">
        <v>2201</v>
      </c>
      <c r="B2202" s="4">
        <f t="shared" si="34"/>
        <v>0.79429808733309271</v>
      </c>
      <c r="C2202" s="10" t="s">
        <v>2591</v>
      </c>
      <c r="D2202" s="7">
        <v>82306.649999999994</v>
      </c>
      <c r="E2202" s="8">
        <f>SUM(Tabla1[[#This Row],[VALOR VENTAS]])/SUBTOTAL(109,Tabla1[VALOR VENTAS])</f>
        <v>1.2386671826485087E-5</v>
      </c>
      <c r="F2202" s="9">
        <f>+Tabla1[[#This Row],[% del total
de ventas]]+F2201</f>
        <v>0.99693048966783204</v>
      </c>
      <c r="G2202" s="3" t="str">
        <f>+IF(Tabla1[[#This Row],[%
ACUMULADO]]&lt;=80%,"A",IF(Tabla1[[#This Row],[%
ACUMULADO]]&lt;=95%,"B","C"))</f>
        <v>C</v>
      </c>
    </row>
    <row r="2203" spans="1:7" x14ac:dyDescent="0.25">
      <c r="A2203" s="3">
        <v>2202</v>
      </c>
      <c r="B2203" s="4">
        <f t="shared" si="34"/>
        <v>0.79465896788163115</v>
      </c>
      <c r="C2203" s="10" t="s">
        <v>2592</v>
      </c>
      <c r="D2203" s="7">
        <v>82108.800000000003</v>
      </c>
      <c r="E2203" s="8">
        <f>SUM(Tabla1[[#This Row],[VALOR VENTAS]])/SUBTOTAL(109,Tabla1[VALOR VENTAS])</f>
        <v>1.2356896552909136E-5</v>
      </c>
      <c r="F2203" s="9">
        <f>+Tabla1[[#This Row],[% del total
de ventas]]+F2202</f>
        <v>0.99694284656438492</v>
      </c>
      <c r="G2203" s="3" t="str">
        <f>+IF(Tabla1[[#This Row],[%
ACUMULADO]]&lt;=80%,"A",IF(Tabla1[[#This Row],[%
ACUMULADO]]&lt;=95%,"B","C"))</f>
        <v>C</v>
      </c>
    </row>
    <row r="2204" spans="1:7" x14ac:dyDescent="0.25">
      <c r="A2204" s="3">
        <v>2203</v>
      </c>
      <c r="B2204" s="4">
        <f t="shared" si="34"/>
        <v>0.7950198484301696</v>
      </c>
      <c r="C2204" s="10" t="s">
        <v>2594</v>
      </c>
      <c r="D2204" s="7">
        <v>81776</v>
      </c>
      <c r="E2204" s="8">
        <f>SUM(Tabla1[[#This Row],[VALOR VENTAS]])/SUBTOTAL(109,Tabla1[VALOR VENTAS])</f>
        <v>1.2306812089699247E-5</v>
      </c>
      <c r="F2204" s="9">
        <f>+Tabla1[[#This Row],[% del total
de ventas]]+F2203</f>
        <v>0.99695515337647467</v>
      </c>
      <c r="G2204" s="3" t="str">
        <f>+IF(Tabla1[[#This Row],[%
ACUMULADO]]&lt;=80%,"A",IF(Tabla1[[#This Row],[%
ACUMULADO]]&lt;=95%,"B","C"))</f>
        <v>C</v>
      </c>
    </row>
    <row r="2205" spans="1:7" x14ac:dyDescent="0.25">
      <c r="A2205" s="3">
        <v>2204</v>
      </c>
      <c r="B2205" s="4">
        <f t="shared" si="34"/>
        <v>0.79538072897870804</v>
      </c>
      <c r="C2205" s="10" t="s">
        <v>2398</v>
      </c>
      <c r="D2205" s="7">
        <v>81605.8</v>
      </c>
      <c r="E2205" s="8">
        <f>SUM(Tabla1[[#This Row],[VALOR VENTAS]])/SUBTOTAL(109,Tabla1[VALOR VENTAS])</f>
        <v>1.2281197980209094E-5</v>
      </c>
      <c r="F2205" s="9">
        <f>+Tabla1[[#This Row],[% del total
de ventas]]+F2204</f>
        <v>0.99696743457445491</v>
      </c>
      <c r="G2205" s="3" t="str">
        <f>+IF(Tabla1[[#This Row],[%
ACUMULADO]]&lt;=80%,"A",IF(Tabla1[[#This Row],[%
ACUMULADO]]&lt;=95%,"B","C"))</f>
        <v>C</v>
      </c>
    </row>
    <row r="2206" spans="1:7" x14ac:dyDescent="0.25">
      <c r="A2206" s="3">
        <v>2205</v>
      </c>
      <c r="B2206" s="4">
        <f t="shared" si="34"/>
        <v>0.79574160952724649</v>
      </c>
      <c r="C2206" s="10" t="s">
        <v>2595</v>
      </c>
      <c r="D2206" s="7">
        <v>81589.440000000002</v>
      </c>
      <c r="E2206" s="8">
        <f>SUM(Tabla1[[#This Row],[VALOR VENTAS]])/SUBTOTAL(109,Tabla1[VALOR VENTAS])</f>
        <v>1.2278735895419088E-5</v>
      </c>
      <c r="F2206" s="9">
        <f>+Tabla1[[#This Row],[% del total
de ventas]]+F2205</f>
        <v>0.99697971331035029</v>
      </c>
      <c r="G2206" s="3" t="str">
        <f>+IF(Tabla1[[#This Row],[%
ACUMULADO]]&lt;=80%,"A",IF(Tabla1[[#This Row],[%
ACUMULADO]]&lt;=95%,"B","C"))</f>
        <v>C</v>
      </c>
    </row>
    <row r="2207" spans="1:7" x14ac:dyDescent="0.25">
      <c r="A2207" s="3">
        <v>2206</v>
      </c>
      <c r="B2207" s="4">
        <f t="shared" si="34"/>
        <v>0.79610249007578493</v>
      </c>
      <c r="C2207" s="10" t="s">
        <v>2083</v>
      </c>
      <c r="D2207" s="7">
        <v>81328.039999999994</v>
      </c>
      <c r="E2207" s="8">
        <f>SUM(Tabla1[[#This Row],[VALOR VENTAS]])/SUBTOTAL(109,Tabla1[VALOR VENTAS])</f>
        <v>1.2239396716683915E-5</v>
      </c>
      <c r="F2207" s="9">
        <f>+Tabla1[[#This Row],[% del total
de ventas]]+F2206</f>
        <v>0.99699195270706698</v>
      </c>
      <c r="G2207" s="3" t="str">
        <f>+IF(Tabla1[[#This Row],[%
ACUMULADO]]&lt;=80%,"A",IF(Tabla1[[#This Row],[%
ACUMULADO]]&lt;=95%,"B","C"))</f>
        <v>C</v>
      </c>
    </row>
    <row r="2208" spans="1:7" x14ac:dyDescent="0.25">
      <c r="A2208" s="3">
        <v>2207</v>
      </c>
      <c r="B2208" s="4">
        <f t="shared" si="34"/>
        <v>0.79646337062432337</v>
      </c>
      <c r="C2208" s="10" t="s">
        <v>1749</v>
      </c>
      <c r="D2208" s="7">
        <v>81020</v>
      </c>
      <c r="E2208" s="8">
        <f>SUM(Tabla1[[#This Row],[VALOR VENTAS]])/SUBTOTAL(109,Tabla1[VALOR VENTAS])</f>
        <v>1.2193038489378705E-5</v>
      </c>
      <c r="F2208" s="9">
        <f>+Tabla1[[#This Row],[% del total
de ventas]]+F2207</f>
        <v>0.9970041457455564</v>
      </c>
      <c r="G2208" s="3" t="str">
        <f>+IF(Tabla1[[#This Row],[%
ACUMULADO]]&lt;=80%,"A",IF(Tabla1[[#This Row],[%
ACUMULADO]]&lt;=95%,"B","C"))</f>
        <v>C</v>
      </c>
    </row>
    <row r="2209" spans="1:7" x14ac:dyDescent="0.25">
      <c r="A2209" s="3">
        <v>2208</v>
      </c>
      <c r="B2209" s="4">
        <f t="shared" si="34"/>
        <v>0.79682425117286182</v>
      </c>
      <c r="C2209" s="10" t="s">
        <v>1831</v>
      </c>
      <c r="D2209" s="7">
        <v>80516.22</v>
      </c>
      <c r="E2209" s="8">
        <f>SUM(Tabla1[[#This Row],[VALOR VENTAS]])/SUBTOTAL(109,Tabla1[VALOR VENTAS])</f>
        <v>1.2117222531218014E-5</v>
      </c>
      <c r="F2209" s="9">
        <f>+Tabla1[[#This Row],[% del total
de ventas]]+F2208</f>
        <v>0.99701626296808765</v>
      </c>
      <c r="G2209" s="3" t="str">
        <f>+IF(Tabla1[[#This Row],[%
ACUMULADO]]&lt;=80%,"A",IF(Tabla1[[#This Row],[%
ACUMULADO]]&lt;=95%,"B","C"))</f>
        <v>C</v>
      </c>
    </row>
    <row r="2210" spans="1:7" x14ac:dyDescent="0.25">
      <c r="A2210" s="3">
        <v>2209</v>
      </c>
      <c r="B2210" s="4">
        <f t="shared" si="34"/>
        <v>0.79718513172140026</v>
      </c>
      <c r="C2210" s="10" t="s">
        <v>2582</v>
      </c>
      <c r="D2210" s="7">
        <v>80462.84</v>
      </c>
      <c r="E2210" s="8">
        <f>SUM(Tabla1[[#This Row],[VALOR VENTAS]])/SUBTOTAL(109,Tabla1[VALOR VENTAS])</f>
        <v>1.2109189151872629E-5</v>
      </c>
      <c r="F2210" s="9">
        <f>+Tabla1[[#This Row],[% del total
de ventas]]+F2209</f>
        <v>0.9970283721572395</v>
      </c>
      <c r="G2210" s="3" t="str">
        <f>+IF(Tabla1[[#This Row],[%
ACUMULADO]]&lt;=80%,"A",IF(Tabla1[[#This Row],[%
ACUMULADO]]&lt;=95%,"B","C"))</f>
        <v>C</v>
      </c>
    </row>
    <row r="2211" spans="1:7" x14ac:dyDescent="0.25">
      <c r="A2211" s="3">
        <v>2210</v>
      </c>
      <c r="B2211" s="4">
        <f t="shared" si="34"/>
        <v>0.7975460122699386</v>
      </c>
      <c r="C2211" s="10" t="s">
        <v>1959</v>
      </c>
      <c r="D2211" s="7">
        <v>80233.200000000012</v>
      </c>
      <c r="E2211" s="8">
        <f>SUM(Tabla1[[#This Row],[VALOR VENTAS]])/SUBTOTAL(109,Tabla1[VALOR VENTAS])</f>
        <v>1.2074629668304364E-5</v>
      </c>
      <c r="F2211" s="9">
        <f>+Tabla1[[#This Row],[% del total
de ventas]]+F2210</f>
        <v>0.99704044678690784</v>
      </c>
      <c r="G2211" s="3" t="str">
        <f>+IF(Tabla1[[#This Row],[%
ACUMULADO]]&lt;=80%,"A",IF(Tabla1[[#This Row],[%
ACUMULADO]]&lt;=95%,"B","C"))</f>
        <v>C</v>
      </c>
    </row>
    <row r="2212" spans="1:7" x14ac:dyDescent="0.25">
      <c r="A2212" s="3">
        <v>2211</v>
      </c>
      <c r="B2212" s="4">
        <f t="shared" si="34"/>
        <v>0.79790689281847704</v>
      </c>
      <c r="C2212" s="10" t="s">
        <v>302</v>
      </c>
      <c r="D2212" s="7">
        <v>80040</v>
      </c>
      <c r="E2212" s="8">
        <f>SUM(Tabla1[[#This Row],[VALOR VENTAS]])/SUBTOTAL(109,Tabla1[VALOR VENTAS])</f>
        <v>1.2045554192666891E-5</v>
      </c>
      <c r="F2212" s="9">
        <f>+Tabla1[[#This Row],[% del total
de ventas]]+F2211</f>
        <v>0.99705249234110049</v>
      </c>
      <c r="G2212" s="3" t="str">
        <f>+IF(Tabla1[[#This Row],[%
ACUMULADO]]&lt;=80%,"A",IF(Tabla1[[#This Row],[%
ACUMULADO]]&lt;=95%,"B","C"))</f>
        <v>C</v>
      </c>
    </row>
    <row r="2213" spans="1:7" x14ac:dyDescent="0.25">
      <c r="A2213" s="3">
        <v>2212</v>
      </c>
      <c r="B2213" s="4">
        <f t="shared" si="34"/>
        <v>0.79826777336701549</v>
      </c>
      <c r="C2213" s="10" t="s">
        <v>2598</v>
      </c>
      <c r="D2213" s="7">
        <v>80000</v>
      </c>
      <c r="E2213" s="8">
        <f>SUM(Tabla1[[#This Row],[VALOR VENTAS]])/SUBTOTAL(109,Tabla1[VALOR VENTAS])</f>
        <v>1.2039534425454165E-5</v>
      </c>
      <c r="F2213" s="9">
        <f>+Tabla1[[#This Row],[% del total
de ventas]]+F2212</f>
        <v>0.99706453187552591</v>
      </c>
      <c r="G2213" s="3" t="str">
        <f>+IF(Tabla1[[#This Row],[%
ACUMULADO]]&lt;=80%,"A",IF(Tabla1[[#This Row],[%
ACUMULADO]]&lt;=95%,"B","C"))</f>
        <v>C</v>
      </c>
    </row>
    <row r="2214" spans="1:7" x14ac:dyDescent="0.25">
      <c r="A2214" s="3">
        <v>2213</v>
      </c>
      <c r="B2214" s="4">
        <f t="shared" si="34"/>
        <v>0.79862865391555393</v>
      </c>
      <c r="C2214" s="10" t="s">
        <v>2179</v>
      </c>
      <c r="D2214" s="7">
        <v>79830.240000000005</v>
      </c>
      <c r="E2214" s="8">
        <f>SUM(Tabla1[[#This Row],[VALOR VENTAS]])/SUBTOTAL(109,Tabla1[VALOR VENTAS])</f>
        <v>1.2013986533403351E-5</v>
      </c>
      <c r="F2214" s="9">
        <f>+Tabla1[[#This Row],[% del total
de ventas]]+F2213</f>
        <v>0.99707654586205929</v>
      </c>
      <c r="G2214" s="3" t="str">
        <f>+IF(Tabla1[[#This Row],[%
ACUMULADO]]&lt;=80%,"A",IF(Tabla1[[#This Row],[%
ACUMULADO]]&lt;=95%,"B","C"))</f>
        <v>C</v>
      </c>
    </row>
    <row r="2215" spans="1:7" x14ac:dyDescent="0.25">
      <c r="A2215" s="3">
        <v>2214</v>
      </c>
      <c r="B2215" s="4">
        <f t="shared" si="34"/>
        <v>0.79898953446409238</v>
      </c>
      <c r="C2215" s="10" t="s">
        <v>818</v>
      </c>
      <c r="D2215" s="7">
        <v>79780</v>
      </c>
      <c r="E2215" s="8">
        <f>SUM(Tabla1[[#This Row],[VALOR VENTAS]])/SUBTOTAL(109,Tabla1[VALOR VENTAS])</f>
        <v>1.2006425705784165E-5</v>
      </c>
      <c r="F2215" s="9">
        <f>+Tabla1[[#This Row],[% del total
de ventas]]+F2214</f>
        <v>0.99708855228776505</v>
      </c>
      <c r="G2215" s="3" t="str">
        <f>+IF(Tabla1[[#This Row],[%
ACUMULADO]]&lt;=80%,"A",IF(Tabla1[[#This Row],[%
ACUMULADO]]&lt;=95%,"B","C"))</f>
        <v>C</v>
      </c>
    </row>
    <row r="2216" spans="1:7" x14ac:dyDescent="0.25">
      <c r="A2216" s="3">
        <v>2215</v>
      </c>
      <c r="B2216" s="4">
        <f t="shared" si="34"/>
        <v>0.79935041501263082</v>
      </c>
      <c r="C2216" s="10" t="s">
        <v>1814</v>
      </c>
      <c r="D2216" s="7">
        <v>79768</v>
      </c>
      <c r="E2216" s="8">
        <f>SUM(Tabla1[[#This Row],[VALOR VENTAS]])/SUBTOTAL(109,Tabla1[VALOR VENTAS])</f>
        <v>1.2004619775620347E-5</v>
      </c>
      <c r="F2216" s="9">
        <f>+Tabla1[[#This Row],[% del total
de ventas]]+F2215</f>
        <v>0.99710055690754062</v>
      </c>
      <c r="G2216" s="3" t="str">
        <f>+IF(Tabla1[[#This Row],[%
ACUMULADO]]&lt;=80%,"A",IF(Tabla1[[#This Row],[%
ACUMULADO]]&lt;=95%,"B","C"))</f>
        <v>C</v>
      </c>
    </row>
    <row r="2217" spans="1:7" x14ac:dyDescent="0.25">
      <c r="A2217" s="3">
        <v>2216</v>
      </c>
      <c r="B2217" s="4">
        <f t="shared" si="34"/>
        <v>0.79971129556116927</v>
      </c>
      <c r="C2217" s="10" t="s">
        <v>1927</v>
      </c>
      <c r="D2217" s="7">
        <v>79752.600000000006</v>
      </c>
      <c r="E2217" s="8">
        <f>SUM(Tabla1[[#This Row],[VALOR VENTAS]])/SUBTOTAL(109,Tabla1[VALOR VENTAS])</f>
        <v>1.2002302165243449E-5</v>
      </c>
      <c r="F2217" s="9">
        <f>+Tabla1[[#This Row],[% del total
de ventas]]+F2216</f>
        <v>0.99711255920970587</v>
      </c>
      <c r="G2217" s="3" t="str">
        <f>+IF(Tabla1[[#This Row],[%
ACUMULADO]]&lt;=80%,"A",IF(Tabla1[[#This Row],[%
ACUMULADO]]&lt;=95%,"B","C"))</f>
        <v>C</v>
      </c>
    </row>
    <row r="2218" spans="1:7" x14ac:dyDescent="0.25">
      <c r="A2218" s="3">
        <v>2217</v>
      </c>
      <c r="B2218" s="4">
        <f t="shared" si="34"/>
        <v>0.80007217610970771</v>
      </c>
      <c r="C2218" s="10" t="s">
        <v>185</v>
      </c>
      <c r="D2218" s="7">
        <v>79328.800000000003</v>
      </c>
      <c r="E2218" s="8">
        <f>SUM(Tabla1[[#This Row],[VALOR VENTAS]])/SUBTOTAL(109,Tabla1[VALOR VENTAS])</f>
        <v>1.1938522731624604E-5</v>
      </c>
      <c r="F2218" s="9">
        <f>+Tabla1[[#This Row],[% del total
de ventas]]+F2217</f>
        <v>0.9971244977324375</v>
      </c>
      <c r="G2218" s="3" t="str">
        <f>+IF(Tabla1[[#This Row],[%
ACUMULADO]]&lt;=80%,"A",IF(Tabla1[[#This Row],[%
ACUMULADO]]&lt;=95%,"B","C"))</f>
        <v>C</v>
      </c>
    </row>
    <row r="2219" spans="1:7" x14ac:dyDescent="0.25">
      <c r="A2219" s="3">
        <v>2218</v>
      </c>
      <c r="B2219" s="4">
        <f t="shared" si="34"/>
        <v>0.80043305665824616</v>
      </c>
      <c r="C2219" s="10" t="s">
        <v>2602</v>
      </c>
      <c r="D2219" s="7">
        <v>79238.2</v>
      </c>
      <c r="E2219" s="8">
        <f>SUM(Tabla1[[#This Row],[VALOR VENTAS]])/SUBTOTAL(109,Tabla1[VALOR VENTAS])</f>
        <v>1.1924887958887777E-5</v>
      </c>
      <c r="F2219" s="9">
        <f>+Tabla1[[#This Row],[% del total
de ventas]]+F2218</f>
        <v>0.99713642262039637</v>
      </c>
      <c r="G2219" s="3" t="str">
        <f>+IF(Tabla1[[#This Row],[%
ACUMULADO]]&lt;=80%,"A",IF(Tabla1[[#This Row],[%
ACUMULADO]]&lt;=95%,"B","C"))</f>
        <v>C</v>
      </c>
    </row>
    <row r="2220" spans="1:7" x14ac:dyDescent="0.25">
      <c r="A2220" s="3">
        <v>2219</v>
      </c>
      <c r="B2220" s="4">
        <f t="shared" si="34"/>
        <v>0.8007939372067846</v>
      </c>
      <c r="C2220" s="10" t="s">
        <v>169</v>
      </c>
      <c r="D2220" s="7">
        <v>79225.25</v>
      </c>
      <c r="E2220" s="8">
        <f>SUM(Tabla1[[#This Row],[VALOR VENTAS]])/SUBTOTAL(109,Tabla1[VALOR VENTAS])</f>
        <v>1.1922939059252657E-5</v>
      </c>
      <c r="F2220" s="9">
        <f>+Tabla1[[#This Row],[% del total
de ventas]]+F2219</f>
        <v>0.99714834555945564</v>
      </c>
      <c r="G2220" s="3" t="str">
        <f>+IF(Tabla1[[#This Row],[%
ACUMULADO]]&lt;=80%,"A",IF(Tabla1[[#This Row],[%
ACUMULADO]]&lt;=95%,"B","C"))</f>
        <v>C</v>
      </c>
    </row>
    <row r="2221" spans="1:7" x14ac:dyDescent="0.25">
      <c r="A2221" s="3">
        <v>2220</v>
      </c>
      <c r="B2221" s="4">
        <f t="shared" si="34"/>
        <v>0.80115481775532293</v>
      </c>
      <c r="C2221" s="10" t="s">
        <v>2604</v>
      </c>
      <c r="D2221" s="7">
        <v>79173</v>
      </c>
      <c r="E2221" s="8">
        <f>SUM(Tabla1[[#This Row],[VALOR VENTAS]])/SUBTOTAL(109,Tabla1[VALOR VENTAS])</f>
        <v>1.1915075738331033E-5</v>
      </c>
      <c r="F2221" s="9">
        <f>+Tabla1[[#This Row],[% del total
de ventas]]+F2220</f>
        <v>0.99716026063519392</v>
      </c>
      <c r="G2221" s="3" t="str">
        <f>+IF(Tabla1[[#This Row],[%
ACUMULADO]]&lt;=80%,"A",IF(Tabla1[[#This Row],[%
ACUMULADO]]&lt;=95%,"B","C"))</f>
        <v>C</v>
      </c>
    </row>
    <row r="2222" spans="1:7" x14ac:dyDescent="0.25">
      <c r="A2222" s="3">
        <v>2221</v>
      </c>
      <c r="B2222" s="4">
        <f t="shared" si="34"/>
        <v>0.80151569830386138</v>
      </c>
      <c r="C2222" s="10" t="s">
        <v>1378</v>
      </c>
      <c r="D2222" s="7">
        <v>78769.919999999998</v>
      </c>
      <c r="E2222" s="8">
        <f>SUM(Tabla1[[#This Row],[VALOR VENTAS]])/SUBTOTAL(109,Tabla1[VALOR VENTAS])</f>
        <v>1.1854414544128381E-5</v>
      </c>
      <c r="F2222" s="9">
        <f>+Tabla1[[#This Row],[% del total
de ventas]]+F2221</f>
        <v>0.99717211504973802</v>
      </c>
      <c r="G2222" s="3" t="str">
        <f>+IF(Tabla1[[#This Row],[%
ACUMULADO]]&lt;=80%,"A",IF(Tabla1[[#This Row],[%
ACUMULADO]]&lt;=95%,"B","C"))</f>
        <v>C</v>
      </c>
    </row>
    <row r="2223" spans="1:7" x14ac:dyDescent="0.25">
      <c r="A2223" s="3">
        <v>2222</v>
      </c>
      <c r="B2223" s="4">
        <f t="shared" si="34"/>
        <v>0.80187657885239982</v>
      </c>
      <c r="C2223" s="10" t="s">
        <v>262</v>
      </c>
      <c r="D2223" s="7">
        <v>78400.7</v>
      </c>
      <c r="E2223" s="8">
        <f>SUM(Tabla1[[#This Row],[VALOR VENTAS]])/SUBTOTAL(109,Tabla1[VALOR VENTAS])</f>
        <v>1.1798849082871303E-5</v>
      </c>
      <c r="F2223" s="9">
        <f>+Tabla1[[#This Row],[% del total
de ventas]]+F2222</f>
        <v>0.99718391389882088</v>
      </c>
      <c r="G2223" s="3" t="str">
        <f>+IF(Tabla1[[#This Row],[%
ACUMULADO]]&lt;=80%,"A",IF(Tabla1[[#This Row],[%
ACUMULADO]]&lt;=95%,"B","C"))</f>
        <v>C</v>
      </c>
    </row>
    <row r="2224" spans="1:7" x14ac:dyDescent="0.25">
      <c r="A2224" s="3">
        <v>2223</v>
      </c>
      <c r="B2224" s="4">
        <f t="shared" si="34"/>
        <v>0.80223745940093827</v>
      </c>
      <c r="C2224" s="10" t="s">
        <v>2605</v>
      </c>
      <c r="D2224" s="7">
        <v>78379.739999999991</v>
      </c>
      <c r="E2224" s="8">
        <f>SUM(Tabla1[[#This Row],[VALOR VENTAS]])/SUBTOTAL(109,Tabla1[VALOR VENTAS])</f>
        <v>1.1795694724851834E-5</v>
      </c>
      <c r="F2224" s="9">
        <f>+Tabla1[[#This Row],[% del total
de ventas]]+F2223</f>
        <v>0.99719570959354575</v>
      </c>
      <c r="G2224" s="3" t="str">
        <f>+IF(Tabla1[[#This Row],[%
ACUMULADO]]&lt;=80%,"A",IF(Tabla1[[#This Row],[%
ACUMULADO]]&lt;=95%,"B","C"))</f>
        <v>C</v>
      </c>
    </row>
    <row r="2225" spans="1:7" x14ac:dyDescent="0.25">
      <c r="A2225" s="3">
        <v>2224</v>
      </c>
      <c r="B2225" s="4">
        <f t="shared" si="34"/>
        <v>0.80259833994947671</v>
      </c>
      <c r="C2225" s="10" t="s">
        <v>2606</v>
      </c>
      <c r="D2225" s="7">
        <v>78278.2</v>
      </c>
      <c r="E2225" s="8">
        <f>SUM(Tabla1[[#This Row],[VALOR VENTAS]])/SUBTOTAL(109,Tabla1[VALOR VENTAS])</f>
        <v>1.1780413545782327E-5</v>
      </c>
      <c r="F2225" s="9">
        <f>+Tabla1[[#This Row],[% del total
de ventas]]+F2224</f>
        <v>0.99720749000709152</v>
      </c>
      <c r="G2225" s="3" t="str">
        <f>+IF(Tabla1[[#This Row],[%
ACUMULADO]]&lt;=80%,"A",IF(Tabla1[[#This Row],[%
ACUMULADO]]&lt;=95%,"B","C"))</f>
        <v>C</v>
      </c>
    </row>
    <row r="2226" spans="1:7" x14ac:dyDescent="0.25">
      <c r="A2226" s="3">
        <v>2225</v>
      </c>
      <c r="B2226" s="4">
        <f t="shared" si="34"/>
        <v>0.80295922049801516</v>
      </c>
      <c r="C2226" s="10" t="s">
        <v>530</v>
      </c>
      <c r="D2226" s="7">
        <v>78172.079999999987</v>
      </c>
      <c r="E2226" s="8">
        <f>SUM(Tabla1[[#This Row],[VALOR VENTAS]])/SUBTOTAL(109,Tabla1[VALOR VENTAS])</f>
        <v>1.1764443103366961E-5</v>
      </c>
      <c r="F2226" s="9">
        <f>+Tabla1[[#This Row],[% del total
de ventas]]+F2225</f>
        <v>0.99721925445019488</v>
      </c>
      <c r="G2226" s="3" t="str">
        <f>+IF(Tabla1[[#This Row],[%
ACUMULADO]]&lt;=80%,"A",IF(Tabla1[[#This Row],[%
ACUMULADO]]&lt;=95%,"B","C"))</f>
        <v>C</v>
      </c>
    </row>
    <row r="2227" spans="1:7" x14ac:dyDescent="0.25">
      <c r="A2227" s="3">
        <v>2226</v>
      </c>
      <c r="B2227" s="4">
        <f t="shared" si="34"/>
        <v>0.8033201010465536</v>
      </c>
      <c r="C2227" s="10" t="s">
        <v>2607</v>
      </c>
      <c r="D2227" s="7">
        <v>78014.3</v>
      </c>
      <c r="E2227" s="8">
        <f>SUM(Tabla1[[#This Row],[VALOR VENTAS]])/SUBTOTAL(109,Tabla1[VALOR VENTAS])</f>
        <v>1.1740698131596361E-5</v>
      </c>
      <c r="F2227" s="9">
        <f>+Tabla1[[#This Row],[% del total
de ventas]]+F2226</f>
        <v>0.99723099514832647</v>
      </c>
      <c r="G2227" s="3" t="str">
        <f>+IF(Tabla1[[#This Row],[%
ACUMULADO]]&lt;=80%,"A",IF(Tabla1[[#This Row],[%
ACUMULADO]]&lt;=95%,"B","C"))</f>
        <v>C</v>
      </c>
    </row>
    <row r="2228" spans="1:7" x14ac:dyDescent="0.25">
      <c r="A2228" s="3">
        <v>2227</v>
      </c>
      <c r="B2228" s="4">
        <f t="shared" si="34"/>
        <v>0.80368098159509205</v>
      </c>
      <c r="C2228" s="10" t="s">
        <v>2293</v>
      </c>
      <c r="D2228" s="7">
        <v>77862</v>
      </c>
      <c r="E2228" s="8">
        <f>SUM(Tabla1[[#This Row],[VALOR VENTAS]])/SUBTOTAL(109,Tabla1[VALOR VENTAS])</f>
        <v>1.1717777867933902E-5</v>
      </c>
      <c r="F2228" s="9">
        <f>+Tabla1[[#This Row],[% del total
de ventas]]+F2227</f>
        <v>0.99724271292619437</v>
      </c>
      <c r="G2228" s="3" t="str">
        <f>+IF(Tabla1[[#This Row],[%
ACUMULADO]]&lt;=80%,"A",IF(Tabla1[[#This Row],[%
ACUMULADO]]&lt;=95%,"B","C"))</f>
        <v>C</v>
      </c>
    </row>
    <row r="2229" spans="1:7" x14ac:dyDescent="0.25">
      <c r="A2229" s="3">
        <v>2228</v>
      </c>
      <c r="B2229" s="4">
        <f t="shared" si="34"/>
        <v>0.80404186214363049</v>
      </c>
      <c r="C2229" s="10" t="s">
        <v>256</v>
      </c>
      <c r="D2229" s="7">
        <v>77476</v>
      </c>
      <c r="E2229" s="8">
        <f>SUM(Tabla1[[#This Row],[VALOR VENTAS]])/SUBTOTAL(109,Tabla1[VALOR VENTAS])</f>
        <v>1.1659687114331085E-5</v>
      </c>
      <c r="F2229" s="9">
        <f>+Tabla1[[#This Row],[% del total
de ventas]]+F2228</f>
        <v>0.99725437261330874</v>
      </c>
      <c r="G2229" s="3" t="str">
        <f>+IF(Tabla1[[#This Row],[%
ACUMULADO]]&lt;=80%,"A",IF(Tabla1[[#This Row],[%
ACUMULADO]]&lt;=95%,"B","C"))</f>
        <v>C</v>
      </c>
    </row>
    <row r="2230" spans="1:7" x14ac:dyDescent="0.25">
      <c r="A2230" s="3">
        <v>2229</v>
      </c>
      <c r="B2230" s="4">
        <f t="shared" si="34"/>
        <v>0.80440274269216894</v>
      </c>
      <c r="C2230" s="10" t="s">
        <v>1954</v>
      </c>
      <c r="D2230" s="7">
        <v>76702.5</v>
      </c>
      <c r="E2230" s="8">
        <f>SUM(Tabla1[[#This Row],[VALOR VENTAS]])/SUBTOTAL(109,Tabla1[VALOR VENTAS])</f>
        <v>1.1543279865854976E-5</v>
      </c>
      <c r="F2230" s="9">
        <f>+Tabla1[[#This Row],[% del total
de ventas]]+F2229</f>
        <v>0.99726591589317459</v>
      </c>
      <c r="G2230" s="3" t="str">
        <f>+IF(Tabla1[[#This Row],[%
ACUMULADO]]&lt;=80%,"A",IF(Tabla1[[#This Row],[%
ACUMULADO]]&lt;=95%,"B","C"))</f>
        <v>C</v>
      </c>
    </row>
    <row r="2231" spans="1:7" x14ac:dyDescent="0.25">
      <c r="A2231" s="3">
        <v>2230</v>
      </c>
      <c r="B2231" s="4">
        <f t="shared" si="34"/>
        <v>0.80476362324070727</v>
      </c>
      <c r="C2231" s="10" t="s">
        <v>183</v>
      </c>
      <c r="D2231" s="7">
        <v>75897.959999999992</v>
      </c>
      <c r="E2231" s="8">
        <f>SUM(Tabla1[[#This Row],[VALOR VENTAS]])/SUBTOTAL(109,Tabla1[VALOR VENTAS])</f>
        <v>1.1422201278021789E-5</v>
      </c>
      <c r="F2231" s="9">
        <f>+Tabla1[[#This Row],[% del total
de ventas]]+F2230</f>
        <v>0.99727733809445263</v>
      </c>
      <c r="G2231" s="3" t="str">
        <f>+IF(Tabla1[[#This Row],[%
ACUMULADO]]&lt;=80%,"A",IF(Tabla1[[#This Row],[%
ACUMULADO]]&lt;=95%,"B","C"))</f>
        <v>C</v>
      </c>
    </row>
    <row r="2232" spans="1:7" x14ac:dyDescent="0.25">
      <c r="A2232" s="3">
        <v>2231</v>
      </c>
      <c r="B2232" s="4">
        <f t="shared" si="34"/>
        <v>0.80512450378924572</v>
      </c>
      <c r="C2232" s="10" t="s">
        <v>663</v>
      </c>
      <c r="D2232" s="7">
        <v>75784.320000000007</v>
      </c>
      <c r="E2232" s="8">
        <f>SUM(Tabla1[[#This Row],[VALOR VENTAS]])/SUBTOTAL(109,Tabla1[VALOR VENTAS])</f>
        <v>1.1405099119370433E-5</v>
      </c>
      <c r="F2232" s="9">
        <f>+Tabla1[[#This Row],[% del total
de ventas]]+F2231</f>
        <v>0.99728874319357197</v>
      </c>
      <c r="G2232" s="3" t="str">
        <f>+IF(Tabla1[[#This Row],[%
ACUMULADO]]&lt;=80%,"A",IF(Tabla1[[#This Row],[%
ACUMULADO]]&lt;=95%,"B","C"))</f>
        <v>C</v>
      </c>
    </row>
    <row r="2233" spans="1:7" x14ac:dyDescent="0.25">
      <c r="A2233" s="3">
        <v>2232</v>
      </c>
      <c r="B2233" s="4">
        <f t="shared" si="34"/>
        <v>0.80548538433778416</v>
      </c>
      <c r="C2233" s="10" t="s">
        <v>876</v>
      </c>
      <c r="D2233" s="7">
        <v>75752</v>
      </c>
      <c r="E2233" s="8">
        <f>SUM(Tabla1[[#This Row],[VALOR VENTAS]])/SUBTOTAL(109,Tabla1[VALOR VENTAS])</f>
        <v>1.1400235147462548E-5</v>
      </c>
      <c r="F2233" s="9">
        <f>+Tabla1[[#This Row],[% del total
de ventas]]+F2232</f>
        <v>0.99730014342871942</v>
      </c>
      <c r="G2233" s="3" t="str">
        <f>+IF(Tabla1[[#This Row],[%
ACUMULADO]]&lt;=80%,"A",IF(Tabla1[[#This Row],[%
ACUMULADO]]&lt;=95%,"B","C"))</f>
        <v>C</v>
      </c>
    </row>
    <row r="2234" spans="1:7" x14ac:dyDescent="0.25">
      <c r="A2234" s="3">
        <v>2233</v>
      </c>
      <c r="B2234" s="4">
        <f t="shared" si="34"/>
        <v>0.80584626488632261</v>
      </c>
      <c r="C2234" s="10" t="s">
        <v>337</v>
      </c>
      <c r="D2234" s="7">
        <v>75682</v>
      </c>
      <c r="E2234" s="8">
        <f>SUM(Tabla1[[#This Row],[VALOR VENTAS]])/SUBTOTAL(109,Tabla1[VALOR VENTAS])</f>
        <v>1.1389700554840276E-5</v>
      </c>
      <c r="F2234" s="9">
        <f>+Tabla1[[#This Row],[% del total
de ventas]]+F2233</f>
        <v>0.99731153312927423</v>
      </c>
      <c r="G2234" s="3" t="str">
        <f>+IF(Tabla1[[#This Row],[%
ACUMULADO]]&lt;=80%,"A",IF(Tabla1[[#This Row],[%
ACUMULADO]]&lt;=95%,"B","C"))</f>
        <v>C</v>
      </c>
    </row>
    <row r="2235" spans="1:7" x14ac:dyDescent="0.25">
      <c r="A2235" s="3">
        <v>2234</v>
      </c>
      <c r="B2235" s="4">
        <f t="shared" si="34"/>
        <v>0.80620714543486105</v>
      </c>
      <c r="C2235" s="10" t="s">
        <v>2130</v>
      </c>
      <c r="D2235" s="7">
        <v>75535.520000000004</v>
      </c>
      <c r="E2235" s="8">
        <f>SUM(Tabla1[[#This Row],[VALOR VENTAS]])/SUBTOTAL(109,Tabla1[VALOR VENTAS])</f>
        <v>1.136765616730727E-5</v>
      </c>
      <c r="F2235" s="9">
        <f>+Tabla1[[#This Row],[% del total
de ventas]]+F2234</f>
        <v>0.9973229007854415</v>
      </c>
      <c r="G2235" s="3" t="str">
        <f>+IF(Tabla1[[#This Row],[%
ACUMULADO]]&lt;=80%,"A",IF(Tabla1[[#This Row],[%
ACUMULADO]]&lt;=95%,"B","C"))</f>
        <v>C</v>
      </c>
    </row>
    <row r="2236" spans="1:7" x14ac:dyDescent="0.25">
      <c r="A2236" s="3">
        <v>2235</v>
      </c>
      <c r="B2236" s="4">
        <f t="shared" si="34"/>
        <v>0.80656802598339949</v>
      </c>
      <c r="C2236" s="10" t="s">
        <v>131</v>
      </c>
      <c r="D2236" s="7">
        <v>75271.679999999993</v>
      </c>
      <c r="E2236" s="8">
        <f>SUM(Tabla1[[#This Row],[VALOR VENTAS]])/SUBTOTAL(109,Tabla1[VALOR VENTAS])</f>
        <v>1.132794978277212E-5</v>
      </c>
      <c r="F2236" s="9">
        <f>+Tabla1[[#This Row],[% del total
de ventas]]+F2235</f>
        <v>0.99733422873522426</v>
      </c>
      <c r="G2236" s="3" t="str">
        <f>+IF(Tabla1[[#This Row],[%
ACUMULADO]]&lt;=80%,"A",IF(Tabla1[[#This Row],[%
ACUMULADO]]&lt;=95%,"B","C"))</f>
        <v>C</v>
      </c>
    </row>
    <row r="2237" spans="1:7" x14ac:dyDescent="0.25">
      <c r="A2237" s="3">
        <v>2236</v>
      </c>
      <c r="B2237" s="4">
        <f t="shared" si="34"/>
        <v>0.80692890653193794</v>
      </c>
      <c r="C2237" s="10" t="s">
        <v>2608</v>
      </c>
      <c r="D2237" s="7">
        <v>75174</v>
      </c>
      <c r="E2237" s="8">
        <f>SUM(Tabla1[[#This Row],[VALOR VENTAS]])/SUBTOTAL(109,Tabla1[VALOR VENTAS])</f>
        <v>1.1313249511238642E-5</v>
      </c>
      <c r="F2237" s="9">
        <f>+Tabla1[[#This Row],[% del total
de ventas]]+F2236</f>
        <v>0.99734554198473546</v>
      </c>
      <c r="G2237" s="3" t="str">
        <f>+IF(Tabla1[[#This Row],[%
ACUMULADO]]&lt;=80%,"A",IF(Tabla1[[#This Row],[%
ACUMULADO]]&lt;=95%,"B","C"))</f>
        <v>C</v>
      </c>
    </row>
    <row r="2238" spans="1:7" x14ac:dyDescent="0.25">
      <c r="A2238" s="3">
        <v>2237</v>
      </c>
      <c r="B2238" s="4">
        <f t="shared" si="34"/>
        <v>0.80728978708047638</v>
      </c>
      <c r="C2238" s="10" t="s">
        <v>1834</v>
      </c>
      <c r="D2238" s="7">
        <v>74968.2</v>
      </c>
      <c r="E2238" s="8">
        <f>SUM(Tabla1[[#This Row],[VALOR VENTAS]])/SUBTOTAL(109,Tabla1[VALOR VENTAS])</f>
        <v>1.1282277808929161E-5</v>
      </c>
      <c r="F2238" s="9">
        <f>+Tabla1[[#This Row],[% del total
de ventas]]+F2237</f>
        <v>0.99735682426254435</v>
      </c>
      <c r="G2238" s="3" t="str">
        <f>+IF(Tabla1[[#This Row],[%
ACUMULADO]]&lt;=80%,"A",IF(Tabla1[[#This Row],[%
ACUMULADO]]&lt;=95%,"B","C"))</f>
        <v>C</v>
      </c>
    </row>
    <row r="2239" spans="1:7" x14ac:dyDescent="0.25">
      <c r="A2239" s="3">
        <v>2238</v>
      </c>
      <c r="B2239" s="4">
        <f t="shared" si="34"/>
        <v>0.80765066762901483</v>
      </c>
      <c r="C2239" s="10" t="s">
        <v>1778</v>
      </c>
      <c r="D2239" s="7">
        <v>74692.639999999999</v>
      </c>
      <c r="E2239" s="8">
        <f>SUM(Tabla1[[#This Row],[VALOR VENTAS]])/SUBTOTAL(109,Tabla1[VALOR VENTAS])</f>
        <v>1.1240807632600683E-5</v>
      </c>
      <c r="F2239" s="9">
        <f>+Tabla1[[#This Row],[% del total
de ventas]]+F2238</f>
        <v>0.99736806507017695</v>
      </c>
      <c r="G2239" s="3" t="str">
        <f>+IF(Tabla1[[#This Row],[%
ACUMULADO]]&lt;=80%,"A",IF(Tabla1[[#This Row],[%
ACUMULADO]]&lt;=95%,"B","C"))</f>
        <v>C</v>
      </c>
    </row>
    <row r="2240" spans="1:7" x14ac:dyDescent="0.25">
      <c r="A2240" s="3">
        <v>2239</v>
      </c>
      <c r="B2240" s="4">
        <f t="shared" si="34"/>
        <v>0.80801154817755327</v>
      </c>
      <c r="C2240" s="10" t="s">
        <v>1471</v>
      </c>
      <c r="D2240" s="7">
        <v>74305.8</v>
      </c>
      <c r="E2240" s="8">
        <f>SUM(Tabla1[[#This Row],[VALOR VENTAS]])/SUBTOTAL(109,Tabla1[VALOR VENTAS])</f>
        <v>1.1182590463886401E-5</v>
      </c>
      <c r="F2240" s="9">
        <f>+Tabla1[[#This Row],[% del total
de ventas]]+F2239</f>
        <v>0.99737924766064079</v>
      </c>
      <c r="G2240" s="3" t="str">
        <f>+IF(Tabla1[[#This Row],[%
ACUMULADO]]&lt;=80%,"A",IF(Tabla1[[#This Row],[%
ACUMULADO]]&lt;=95%,"B","C"))</f>
        <v>C</v>
      </c>
    </row>
    <row r="2241" spans="1:7" x14ac:dyDescent="0.25">
      <c r="A2241" s="3">
        <v>2240</v>
      </c>
      <c r="B2241" s="4">
        <f t="shared" si="34"/>
        <v>0.80837242872609172</v>
      </c>
      <c r="C2241" s="10" t="s">
        <v>2609</v>
      </c>
      <c r="D2241" s="7">
        <v>74280</v>
      </c>
      <c r="E2241" s="8">
        <f>SUM(Tabla1[[#This Row],[VALOR VENTAS]])/SUBTOTAL(109,Tabla1[VALOR VENTAS])</f>
        <v>1.1178707714034191E-5</v>
      </c>
      <c r="F2241" s="9">
        <f>+Tabla1[[#This Row],[% del total
de ventas]]+F2240</f>
        <v>0.99739042636835484</v>
      </c>
      <c r="G2241" s="3" t="str">
        <f>+IF(Tabla1[[#This Row],[%
ACUMULADO]]&lt;=80%,"A",IF(Tabla1[[#This Row],[%
ACUMULADO]]&lt;=95%,"B","C"))</f>
        <v>C</v>
      </c>
    </row>
    <row r="2242" spans="1:7" x14ac:dyDescent="0.25">
      <c r="A2242" s="3">
        <v>2241</v>
      </c>
      <c r="B2242" s="4">
        <f t="shared" ref="B2242:B2305" si="35">+A2242/2771</f>
        <v>0.80873330927463005</v>
      </c>
      <c r="C2242" s="10" t="s">
        <v>1329</v>
      </c>
      <c r="D2242" s="7">
        <v>74205</v>
      </c>
      <c r="E2242" s="8">
        <f>SUM(Tabla1[[#This Row],[VALOR VENTAS]])/SUBTOTAL(109,Tabla1[VALOR VENTAS])</f>
        <v>1.1167420650510328E-5</v>
      </c>
      <c r="F2242" s="9">
        <f>+Tabla1[[#This Row],[% del total
de ventas]]+F2241</f>
        <v>0.99740159378900539</v>
      </c>
      <c r="G2242" s="3" t="str">
        <f>+IF(Tabla1[[#This Row],[%
ACUMULADO]]&lt;=80%,"A",IF(Tabla1[[#This Row],[%
ACUMULADO]]&lt;=95%,"B","C"))</f>
        <v>C</v>
      </c>
    </row>
    <row r="2243" spans="1:7" x14ac:dyDescent="0.25">
      <c r="A2243" s="3">
        <v>2242</v>
      </c>
      <c r="B2243" s="4">
        <f t="shared" si="35"/>
        <v>0.8090941898231685</v>
      </c>
      <c r="C2243" s="10" t="s">
        <v>2610</v>
      </c>
      <c r="D2243" s="7">
        <v>73976.399999999994</v>
      </c>
      <c r="E2243" s="8">
        <f>SUM(Tabla1[[#This Row],[VALOR VENTAS]])/SUBTOTAL(109,Tabla1[VALOR VENTAS])</f>
        <v>1.1133017680889593E-5</v>
      </c>
      <c r="F2243" s="9">
        <f>+Tabla1[[#This Row],[% del total
de ventas]]+F2242</f>
        <v>0.99741272680668625</v>
      </c>
      <c r="G2243" s="3" t="str">
        <f>+IF(Tabla1[[#This Row],[%
ACUMULADO]]&lt;=80%,"A",IF(Tabla1[[#This Row],[%
ACUMULADO]]&lt;=95%,"B","C"))</f>
        <v>C</v>
      </c>
    </row>
    <row r="2244" spans="1:7" x14ac:dyDescent="0.25">
      <c r="A2244" s="3">
        <v>2243</v>
      </c>
      <c r="B2244" s="4">
        <f t="shared" si="35"/>
        <v>0.80945507037170694</v>
      </c>
      <c r="C2244" s="10" t="s">
        <v>2611</v>
      </c>
      <c r="D2244" s="7">
        <v>73861.77</v>
      </c>
      <c r="E2244" s="8">
        <f>SUM(Tabla1[[#This Row],[VALOR VENTAS]])/SUBTOTAL(109,Tabla1[VALOR VENTAS])</f>
        <v>1.111576653299972E-5</v>
      </c>
      <c r="F2244" s="9">
        <f>+Tabla1[[#This Row],[% del total
de ventas]]+F2243</f>
        <v>0.99742384257321925</v>
      </c>
      <c r="G2244" s="3" t="str">
        <f>+IF(Tabla1[[#This Row],[%
ACUMULADO]]&lt;=80%,"A",IF(Tabla1[[#This Row],[%
ACUMULADO]]&lt;=95%,"B","C"))</f>
        <v>C</v>
      </c>
    </row>
    <row r="2245" spans="1:7" x14ac:dyDescent="0.25">
      <c r="A2245" s="3">
        <v>2244</v>
      </c>
      <c r="B2245" s="4">
        <f t="shared" si="35"/>
        <v>0.80981595092024539</v>
      </c>
      <c r="C2245" s="10" t="s">
        <v>2612</v>
      </c>
      <c r="D2245" s="7">
        <v>73842.720000000001</v>
      </c>
      <c r="E2245" s="8">
        <f>SUM(Tabla1[[#This Row],[VALOR VENTAS]])/SUBTOTAL(109,Tabla1[VALOR VENTAS])</f>
        <v>1.1112899618864659E-5</v>
      </c>
      <c r="F2245" s="9">
        <f>+Tabla1[[#This Row],[% del total
de ventas]]+F2244</f>
        <v>0.99743495547283811</v>
      </c>
      <c r="G2245" s="3" t="str">
        <f>+IF(Tabla1[[#This Row],[%
ACUMULADO]]&lt;=80%,"A",IF(Tabla1[[#This Row],[%
ACUMULADO]]&lt;=95%,"B","C"))</f>
        <v>C</v>
      </c>
    </row>
    <row r="2246" spans="1:7" x14ac:dyDescent="0.25">
      <c r="A2246" s="3">
        <v>2245</v>
      </c>
      <c r="B2246" s="4">
        <f t="shared" si="35"/>
        <v>0.81017683146878383</v>
      </c>
      <c r="C2246" s="10" t="s">
        <v>2016</v>
      </c>
      <c r="D2246" s="7">
        <v>73749.960000000006</v>
      </c>
      <c r="E2246" s="8">
        <f>SUM(Tabla1[[#This Row],[VALOR VENTAS]])/SUBTOTAL(109,Tabla1[VALOR VENTAS])</f>
        <v>1.1098939778698345E-5</v>
      </c>
      <c r="F2246" s="9">
        <f>+Tabla1[[#This Row],[% del total
de ventas]]+F2245</f>
        <v>0.9974460544126168</v>
      </c>
      <c r="G2246" s="3" t="str">
        <f>+IF(Tabla1[[#This Row],[%
ACUMULADO]]&lt;=80%,"A",IF(Tabla1[[#This Row],[%
ACUMULADO]]&lt;=95%,"B","C"))</f>
        <v>C</v>
      </c>
    </row>
    <row r="2247" spans="1:7" x14ac:dyDescent="0.25">
      <c r="A2247" s="3">
        <v>2246</v>
      </c>
      <c r="B2247" s="4">
        <f t="shared" si="35"/>
        <v>0.81053771201732228</v>
      </c>
      <c r="C2247" s="10" t="s">
        <v>1987</v>
      </c>
      <c r="D2247" s="7">
        <v>73330</v>
      </c>
      <c r="E2247" s="8">
        <f>SUM(Tabla1[[#This Row],[VALOR VENTAS]])/SUBTOTAL(109,Tabla1[VALOR VENTAS])</f>
        <v>1.1035738242731923E-5</v>
      </c>
      <c r="F2247" s="9">
        <f>+Tabla1[[#This Row],[% del total
de ventas]]+F2246</f>
        <v>0.99745709015085948</v>
      </c>
      <c r="G2247" s="3" t="str">
        <f>+IF(Tabla1[[#This Row],[%
ACUMULADO]]&lt;=80%,"A",IF(Tabla1[[#This Row],[%
ACUMULADO]]&lt;=95%,"B","C"))</f>
        <v>C</v>
      </c>
    </row>
    <row r="2248" spans="1:7" x14ac:dyDescent="0.25">
      <c r="A2248" s="3">
        <v>2247</v>
      </c>
      <c r="B2248" s="4">
        <f t="shared" si="35"/>
        <v>0.81089859256586072</v>
      </c>
      <c r="C2248" s="10" t="s">
        <v>2347</v>
      </c>
      <c r="D2248" s="7">
        <v>73266</v>
      </c>
      <c r="E2248" s="8">
        <f>SUM(Tabla1[[#This Row],[VALOR VENTAS]])/SUBTOTAL(109,Tabla1[VALOR VENTAS])</f>
        <v>1.102610661519156E-5</v>
      </c>
      <c r="F2248" s="9">
        <f>+Tabla1[[#This Row],[% del total
de ventas]]+F2247</f>
        <v>0.99746811625747467</v>
      </c>
      <c r="G2248" s="3" t="str">
        <f>+IF(Tabla1[[#This Row],[%
ACUMULADO]]&lt;=80%,"A",IF(Tabla1[[#This Row],[%
ACUMULADO]]&lt;=95%,"B","C"))</f>
        <v>C</v>
      </c>
    </row>
    <row r="2249" spans="1:7" x14ac:dyDescent="0.25">
      <c r="A2249" s="3">
        <v>2248</v>
      </c>
      <c r="B2249" s="4">
        <f t="shared" si="35"/>
        <v>0.81125947311439917</v>
      </c>
      <c r="C2249" s="10" t="s">
        <v>2296</v>
      </c>
      <c r="D2249" s="7">
        <v>72800</v>
      </c>
      <c r="E2249" s="8">
        <f>SUM(Tabla1[[#This Row],[VALOR VENTAS]])/SUBTOTAL(109,Tabla1[VALOR VENTAS])</f>
        <v>1.095597632716329E-5</v>
      </c>
      <c r="F2249" s="9">
        <f>+Tabla1[[#This Row],[% del total
de ventas]]+F2248</f>
        <v>0.99747907223380183</v>
      </c>
      <c r="G2249" s="3" t="str">
        <f>+IF(Tabla1[[#This Row],[%
ACUMULADO]]&lt;=80%,"A",IF(Tabla1[[#This Row],[%
ACUMULADO]]&lt;=95%,"B","C"))</f>
        <v>C</v>
      </c>
    </row>
    <row r="2250" spans="1:7" x14ac:dyDescent="0.25">
      <c r="A2250" s="3">
        <v>2249</v>
      </c>
      <c r="B2250" s="4">
        <f t="shared" si="35"/>
        <v>0.81162035366293761</v>
      </c>
      <c r="C2250" s="10" t="s">
        <v>2613</v>
      </c>
      <c r="D2250" s="7">
        <v>72692</v>
      </c>
      <c r="E2250" s="8">
        <f>SUM(Tabla1[[#This Row],[VALOR VENTAS]])/SUBTOTAL(109,Tabla1[VALOR VENTAS])</f>
        <v>1.0939722955688926E-5</v>
      </c>
      <c r="F2250" s="9">
        <f>+Tabla1[[#This Row],[% del total
de ventas]]+F2249</f>
        <v>0.99749001195675757</v>
      </c>
      <c r="G2250" s="3" t="str">
        <f>+IF(Tabla1[[#This Row],[%
ACUMULADO]]&lt;=80%,"A",IF(Tabla1[[#This Row],[%
ACUMULADO]]&lt;=95%,"B","C"))</f>
        <v>C</v>
      </c>
    </row>
    <row r="2251" spans="1:7" x14ac:dyDescent="0.25">
      <c r="A2251" s="3">
        <v>2250</v>
      </c>
      <c r="B2251" s="4">
        <f t="shared" si="35"/>
        <v>0.81198123421147606</v>
      </c>
      <c r="C2251" s="10" t="s">
        <v>1926</v>
      </c>
      <c r="D2251" s="7">
        <v>72523</v>
      </c>
      <c r="E2251" s="8">
        <f>SUM(Tabla1[[#This Row],[VALOR VENTAS]])/SUBTOTAL(109,Tabla1[VALOR VENTAS])</f>
        <v>1.0914289439215155E-5</v>
      </c>
      <c r="F2251" s="9">
        <f>+Tabla1[[#This Row],[% del total
de ventas]]+F2250</f>
        <v>0.9975009262461968</v>
      </c>
      <c r="G2251" s="3" t="str">
        <f>+IF(Tabla1[[#This Row],[%
ACUMULADO]]&lt;=80%,"A",IF(Tabla1[[#This Row],[%
ACUMULADO]]&lt;=95%,"B","C"))</f>
        <v>C</v>
      </c>
    </row>
    <row r="2252" spans="1:7" x14ac:dyDescent="0.25">
      <c r="A2252" s="3">
        <v>2251</v>
      </c>
      <c r="B2252" s="4">
        <f t="shared" si="35"/>
        <v>0.81234211476001439</v>
      </c>
      <c r="C2252" s="10" t="s">
        <v>1914</v>
      </c>
      <c r="D2252" s="7">
        <v>72210.240000000005</v>
      </c>
      <c r="E2252" s="8">
        <f>SUM(Tabla1[[#This Row],[VALOR VENTAS]])/SUBTOTAL(109,Tabla1[VALOR VENTAS])</f>
        <v>1.0867220879378843E-5</v>
      </c>
      <c r="F2252" s="9">
        <f>+Tabla1[[#This Row],[% del total
de ventas]]+F2251</f>
        <v>0.99751179346707619</v>
      </c>
      <c r="G2252" s="3" t="str">
        <f>+IF(Tabla1[[#This Row],[%
ACUMULADO]]&lt;=80%,"A",IF(Tabla1[[#This Row],[%
ACUMULADO]]&lt;=95%,"B","C"))</f>
        <v>C</v>
      </c>
    </row>
    <row r="2253" spans="1:7" x14ac:dyDescent="0.25">
      <c r="A2253" s="3">
        <v>2252</v>
      </c>
      <c r="B2253" s="4">
        <f t="shared" si="35"/>
        <v>0.81270299530855283</v>
      </c>
      <c r="C2253" s="10" t="s">
        <v>1824</v>
      </c>
      <c r="D2253" s="7">
        <v>72164.58</v>
      </c>
      <c r="E2253" s="8">
        <f>SUM(Tabla1[[#This Row],[VALOR VENTAS]])/SUBTOTAL(109,Tabla1[VALOR VENTAS])</f>
        <v>1.0860349315105513E-5</v>
      </c>
      <c r="F2253" s="9">
        <f>+Tabla1[[#This Row],[% del total
de ventas]]+F2252</f>
        <v>0.99752265381639127</v>
      </c>
      <c r="G2253" s="3" t="str">
        <f>+IF(Tabla1[[#This Row],[%
ACUMULADO]]&lt;=80%,"A",IF(Tabla1[[#This Row],[%
ACUMULADO]]&lt;=95%,"B","C"))</f>
        <v>C</v>
      </c>
    </row>
    <row r="2254" spans="1:7" x14ac:dyDescent="0.25">
      <c r="A2254" s="3">
        <v>2253</v>
      </c>
      <c r="B2254" s="4">
        <f t="shared" si="35"/>
        <v>0.81306387585709128</v>
      </c>
      <c r="C2254" s="10" t="s">
        <v>1899</v>
      </c>
      <c r="D2254" s="7">
        <v>72095.02</v>
      </c>
      <c r="E2254" s="8">
        <f>SUM(Tabla1[[#This Row],[VALOR VENTAS]])/SUBTOTAL(109,Tabla1[VALOR VENTAS])</f>
        <v>1.0849880939922581E-5</v>
      </c>
      <c r="F2254" s="9">
        <f>+Tabla1[[#This Row],[% del total
de ventas]]+F2253</f>
        <v>0.99753350369733118</v>
      </c>
      <c r="G2254" s="3" t="str">
        <f>+IF(Tabla1[[#This Row],[%
ACUMULADO]]&lt;=80%,"A",IF(Tabla1[[#This Row],[%
ACUMULADO]]&lt;=95%,"B","C"))</f>
        <v>C</v>
      </c>
    </row>
    <row r="2255" spans="1:7" x14ac:dyDescent="0.25">
      <c r="A2255" s="3">
        <v>2254</v>
      </c>
      <c r="B2255" s="4">
        <f t="shared" si="35"/>
        <v>0.81342475640562972</v>
      </c>
      <c r="C2255" s="10" t="s">
        <v>1770</v>
      </c>
      <c r="D2255" s="7">
        <v>71714.7</v>
      </c>
      <c r="E2255" s="8">
        <f>SUM(Tabla1[[#This Row],[VALOR VENTAS]])/SUBTOTAL(109,Tabla1[VALOR VENTAS])</f>
        <v>1.0792644993263971E-5</v>
      </c>
      <c r="F2255" s="9">
        <f>+Tabla1[[#This Row],[% del total
de ventas]]+F2254</f>
        <v>0.99754429634232444</v>
      </c>
      <c r="G2255" s="3" t="str">
        <f>+IF(Tabla1[[#This Row],[%
ACUMULADO]]&lt;=80%,"A",IF(Tabla1[[#This Row],[%
ACUMULADO]]&lt;=95%,"B","C"))</f>
        <v>C</v>
      </c>
    </row>
    <row r="2256" spans="1:7" x14ac:dyDescent="0.25">
      <c r="A2256" s="3">
        <v>2255</v>
      </c>
      <c r="B2256" s="4">
        <f t="shared" si="35"/>
        <v>0.81378563695416817</v>
      </c>
      <c r="C2256" s="10" t="s">
        <v>339</v>
      </c>
      <c r="D2256" s="7">
        <v>71603.540000000008</v>
      </c>
      <c r="E2256" s="8">
        <f>SUM(Tabla1[[#This Row],[VALOR VENTAS]])/SUBTOTAL(109,Tabla1[VALOR VENTAS])</f>
        <v>1.0775916060179805E-5</v>
      </c>
      <c r="F2256" s="9">
        <f>+Tabla1[[#This Row],[% del total
de ventas]]+F2255</f>
        <v>0.99755507225838458</v>
      </c>
      <c r="G2256" s="3" t="str">
        <f>+IF(Tabla1[[#This Row],[%
ACUMULADO]]&lt;=80%,"A",IF(Tabla1[[#This Row],[%
ACUMULADO]]&lt;=95%,"B","C"))</f>
        <v>C</v>
      </c>
    </row>
    <row r="2257" spans="1:7" x14ac:dyDescent="0.25">
      <c r="A2257" s="3">
        <v>2256</v>
      </c>
      <c r="B2257" s="4">
        <f t="shared" si="35"/>
        <v>0.81414651750270661</v>
      </c>
      <c r="C2257" s="10" t="s">
        <v>1574</v>
      </c>
      <c r="D2257" s="7">
        <v>71526</v>
      </c>
      <c r="E2257" s="8">
        <f>SUM(Tabla1[[#This Row],[VALOR VENTAS]])/SUBTOTAL(109,Tabla1[VALOR VENTAS])</f>
        <v>1.0764246741437932E-5</v>
      </c>
      <c r="F2257" s="9">
        <f>+Tabla1[[#This Row],[% del total
de ventas]]+F2256</f>
        <v>0.99756583650512598</v>
      </c>
      <c r="G2257" s="3" t="str">
        <f>+IF(Tabla1[[#This Row],[%
ACUMULADO]]&lt;=80%,"A",IF(Tabla1[[#This Row],[%
ACUMULADO]]&lt;=95%,"B","C"))</f>
        <v>C</v>
      </c>
    </row>
    <row r="2258" spans="1:7" x14ac:dyDescent="0.25">
      <c r="A2258" s="3">
        <v>2257</v>
      </c>
      <c r="B2258" s="4">
        <f t="shared" si="35"/>
        <v>0.81450739805124506</v>
      </c>
      <c r="C2258" s="10" t="s">
        <v>638</v>
      </c>
      <c r="D2258" s="7">
        <v>71490</v>
      </c>
      <c r="E2258" s="8">
        <f>SUM(Tabla1[[#This Row],[VALOR VENTAS]])/SUBTOTAL(109,Tabla1[VALOR VENTAS])</f>
        <v>1.0758828950946478E-5</v>
      </c>
      <c r="F2258" s="9">
        <f>+Tabla1[[#This Row],[% del total
de ventas]]+F2257</f>
        <v>0.99757659533407694</v>
      </c>
      <c r="G2258" s="3" t="str">
        <f>+IF(Tabla1[[#This Row],[%
ACUMULADO]]&lt;=80%,"A",IF(Tabla1[[#This Row],[%
ACUMULADO]]&lt;=95%,"B","C"))</f>
        <v>C</v>
      </c>
    </row>
    <row r="2259" spans="1:7" x14ac:dyDescent="0.25">
      <c r="A2259" s="3">
        <v>2258</v>
      </c>
      <c r="B2259" s="4">
        <f t="shared" si="35"/>
        <v>0.8148682785997835</v>
      </c>
      <c r="C2259" s="10" t="s">
        <v>1280</v>
      </c>
      <c r="D2259" s="7">
        <v>71156.12</v>
      </c>
      <c r="E2259" s="8">
        <f>SUM(Tabla1[[#This Row],[VALOR VENTAS]])/SUBTOTAL(109,Tabla1[VALOR VENTAS])</f>
        <v>1.0708581954021844E-5</v>
      </c>
      <c r="F2259" s="9">
        <f>+Tabla1[[#This Row],[% del total
de ventas]]+F2258</f>
        <v>0.99758730391603101</v>
      </c>
      <c r="G2259" s="3" t="str">
        <f>+IF(Tabla1[[#This Row],[%
ACUMULADO]]&lt;=80%,"A",IF(Tabla1[[#This Row],[%
ACUMULADO]]&lt;=95%,"B","C"))</f>
        <v>C</v>
      </c>
    </row>
    <row r="2260" spans="1:7" x14ac:dyDescent="0.25">
      <c r="A2260" s="3">
        <v>2259</v>
      </c>
      <c r="B2260" s="4">
        <f t="shared" si="35"/>
        <v>0.81522915914832195</v>
      </c>
      <c r="C2260" s="10" t="s">
        <v>1282</v>
      </c>
      <c r="D2260" s="7">
        <v>71156.12</v>
      </c>
      <c r="E2260" s="8">
        <f>SUM(Tabla1[[#This Row],[VALOR VENTAS]])/SUBTOTAL(109,Tabla1[VALOR VENTAS])</f>
        <v>1.0708581954021844E-5</v>
      </c>
      <c r="F2260" s="9">
        <f>+Tabla1[[#This Row],[% del total
de ventas]]+F2259</f>
        <v>0.99759801249798508</v>
      </c>
      <c r="G2260" s="3" t="str">
        <f>+IF(Tabla1[[#This Row],[%
ACUMULADO]]&lt;=80%,"A",IF(Tabla1[[#This Row],[%
ACUMULADO]]&lt;=95%,"B","C"))</f>
        <v>C</v>
      </c>
    </row>
    <row r="2261" spans="1:7" x14ac:dyDescent="0.25">
      <c r="A2261" s="3">
        <v>2260</v>
      </c>
      <c r="B2261" s="4">
        <f t="shared" si="35"/>
        <v>0.81559003969686039</v>
      </c>
      <c r="C2261" s="10" t="s">
        <v>10</v>
      </c>
      <c r="D2261" s="7">
        <v>71126.5</v>
      </c>
      <c r="E2261" s="8">
        <f>SUM(Tabla1[[#This Row],[VALOR VENTAS]])/SUBTOTAL(109,Tabla1[VALOR VENTAS])</f>
        <v>1.070412431640082E-5</v>
      </c>
      <c r="F2261" s="9">
        <f>+Tabla1[[#This Row],[% del total
de ventas]]+F2260</f>
        <v>0.99760871662230144</v>
      </c>
      <c r="G2261" s="3" t="str">
        <f>+IF(Tabla1[[#This Row],[%
ACUMULADO]]&lt;=80%,"A",IF(Tabla1[[#This Row],[%
ACUMULADO]]&lt;=95%,"B","C"))</f>
        <v>C</v>
      </c>
    </row>
    <row r="2262" spans="1:7" x14ac:dyDescent="0.25">
      <c r="A2262" s="3">
        <v>2261</v>
      </c>
      <c r="B2262" s="4">
        <f t="shared" si="35"/>
        <v>0.81595092024539873</v>
      </c>
      <c r="C2262" s="10" t="s">
        <v>2399</v>
      </c>
      <c r="D2262" s="7">
        <v>70833.600000000006</v>
      </c>
      <c r="E2262" s="8">
        <f>SUM(Tabla1[[#This Row],[VALOR VENTAS]])/SUBTOTAL(109,Tabla1[VALOR VENTAS])</f>
        <v>1.0660044570985626E-5</v>
      </c>
      <c r="F2262" s="9">
        <f>+Tabla1[[#This Row],[% del total
de ventas]]+F2261</f>
        <v>0.99761937666687239</v>
      </c>
      <c r="G2262" s="3" t="str">
        <f>+IF(Tabla1[[#This Row],[%
ACUMULADO]]&lt;=80%,"A",IF(Tabla1[[#This Row],[%
ACUMULADO]]&lt;=95%,"B","C"))</f>
        <v>C</v>
      </c>
    </row>
    <row r="2263" spans="1:7" x14ac:dyDescent="0.25">
      <c r="A2263" s="3">
        <v>2262</v>
      </c>
      <c r="B2263" s="4">
        <f t="shared" si="35"/>
        <v>0.81631180079393717</v>
      </c>
      <c r="C2263" s="10" t="s">
        <v>2210</v>
      </c>
      <c r="D2263" s="7">
        <v>70803.08</v>
      </c>
      <c r="E2263" s="8">
        <f>SUM(Tabla1[[#This Row],[VALOR VENTAS]])/SUBTOTAL(109,Tabla1[VALOR VENTAS])</f>
        <v>1.0655451488602315E-5</v>
      </c>
      <c r="F2263" s="9">
        <f>+Tabla1[[#This Row],[% del total
de ventas]]+F2262</f>
        <v>0.99763003211836099</v>
      </c>
      <c r="G2263" s="3" t="str">
        <f>+IF(Tabla1[[#This Row],[%
ACUMULADO]]&lt;=80%,"A",IF(Tabla1[[#This Row],[%
ACUMULADO]]&lt;=95%,"B","C"))</f>
        <v>C</v>
      </c>
    </row>
    <row r="2264" spans="1:7" x14ac:dyDescent="0.25">
      <c r="A2264" s="3">
        <v>2263</v>
      </c>
      <c r="B2264" s="4">
        <f t="shared" si="35"/>
        <v>0.81667268134247561</v>
      </c>
      <c r="C2264" s="10" t="s">
        <v>2615</v>
      </c>
      <c r="D2264" s="7">
        <v>70784.23000000001</v>
      </c>
      <c r="E2264" s="8">
        <f>SUM(Tabla1[[#This Row],[VALOR VENTAS]])/SUBTOTAL(109,Tabla1[VALOR VENTAS])</f>
        <v>1.0652614673303319E-5</v>
      </c>
      <c r="F2264" s="9">
        <f>+Tabla1[[#This Row],[% del total
de ventas]]+F2263</f>
        <v>0.99764068473303424</v>
      </c>
      <c r="G2264" s="3" t="str">
        <f>+IF(Tabla1[[#This Row],[%
ACUMULADO]]&lt;=80%,"A",IF(Tabla1[[#This Row],[%
ACUMULADO]]&lt;=95%,"B","C"))</f>
        <v>C</v>
      </c>
    </row>
    <row r="2265" spans="1:7" x14ac:dyDescent="0.25">
      <c r="A2265" s="3">
        <v>2264</v>
      </c>
      <c r="B2265" s="4">
        <f t="shared" si="35"/>
        <v>0.81703356189101406</v>
      </c>
      <c r="C2265" s="10" t="s">
        <v>2616</v>
      </c>
      <c r="D2265" s="7">
        <v>70589</v>
      </c>
      <c r="E2265" s="8">
        <f>SUM(Tabla1[[#This Row],[VALOR VENTAS]])/SUBTOTAL(109,Tabla1[VALOR VENTAS])</f>
        <v>1.06232336944798E-5</v>
      </c>
      <c r="F2265" s="9">
        <f>+Tabla1[[#This Row],[% del total
de ventas]]+F2264</f>
        <v>0.99765130796672874</v>
      </c>
      <c r="G2265" s="3" t="str">
        <f>+IF(Tabla1[[#This Row],[%
ACUMULADO]]&lt;=80%,"A",IF(Tabla1[[#This Row],[%
ACUMULADO]]&lt;=95%,"B","C"))</f>
        <v>C</v>
      </c>
    </row>
    <row r="2266" spans="1:7" x14ac:dyDescent="0.25">
      <c r="A2266" s="3">
        <v>2265</v>
      </c>
      <c r="B2266" s="4">
        <f t="shared" si="35"/>
        <v>0.8173944424395525</v>
      </c>
      <c r="C2266" s="10" t="s">
        <v>432</v>
      </c>
      <c r="D2266" s="7">
        <v>70584</v>
      </c>
      <c r="E2266" s="8">
        <f>SUM(Tabla1[[#This Row],[VALOR VENTAS]])/SUBTOTAL(109,Tabla1[VALOR VENTAS])</f>
        <v>1.0622481223578209E-5</v>
      </c>
      <c r="F2266" s="9">
        <f>+Tabla1[[#This Row],[% del total
de ventas]]+F2265</f>
        <v>0.99766193044795237</v>
      </c>
      <c r="G2266" s="3" t="str">
        <f>+IF(Tabla1[[#This Row],[%
ACUMULADO]]&lt;=80%,"A",IF(Tabla1[[#This Row],[%
ACUMULADO]]&lt;=95%,"B","C"))</f>
        <v>C</v>
      </c>
    </row>
    <row r="2267" spans="1:7" x14ac:dyDescent="0.25">
      <c r="A2267" s="3">
        <v>2266</v>
      </c>
      <c r="B2267" s="4">
        <f t="shared" si="35"/>
        <v>0.81775532298809095</v>
      </c>
      <c r="C2267" s="10" t="s">
        <v>1425</v>
      </c>
      <c r="D2267" s="7">
        <v>70050</v>
      </c>
      <c r="E2267" s="8">
        <f>SUM(Tabla1[[#This Row],[VALOR VENTAS]])/SUBTOTAL(109,Tabla1[VALOR VENTAS])</f>
        <v>1.0542117331288303E-5</v>
      </c>
      <c r="F2267" s="9">
        <f>+Tabla1[[#This Row],[% del total
de ventas]]+F2266</f>
        <v>0.99767247256528369</v>
      </c>
      <c r="G2267" s="3" t="str">
        <f>+IF(Tabla1[[#This Row],[%
ACUMULADO]]&lt;=80%,"A",IF(Tabla1[[#This Row],[%
ACUMULADO]]&lt;=95%,"B","C"))</f>
        <v>C</v>
      </c>
    </row>
    <row r="2268" spans="1:7" x14ac:dyDescent="0.25">
      <c r="A2268" s="3">
        <v>2267</v>
      </c>
      <c r="B2268" s="4">
        <f t="shared" si="35"/>
        <v>0.81811620353662939</v>
      </c>
      <c r="C2268" s="10" t="s">
        <v>1244</v>
      </c>
      <c r="D2268" s="7">
        <v>69883</v>
      </c>
      <c r="E2268" s="8">
        <f>SUM(Tabla1[[#This Row],[VALOR VENTAS]])/SUBTOTAL(109,Tabla1[VALOR VENTAS])</f>
        <v>1.0516984803175168E-5</v>
      </c>
      <c r="F2268" s="9">
        <f>+Tabla1[[#This Row],[% del total
de ventas]]+F2267</f>
        <v>0.99768298955008683</v>
      </c>
      <c r="G2268" s="3" t="str">
        <f>+IF(Tabla1[[#This Row],[%
ACUMULADO]]&lt;=80%,"A",IF(Tabla1[[#This Row],[%
ACUMULADO]]&lt;=95%,"B","C"))</f>
        <v>C</v>
      </c>
    </row>
    <row r="2269" spans="1:7" x14ac:dyDescent="0.25">
      <c r="A2269" s="3">
        <v>2268</v>
      </c>
      <c r="B2269" s="4">
        <f t="shared" si="35"/>
        <v>0.81847708408516784</v>
      </c>
      <c r="C2269" s="10" t="s">
        <v>2176</v>
      </c>
      <c r="D2269" s="7">
        <v>69821.759999999995</v>
      </c>
      <c r="E2269" s="8">
        <f>SUM(Tabla1[[#This Row],[VALOR VENTAS]])/SUBTOTAL(109,Tabla1[VALOR VENTAS])</f>
        <v>1.0507768539572482E-5</v>
      </c>
      <c r="F2269" s="9">
        <f>+Tabla1[[#This Row],[% del total
de ventas]]+F2268</f>
        <v>0.99769349731862644</v>
      </c>
      <c r="G2269" s="3" t="str">
        <f>+IF(Tabla1[[#This Row],[%
ACUMULADO]]&lt;=80%,"A",IF(Tabla1[[#This Row],[%
ACUMULADO]]&lt;=95%,"B","C"))</f>
        <v>C</v>
      </c>
    </row>
    <row r="2270" spans="1:7" x14ac:dyDescent="0.25">
      <c r="A2270" s="3">
        <v>2269</v>
      </c>
      <c r="B2270" s="4">
        <f t="shared" si="35"/>
        <v>0.81883796463370628</v>
      </c>
      <c r="C2270" s="10" t="s">
        <v>1878</v>
      </c>
      <c r="D2270" s="7">
        <v>69672.14</v>
      </c>
      <c r="E2270" s="8">
        <f>SUM(Tabla1[[#This Row],[VALOR VENTAS]])/SUBTOTAL(109,Tabla1[VALOR VENTAS])</f>
        <v>1.0485251600313277E-5</v>
      </c>
      <c r="F2270" s="9">
        <f>+Tabla1[[#This Row],[% del total
de ventas]]+F2269</f>
        <v>0.99770398257022674</v>
      </c>
      <c r="G2270" s="3" t="str">
        <f>+IF(Tabla1[[#This Row],[%
ACUMULADO]]&lt;=80%,"A",IF(Tabla1[[#This Row],[%
ACUMULADO]]&lt;=95%,"B","C"))</f>
        <v>C</v>
      </c>
    </row>
    <row r="2271" spans="1:7" x14ac:dyDescent="0.25">
      <c r="A2271" s="3">
        <v>2270</v>
      </c>
      <c r="B2271" s="4">
        <f t="shared" si="35"/>
        <v>0.81919884518224473</v>
      </c>
      <c r="C2271" s="10" t="s">
        <v>781</v>
      </c>
      <c r="D2271" s="7">
        <v>69450</v>
      </c>
      <c r="E2271" s="8">
        <f>SUM(Tabla1[[#This Row],[VALOR VENTAS]])/SUBTOTAL(109,Tabla1[VALOR VENTAS])</f>
        <v>1.0451820823097397E-5</v>
      </c>
      <c r="F2271" s="9">
        <f>+Tabla1[[#This Row],[% del total
de ventas]]+F2270</f>
        <v>0.99771443439104979</v>
      </c>
      <c r="G2271" s="3" t="str">
        <f>+IF(Tabla1[[#This Row],[%
ACUMULADO]]&lt;=80%,"A",IF(Tabla1[[#This Row],[%
ACUMULADO]]&lt;=95%,"B","C"))</f>
        <v>C</v>
      </c>
    </row>
    <row r="2272" spans="1:7" x14ac:dyDescent="0.25">
      <c r="A2272" s="3">
        <v>2271</v>
      </c>
      <c r="B2272" s="4">
        <f t="shared" si="35"/>
        <v>0.81955972573078306</v>
      </c>
      <c r="C2272" s="10" t="s">
        <v>1849</v>
      </c>
      <c r="D2272" s="7">
        <v>69286.959999999992</v>
      </c>
      <c r="E2272" s="8">
        <f>SUM(Tabla1[[#This Row],[VALOR VENTAS]])/SUBTOTAL(109,Tabla1[VALOR VENTAS])</f>
        <v>1.0427284251938319E-5</v>
      </c>
      <c r="F2272" s="9">
        <f>+Tabla1[[#This Row],[% del total
de ventas]]+F2271</f>
        <v>0.99772486167530172</v>
      </c>
      <c r="G2272" s="3" t="str">
        <f>+IF(Tabla1[[#This Row],[%
ACUMULADO]]&lt;=80%,"A",IF(Tabla1[[#This Row],[%
ACUMULADO]]&lt;=95%,"B","C"))</f>
        <v>C</v>
      </c>
    </row>
    <row r="2273" spans="1:7" x14ac:dyDescent="0.25">
      <c r="A2273" s="3">
        <v>2272</v>
      </c>
      <c r="B2273" s="4">
        <f t="shared" si="35"/>
        <v>0.81992060627932151</v>
      </c>
      <c r="C2273" s="10" t="s">
        <v>1343</v>
      </c>
      <c r="D2273" s="7">
        <v>69146.399999999994</v>
      </c>
      <c r="E2273" s="8">
        <f>SUM(Tabla1[[#This Row],[VALOR VENTAS]])/SUBTOTAL(109,Tabla1[VALOR VENTAS])</f>
        <v>1.0406130789952797E-5</v>
      </c>
      <c r="F2273" s="9">
        <f>+Tabla1[[#This Row],[% del total
de ventas]]+F2272</f>
        <v>0.99773526780609167</v>
      </c>
      <c r="G2273" s="3" t="str">
        <f>+IF(Tabla1[[#This Row],[%
ACUMULADO]]&lt;=80%,"A",IF(Tabla1[[#This Row],[%
ACUMULADO]]&lt;=95%,"B","C"))</f>
        <v>C</v>
      </c>
    </row>
    <row r="2274" spans="1:7" x14ac:dyDescent="0.25">
      <c r="A2274" s="3">
        <v>2273</v>
      </c>
      <c r="B2274" s="4">
        <f t="shared" si="35"/>
        <v>0.82028148682785995</v>
      </c>
      <c r="C2274" s="10" t="s">
        <v>322</v>
      </c>
      <c r="D2274" s="7">
        <v>69004.319999999992</v>
      </c>
      <c r="E2274" s="8">
        <f>SUM(Tabla1[[#This Row],[VALOR VENTAS]])/SUBTOTAL(109,Tabla1[VALOR VENTAS])</f>
        <v>1.038474857681319E-5</v>
      </c>
      <c r="F2274" s="9">
        <f>+Tabla1[[#This Row],[% del total
de ventas]]+F2273</f>
        <v>0.99774565255466852</v>
      </c>
      <c r="G2274" s="3" t="str">
        <f>+IF(Tabla1[[#This Row],[%
ACUMULADO]]&lt;=80%,"A",IF(Tabla1[[#This Row],[%
ACUMULADO]]&lt;=95%,"B","C"))</f>
        <v>C</v>
      </c>
    </row>
    <row r="2275" spans="1:7" x14ac:dyDescent="0.25">
      <c r="A2275" s="3">
        <v>2274</v>
      </c>
      <c r="B2275" s="4">
        <f t="shared" si="35"/>
        <v>0.8206423673763984</v>
      </c>
      <c r="C2275" s="10" t="s">
        <v>110</v>
      </c>
      <c r="D2275" s="7">
        <v>68930.509999999995</v>
      </c>
      <c r="E2275" s="8">
        <f>SUM(Tabla1[[#This Row],[VALOR VENTAS]])/SUBTOTAL(109,Tabla1[VALOR VENTAS])</f>
        <v>1.0373640601363905E-5</v>
      </c>
      <c r="F2275" s="9">
        <f>+Tabla1[[#This Row],[% del total
de ventas]]+F2274</f>
        <v>0.99775602619526993</v>
      </c>
      <c r="G2275" s="3" t="str">
        <f>+IF(Tabla1[[#This Row],[%
ACUMULADO]]&lt;=80%,"A",IF(Tabla1[[#This Row],[%
ACUMULADO]]&lt;=95%,"B","C"))</f>
        <v>C</v>
      </c>
    </row>
    <row r="2276" spans="1:7" x14ac:dyDescent="0.25">
      <c r="A2276" s="3">
        <v>2275</v>
      </c>
      <c r="B2276" s="4">
        <f t="shared" si="35"/>
        <v>0.82100324792493684</v>
      </c>
      <c r="C2276" s="10" t="s">
        <v>2597</v>
      </c>
      <c r="D2276" s="7">
        <v>68872</v>
      </c>
      <c r="E2276" s="8">
        <f>SUM(Tabla1[[#This Row],[VALOR VENTAS]])/SUBTOTAL(109,Tabla1[VALOR VENTAS])</f>
        <v>1.036483518687349E-5</v>
      </c>
      <c r="F2276" s="9">
        <f>+Tabla1[[#This Row],[% del total
de ventas]]+F2275</f>
        <v>0.99776639103045683</v>
      </c>
      <c r="G2276" s="3" t="str">
        <f>+IF(Tabla1[[#This Row],[%
ACUMULADO]]&lt;=80%,"A",IF(Tabla1[[#This Row],[%
ACUMULADO]]&lt;=95%,"B","C"))</f>
        <v>C</v>
      </c>
    </row>
    <row r="2277" spans="1:7" x14ac:dyDescent="0.25">
      <c r="A2277" s="3">
        <v>2276</v>
      </c>
      <c r="B2277" s="4">
        <f t="shared" si="35"/>
        <v>0.82136412847347529</v>
      </c>
      <c r="C2277" s="10" t="s">
        <v>2011</v>
      </c>
      <c r="D2277" s="7">
        <v>68856.2</v>
      </c>
      <c r="E2277" s="8">
        <f>SUM(Tabla1[[#This Row],[VALOR VENTAS]])/SUBTOTAL(109,Tabla1[VALOR VENTAS])</f>
        <v>1.0362457378824463E-5</v>
      </c>
      <c r="F2277" s="9">
        <f>+Tabla1[[#This Row],[% del total
de ventas]]+F2276</f>
        <v>0.99777675348783568</v>
      </c>
      <c r="G2277" s="3" t="str">
        <f>+IF(Tabla1[[#This Row],[%
ACUMULADO]]&lt;=80%,"A",IF(Tabla1[[#This Row],[%
ACUMULADO]]&lt;=95%,"B","C"))</f>
        <v>C</v>
      </c>
    </row>
    <row r="2278" spans="1:7" x14ac:dyDescent="0.25">
      <c r="A2278" s="3">
        <v>2277</v>
      </c>
      <c r="B2278" s="4">
        <f t="shared" si="35"/>
        <v>0.82172500902201373</v>
      </c>
      <c r="C2278" s="10" t="s">
        <v>1008</v>
      </c>
      <c r="D2278" s="7">
        <v>68847.02</v>
      </c>
      <c r="E2278" s="8">
        <f>SUM(Tabla1[[#This Row],[VALOR VENTAS]])/SUBTOTAL(109,Tabla1[VALOR VENTAS])</f>
        <v>1.0361075842249142E-5</v>
      </c>
      <c r="F2278" s="9">
        <f>+Tabla1[[#This Row],[% del total
de ventas]]+F2277</f>
        <v>0.99778711456367797</v>
      </c>
      <c r="G2278" s="3" t="str">
        <f>+IF(Tabla1[[#This Row],[%
ACUMULADO]]&lt;=80%,"A",IF(Tabla1[[#This Row],[%
ACUMULADO]]&lt;=95%,"B","C"))</f>
        <v>C</v>
      </c>
    </row>
    <row r="2279" spans="1:7" x14ac:dyDescent="0.25">
      <c r="A2279" s="3">
        <v>2278</v>
      </c>
      <c r="B2279" s="4">
        <f t="shared" si="35"/>
        <v>0.82208588957055218</v>
      </c>
      <c r="C2279" s="10" t="s">
        <v>1825</v>
      </c>
      <c r="D2279" s="7">
        <v>68809.279999999999</v>
      </c>
      <c r="E2279" s="8">
        <f>SUM(Tabla1[[#This Row],[VALOR VENTAS]])/SUBTOTAL(109,Tabla1[VALOR VENTAS])</f>
        <v>1.0355396191883933E-5</v>
      </c>
      <c r="F2279" s="9">
        <f>+Tabla1[[#This Row],[% del total
de ventas]]+F2278</f>
        <v>0.99779746995986984</v>
      </c>
      <c r="G2279" s="3" t="str">
        <f>+IF(Tabla1[[#This Row],[%
ACUMULADO]]&lt;=80%,"A",IF(Tabla1[[#This Row],[%
ACUMULADO]]&lt;=95%,"B","C"))</f>
        <v>C</v>
      </c>
    </row>
    <row r="2280" spans="1:7" x14ac:dyDescent="0.25">
      <c r="A2280" s="3">
        <v>2279</v>
      </c>
      <c r="B2280" s="4">
        <f t="shared" si="35"/>
        <v>0.82244677011909062</v>
      </c>
      <c r="C2280" s="10" t="s">
        <v>1866</v>
      </c>
      <c r="D2280" s="7">
        <v>68800.639999999999</v>
      </c>
      <c r="E2280" s="8">
        <f>SUM(Tabla1[[#This Row],[VALOR VENTAS]])/SUBTOTAL(109,Tabla1[VALOR VENTAS])</f>
        <v>1.0354095922165985E-5</v>
      </c>
      <c r="F2280" s="9">
        <f>+Tabla1[[#This Row],[% del total
de ventas]]+F2279</f>
        <v>0.99780782405579205</v>
      </c>
      <c r="G2280" s="3" t="str">
        <f>+IF(Tabla1[[#This Row],[%
ACUMULADO]]&lt;=80%,"A",IF(Tabla1[[#This Row],[%
ACUMULADO]]&lt;=95%,"B","C"))</f>
        <v>C</v>
      </c>
    </row>
    <row r="2281" spans="1:7" x14ac:dyDescent="0.25">
      <c r="A2281" s="3">
        <v>2280</v>
      </c>
      <c r="B2281" s="4">
        <f t="shared" si="35"/>
        <v>0.82280765066762906</v>
      </c>
      <c r="C2281" s="10" t="s">
        <v>2119</v>
      </c>
      <c r="D2281" s="7">
        <v>68499</v>
      </c>
      <c r="E2281" s="8">
        <f>SUM(Tabla1[[#This Row],[VALOR VENTAS]])/SUBTOTAL(109,Tabla1[VALOR VENTAS])</f>
        <v>1.030870085761481E-5</v>
      </c>
      <c r="F2281" s="9">
        <f>+Tabla1[[#This Row],[% del total
de ventas]]+F2280</f>
        <v>0.99781813275664966</v>
      </c>
      <c r="G2281" s="3" t="str">
        <f>+IF(Tabla1[[#This Row],[%
ACUMULADO]]&lt;=80%,"A",IF(Tabla1[[#This Row],[%
ACUMULADO]]&lt;=95%,"B","C"))</f>
        <v>C</v>
      </c>
    </row>
    <row r="2282" spans="1:7" x14ac:dyDescent="0.25">
      <c r="A2282" s="3">
        <v>2281</v>
      </c>
      <c r="B2282" s="4">
        <f t="shared" si="35"/>
        <v>0.8231685312161674</v>
      </c>
      <c r="C2282" s="10" t="s">
        <v>2618</v>
      </c>
      <c r="D2282" s="7">
        <v>68194.8</v>
      </c>
      <c r="E2282" s="8">
        <f>SUM(Tabla1[[#This Row],[VALOR VENTAS]])/SUBTOTAL(109,Tabla1[VALOR VENTAS])</f>
        <v>1.026292052796202E-5</v>
      </c>
      <c r="F2282" s="9">
        <f>+Tabla1[[#This Row],[% del total
de ventas]]+F2281</f>
        <v>0.99782839567717763</v>
      </c>
      <c r="G2282" s="3" t="str">
        <f>+IF(Tabla1[[#This Row],[%
ACUMULADO]]&lt;=80%,"A",IF(Tabla1[[#This Row],[%
ACUMULADO]]&lt;=95%,"B","C"))</f>
        <v>C</v>
      </c>
    </row>
    <row r="2283" spans="1:7" x14ac:dyDescent="0.25">
      <c r="A2283" s="3">
        <v>2282</v>
      </c>
      <c r="B2283" s="4">
        <f t="shared" si="35"/>
        <v>0.82352941176470584</v>
      </c>
      <c r="C2283" s="10" t="s">
        <v>1381</v>
      </c>
      <c r="D2283" s="7">
        <v>68097.600000000006</v>
      </c>
      <c r="E2283" s="8">
        <f>SUM(Tabla1[[#This Row],[VALOR VENTAS]])/SUBTOTAL(109,Tabla1[VALOR VENTAS])</f>
        <v>1.0248292493635094E-5</v>
      </c>
      <c r="F2283" s="9">
        <f>+Tabla1[[#This Row],[% del total
de ventas]]+F2282</f>
        <v>0.99783864396967126</v>
      </c>
      <c r="G2283" s="3" t="str">
        <f>+IF(Tabla1[[#This Row],[%
ACUMULADO]]&lt;=80%,"A",IF(Tabla1[[#This Row],[%
ACUMULADO]]&lt;=95%,"B","C"))</f>
        <v>C</v>
      </c>
    </row>
    <row r="2284" spans="1:7" x14ac:dyDescent="0.25">
      <c r="A2284" s="3">
        <v>2283</v>
      </c>
      <c r="B2284" s="4">
        <f t="shared" si="35"/>
        <v>0.82389029231324429</v>
      </c>
      <c r="C2284" s="10" t="s">
        <v>92</v>
      </c>
      <c r="D2284" s="7">
        <v>67856.25</v>
      </c>
      <c r="E2284" s="8">
        <f>SUM(Tabla1[[#This Row],[VALOR VENTAS]])/SUBTOTAL(109,Tabla1[VALOR VENTAS])</f>
        <v>1.0211970723215302E-5</v>
      </c>
      <c r="F2284" s="9">
        <f>+Tabla1[[#This Row],[% del total
de ventas]]+F2283</f>
        <v>0.99784885594039452</v>
      </c>
      <c r="G2284" s="3" t="str">
        <f>+IF(Tabla1[[#This Row],[%
ACUMULADO]]&lt;=80%,"A",IF(Tabla1[[#This Row],[%
ACUMULADO]]&lt;=95%,"B","C"))</f>
        <v>C</v>
      </c>
    </row>
    <row r="2285" spans="1:7" x14ac:dyDescent="0.25">
      <c r="A2285" s="3">
        <v>2284</v>
      </c>
      <c r="B2285" s="4">
        <f t="shared" si="35"/>
        <v>0.82425117286178273</v>
      </c>
      <c r="C2285" s="10" t="s">
        <v>74</v>
      </c>
      <c r="D2285" s="7">
        <v>67769.2</v>
      </c>
      <c r="E2285" s="8">
        <f>SUM(Tabla1[[#This Row],[VALOR VENTAS]])/SUBTOTAL(109,Tabla1[VALOR VENTAS])</f>
        <v>1.0198870204818604E-5</v>
      </c>
      <c r="F2285" s="9">
        <f>+Tabla1[[#This Row],[% del total
de ventas]]+F2284</f>
        <v>0.99785905481059933</v>
      </c>
      <c r="G2285" s="3" t="str">
        <f>+IF(Tabla1[[#This Row],[%
ACUMULADO]]&lt;=80%,"A",IF(Tabla1[[#This Row],[%
ACUMULADO]]&lt;=95%,"B","C"))</f>
        <v>C</v>
      </c>
    </row>
    <row r="2286" spans="1:7" x14ac:dyDescent="0.25">
      <c r="A2286" s="3">
        <v>2285</v>
      </c>
      <c r="B2286" s="4">
        <f t="shared" si="35"/>
        <v>0.82461205341032118</v>
      </c>
      <c r="C2286" s="10" t="s">
        <v>2022</v>
      </c>
      <c r="D2286" s="7">
        <v>67668.72</v>
      </c>
      <c r="E2286" s="8">
        <f>SUM(Tabla1[[#This Row],[VALOR VENTAS]])/SUBTOTAL(109,Tabla1[VALOR VENTAS])</f>
        <v>1.0183748549580235E-5</v>
      </c>
      <c r="F2286" s="9">
        <f>+Tabla1[[#This Row],[% del total
de ventas]]+F2285</f>
        <v>0.99786923855914889</v>
      </c>
      <c r="G2286" s="3" t="str">
        <f>+IF(Tabla1[[#This Row],[%
ACUMULADO]]&lt;=80%,"A",IF(Tabla1[[#This Row],[%
ACUMULADO]]&lt;=95%,"B","C"))</f>
        <v>C</v>
      </c>
    </row>
    <row r="2287" spans="1:7" x14ac:dyDescent="0.25">
      <c r="A2287" s="3">
        <v>2286</v>
      </c>
      <c r="B2287" s="4">
        <f t="shared" si="35"/>
        <v>0.82497293395885962</v>
      </c>
      <c r="C2287" s="10" t="s">
        <v>1215</v>
      </c>
      <c r="D2287" s="7">
        <v>67653.320000000007</v>
      </c>
      <c r="E2287" s="8">
        <f>SUM(Tabla1[[#This Row],[VALOR VENTAS]])/SUBTOTAL(109,Tabla1[VALOR VENTAS])</f>
        <v>1.0181430939203335E-5</v>
      </c>
      <c r="F2287" s="9">
        <f>+Tabla1[[#This Row],[% del total
de ventas]]+F2286</f>
        <v>0.99787941999008811</v>
      </c>
      <c r="G2287" s="3" t="str">
        <f>+IF(Tabla1[[#This Row],[%
ACUMULADO]]&lt;=80%,"A",IF(Tabla1[[#This Row],[%
ACUMULADO]]&lt;=95%,"B","C"))</f>
        <v>C</v>
      </c>
    </row>
    <row r="2288" spans="1:7" x14ac:dyDescent="0.25">
      <c r="A2288" s="3">
        <v>2287</v>
      </c>
      <c r="B2288" s="4">
        <f t="shared" si="35"/>
        <v>0.82533381450739807</v>
      </c>
      <c r="C2288" s="10" t="s">
        <v>1214</v>
      </c>
      <c r="D2288" s="7">
        <v>67653.320000000007</v>
      </c>
      <c r="E2288" s="8">
        <f>SUM(Tabla1[[#This Row],[VALOR VENTAS]])/SUBTOTAL(109,Tabla1[VALOR VENTAS])</f>
        <v>1.0181430939203335E-5</v>
      </c>
      <c r="F2288" s="9">
        <f>+Tabla1[[#This Row],[% del total
de ventas]]+F2287</f>
        <v>0.99788960142102734</v>
      </c>
      <c r="G2288" s="3" t="str">
        <f>+IF(Tabla1[[#This Row],[%
ACUMULADO]]&lt;=80%,"A",IF(Tabla1[[#This Row],[%
ACUMULADO]]&lt;=95%,"B","C"))</f>
        <v>C</v>
      </c>
    </row>
    <row r="2289" spans="1:7" x14ac:dyDescent="0.25">
      <c r="A2289" s="3">
        <v>2288</v>
      </c>
      <c r="B2289" s="4">
        <f t="shared" si="35"/>
        <v>0.82569469505593651</v>
      </c>
      <c r="C2289" s="10" t="s">
        <v>151</v>
      </c>
      <c r="D2289" s="7">
        <v>67646.47</v>
      </c>
      <c r="E2289" s="8">
        <f>SUM(Tabla1[[#This Row],[VALOR VENTAS]])/SUBTOTAL(109,Tabla1[VALOR VENTAS])</f>
        <v>1.0180400054068154E-5</v>
      </c>
      <c r="F2289" s="9">
        <f>+Tabla1[[#This Row],[% del total
de ventas]]+F2288</f>
        <v>0.99789978182108141</v>
      </c>
      <c r="G2289" s="3" t="str">
        <f>+IF(Tabla1[[#This Row],[%
ACUMULADO]]&lt;=80%,"A",IF(Tabla1[[#This Row],[%
ACUMULADO]]&lt;=95%,"B","C"))</f>
        <v>C</v>
      </c>
    </row>
    <row r="2290" spans="1:7" x14ac:dyDescent="0.25">
      <c r="A2290" s="3">
        <v>2289</v>
      </c>
      <c r="B2290" s="4">
        <f t="shared" si="35"/>
        <v>0.82605557560447496</v>
      </c>
      <c r="C2290" s="10" t="s">
        <v>2619</v>
      </c>
      <c r="D2290" s="7">
        <v>67500</v>
      </c>
      <c r="E2290" s="8">
        <f>SUM(Tabla1[[#This Row],[VALOR VENTAS]])/SUBTOTAL(109,Tabla1[VALOR VENTAS])</f>
        <v>1.0158357171476951E-5</v>
      </c>
      <c r="F2290" s="9">
        <f>+Tabla1[[#This Row],[% del total
de ventas]]+F2289</f>
        <v>0.99790994017825285</v>
      </c>
      <c r="G2290" s="3" t="str">
        <f>+IF(Tabla1[[#This Row],[%
ACUMULADO]]&lt;=80%,"A",IF(Tabla1[[#This Row],[%
ACUMULADO]]&lt;=95%,"B","C"))</f>
        <v>C</v>
      </c>
    </row>
    <row r="2291" spans="1:7" x14ac:dyDescent="0.25">
      <c r="A2291" s="3">
        <v>2290</v>
      </c>
      <c r="B2291" s="4">
        <f t="shared" si="35"/>
        <v>0.8264164561530134</v>
      </c>
      <c r="C2291" s="10" t="s">
        <v>1888</v>
      </c>
      <c r="D2291" s="7">
        <v>67359.600000000006</v>
      </c>
      <c r="E2291" s="8">
        <f>SUM(Tabla1[[#This Row],[VALOR VENTAS]])/SUBTOTAL(109,Tabla1[VALOR VENTAS])</f>
        <v>1.013722778856028E-5</v>
      </c>
      <c r="F2291" s="9">
        <f>+Tabla1[[#This Row],[% del total
de ventas]]+F2290</f>
        <v>0.99792007740604138</v>
      </c>
      <c r="G2291" s="3" t="str">
        <f>+IF(Tabla1[[#This Row],[%
ACUMULADO]]&lt;=80%,"A",IF(Tabla1[[#This Row],[%
ACUMULADO]]&lt;=95%,"B","C"))</f>
        <v>C</v>
      </c>
    </row>
    <row r="2292" spans="1:7" x14ac:dyDescent="0.25">
      <c r="A2292" s="3">
        <v>2291</v>
      </c>
      <c r="B2292" s="4">
        <f t="shared" si="35"/>
        <v>0.82677733670155173</v>
      </c>
      <c r="C2292" s="10" t="s">
        <v>1321</v>
      </c>
      <c r="D2292" s="7">
        <v>67053.02</v>
      </c>
      <c r="E2292" s="8">
        <f>SUM(Tabla1[[#This Row],[VALOR VENTAS]])/SUBTOTAL(109,Tabla1[VALOR VENTAS])</f>
        <v>1.0091089282758333E-5</v>
      </c>
      <c r="F2292" s="9">
        <f>+Tabla1[[#This Row],[% del total
de ventas]]+F2291</f>
        <v>0.99793016849532412</v>
      </c>
      <c r="G2292" s="3" t="str">
        <f>+IF(Tabla1[[#This Row],[%
ACUMULADO]]&lt;=80%,"A",IF(Tabla1[[#This Row],[%
ACUMULADO]]&lt;=95%,"B","C"))</f>
        <v>C</v>
      </c>
    </row>
    <row r="2293" spans="1:7" x14ac:dyDescent="0.25">
      <c r="A2293" s="3">
        <v>2292</v>
      </c>
      <c r="B2293" s="4">
        <f t="shared" si="35"/>
        <v>0.82713821725009018</v>
      </c>
      <c r="C2293" s="10" t="s">
        <v>2620</v>
      </c>
      <c r="D2293" s="7">
        <v>66685.279999999999</v>
      </c>
      <c r="E2293" s="8">
        <f>SUM(Tabla1[[#This Row],[VALOR VENTAS]])/SUBTOTAL(109,Tabla1[VALOR VENTAS])</f>
        <v>1.0035746552888126E-5</v>
      </c>
      <c r="F2293" s="9">
        <f>+Tabla1[[#This Row],[% del total
de ventas]]+F2292</f>
        <v>0.99794020424187702</v>
      </c>
      <c r="G2293" s="3" t="str">
        <f>+IF(Tabla1[[#This Row],[%
ACUMULADO]]&lt;=80%,"A",IF(Tabla1[[#This Row],[%
ACUMULADO]]&lt;=95%,"B","C"))</f>
        <v>C</v>
      </c>
    </row>
    <row r="2294" spans="1:7" x14ac:dyDescent="0.25">
      <c r="A2294" s="3">
        <v>2293</v>
      </c>
      <c r="B2294" s="4">
        <f t="shared" si="35"/>
        <v>0.82749909779862862</v>
      </c>
      <c r="C2294" s="10" t="s">
        <v>2621</v>
      </c>
      <c r="D2294" s="7">
        <v>66607.199999999997</v>
      </c>
      <c r="E2294" s="8">
        <f>SUM(Tabla1[[#This Row],[VALOR VENTAS]])/SUBTOTAL(109,Tabla1[VALOR VENTAS])</f>
        <v>1.0023995967288882E-5</v>
      </c>
      <c r="F2294" s="9">
        <f>+Tabla1[[#This Row],[% del total
de ventas]]+F2293</f>
        <v>0.99795022823784429</v>
      </c>
      <c r="G2294" s="3" t="str">
        <f>+IF(Tabla1[[#This Row],[%
ACUMULADO]]&lt;=80%,"A",IF(Tabla1[[#This Row],[%
ACUMULADO]]&lt;=95%,"B","C"))</f>
        <v>C</v>
      </c>
    </row>
    <row r="2295" spans="1:7" x14ac:dyDescent="0.25">
      <c r="A2295" s="3">
        <v>2294</v>
      </c>
      <c r="B2295" s="4">
        <f t="shared" si="35"/>
        <v>0.82785997834716707</v>
      </c>
      <c r="C2295" s="10" t="s">
        <v>2622</v>
      </c>
      <c r="D2295" s="7">
        <v>66549</v>
      </c>
      <c r="E2295" s="8">
        <f>SUM(Tabla1[[#This Row],[VALOR VENTAS]])/SUBTOTAL(109,Tabla1[VALOR VENTAS])</f>
        <v>1.0015237205994365E-5</v>
      </c>
      <c r="F2295" s="9">
        <f>+Tabla1[[#This Row],[% del total
de ventas]]+F2294</f>
        <v>0.9979602434750503</v>
      </c>
      <c r="G2295" s="3" t="str">
        <f>+IF(Tabla1[[#This Row],[%
ACUMULADO]]&lt;=80%,"A",IF(Tabla1[[#This Row],[%
ACUMULADO]]&lt;=95%,"B","C"))</f>
        <v>C</v>
      </c>
    </row>
    <row r="2296" spans="1:7" x14ac:dyDescent="0.25">
      <c r="A2296" s="3">
        <v>2295</v>
      </c>
      <c r="B2296" s="4">
        <f t="shared" si="35"/>
        <v>0.82822085889570551</v>
      </c>
      <c r="C2296" s="10" t="s">
        <v>2623</v>
      </c>
      <c r="D2296" s="7">
        <v>66250</v>
      </c>
      <c r="E2296" s="8">
        <f>SUM(Tabla1[[#This Row],[VALOR VENTAS]])/SUBTOTAL(109,Tabla1[VALOR VENTAS])</f>
        <v>9.9702394460792306E-6</v>
      </c>
      <c r="F2296" s="9">
        <f>+Tabla1[[#This Row],[% del total
de ventas]]+F2295</f>
        <v>0.99797021371449635</v>
      </c>
      <c r="G2296" s="3" t="str">
        <f>+IF(Tabla1[[#This Row],[%
ACUMULADO]]&lt;=80%,"A",IF(Tabla1[[#This Row],[%
ACUMULADO]]&lt;=95%,"B","C"))</f>
        <v>C</v>
      </c>
    </row>
    <row r="2297" spans="1:7" x14ac:dyDescent="0.25">
      <c r="A2297" s="3">
        <v>2296</v>
      </c>
      <c r="B2297" s="4">
        <f t="shared" si="35"/>
        <v>0.82858173944424396</v>
      </c>
      <c r="C2297" s="10" t="s">
        <v>2513</v>
      </c>
      <c r="D2297" s="7">
        <v>66174.7</v>
      </c>
      <c r="E2297" s="8">
        <f>SUM(Tabla1[[#This Row],[VALOR VENTAS]])/SUBTOTAL(109,Tabla1[VALOR VENTAS])</f>
        <v>9.9589072343012712E-6</v>
      </c>
      <c r="F2297" s="9">
        <f>+Tabla1[[#This Row],[% del total
de ventas]]+F2296</f>
        <v>0.99798017262173067</v>
      </c>
      <c r="G2297" s="3" t="str">
        <f>+IF(Tabla1[[#This Row],[%
ACUMULADO]]&lt;=80%,"A",IF(Tabla1[[#This Row],[%
ACUMULADO]]&lt;=95%,"B","C"))</f>
        <v>C</v>
      </c>
    </row>
    <row r="2298" spans="1:7" x14ac:dyDescent="0.25">
      <c r="A2298" s="3">
        <v>2297</v>
      </c>
      <c r="B2298" s="4">
        <f t="shared" si="35"/>
        <v>0.8289426199927824</v>
      </c>
      <c r="C2298" s="10" t="s">
        <v>2313</v>
      </c>
      <c r="D2298" s="7">
        <v>65890.5</v>
      </c>
      <c r="E2298" s="8">
        <f>SUM(Tabla1[[#This Row],[VALOR VENTAS]])/SUBTOTAL(109,Tabla1[VALOR VENTAS])</f>
        <v>9.9161367882548458E-6</v>
      </c>
      <c r="F2298" s="9">
        <f>+Tabla1[[#This Row],[% del total
de ventas]]+F2297</f>
        <v>0.99799008875851891</v>
      </c>
      <c r="G2298" s="3" t="str">
        <f>+IF(Tabla1[[#This Row],[%
ACUMULADO]]&lt;=80%,"A",IF(Tabla1[[#This Row],[%
ACUMULADO]]&lt;=95%,"B","C"))</f>
        <v>C</v>
      </c>
    </row>
    <row r="2299" spans="1:7" x14ac:dyDescent="0.25">
      <c r="A2299" s="3">
        <v>2298</v>
      </c>
      <c r="B2299" s="4">
        <f t="shared" si="35"/>
        <v>0.82930350054132085</v>
      </c>
      <c r="C2299" s="10" t="s">
        <v>2625</v>
      </c>
      <c r="D2299" s="7">
        <v>65850</v>
      </c>
      <c r="E2299" s="8">
        <f>SUM(Tabla1[[#This Row],[VALOR VENTAS]])/SUBTOTAL(109,Tabla1[VALOR VENTAS])</f>
        <v>9.9100417739519598E-6</v>
      </c>
      <c r="F2299" s="9">
        <f>+Tabla1[[#This Row],[% del total
de ventas]]+F2298</f>
        <v>0.99799999880029289</v>
      </c>
      <c r="G2299" s="3" t="str">
        <f>+IF(Tabla1[[#This Row],[%
ACUMULADO]]&lt;=80%,"A",IF(Tabla1[[#This Row],[%
ACUMULADO]]&lt;=95%,"B","C"))</f>
        <v>C</v>
      </c>
    </row>
    <row r="2300" spans="1:7" x14ac:dyDescent="0.25">
      <c r="A2300" s="3">
        <v>2299</v>
      </c>
      <c r="B2300" s="4">
        <f t="shared" si="35"/>
        <v>0.82966438108985929</v>
      </c>
      <c r="C2300" s="10" t="s">
        <v>1696</v>
      </c>
      <c r="D2300" s="7">
        <v>65808.3</v>
      </c>
      <c r="E2300" s="8">
        <f>SUM(Tabla1[[#This Row],[VALOR VENTAS]])/SUBTOTAL(109,Tabla1[VALOR VENTAS])</f>
        <v>9.9037661666326923E-6</v>
      </c>
      <c r="F2300" s="9">
        <f>+Tabla1[[#This Row],[% del total
de ventas]]+F2299</f>
        <v>0.99800990256645949</v>
      </c>
      <c r="G2300" s="3" t="str">
        <f>+IF(Tabla1[[#This Row],[%
ACUMULADO]]&lt;=80%,"A",IF(Tabla1[[#This Row],[%
ACUMULADO]]&lt;=95%,"B","C"))</f>
        <v>C</v>
      </c>
    </row>
    <row r="2301" spans="1:7" x14ac:dyDescent="0.25">
      <c r="A2301" s="3">
        <v>2300</v>
      </c>
      <c r="B2301" s="4">
        <f t="shared" si="35"/>
        <v>0.83002526163839774</v>
      </c>
      <c r="C2301" s="10" t="s">
        <v>2626</v>
      </c>
      <c r="D2301" s="7">
        <v>65800.799999999988</v>
      </c>
      <c r="E2301" s="8">
        <f>SUM(Tabla1[[#This Row],[VALOR VENTAS]])/SUBTOTAL(109,Tabla1[VALOR VENTAS])</f>
        <v>9.9026374602803025E-6</v>
      </c>
      <c r="F2301" s="9">
        <f>+Tabla1[[#This Row],[% del total
de ventas]]+F2300</f>
        <v>0.99801980520391975</v>
      </c>
      <c r="G2301" s="3" t="str">
        <f>+IF(Tabla1[[#This Row],[%
ACUMULADO]]&lt;=80%,"A",IF(Tabla1[[#This Row],[%
ACUMULADO]]&lt;=95%,"B","C"))</f>
        <v>C</v>
      </c>
    </row>
    <row r="2302" spans="1:7" x14ac:dyDescent="0.25">
      <c r="A2302" s="3">
        <v>2301</v>
      </c>
      <c r="B2302" s="4">
        <f t="shared" si="35"/>
        <v>0.83038614218693607</v>
      </c>
      <c r="C2302" s="10" t="s">
        <v>2627</v>
      </c>
      <c r="D2302" s="7">
        <v>65464.200000000004</v>
      </c>
      <c r="E2302" s="8">
        <f>SUM(Tabla1[[#This Row],[VALOR VENTAS]])/SUBTOTAL(109,Tabla1[VALOR VENTAS])</f>
        <v>9.8519811191852077E-6</v>
      </c>
      <c r="F2302" s="9">
        <f>+Tabla1[[#This Row],[% del total
de ventas]]+F2301</f>
        <v>0.99802965718503889</v>
      </c>
      <c r="G2302" s="3" t="str">
        <f>+IF(Tabla1[[#This Row],[%
ACUMULADO]]&lt;=80%,"A",IF(Tabla1[[#This Row],[%
ACUMULADO]]&lt;=95%,"B","C"))</f>
        <v>C</v>
      </c>
    </row>
    <row r="2303" spans="1:7" x14ac:dyDescent="0.25">
      <c r="A2303" s="3">
        <v>2302</v>
      </c>
      <c r="B2303" s="4">
        <f t="shared" si="35"/>
        <v>0.83074702273547452</v>
      </c>
      <c r="C2303" s="10" t="s">
        <v>1205</v>
      </c>
      <c r="D2303" s="7">
        <v>65304.319999999992</v>
      </c>
      <c r="E2303" s="8">
        <f>SUM(Tabla1[[#This Row],[VALOR VENTAS]])/SUBTOTAL(109,Tabla1[VALOR VENTAS])</f>
        <v>9.8279201096359358E-6</v>
      </c>
      <c r="F2303" s="9">
        <f>+Tabla1[[#This Row],[% del total
de ventas]]+F2302</f>
        <v>0.99803948510514851</v>
      </c>
      <c r="G2303" s="3" t="str">
        <f>+IF(Tabla1[[#This Row],[%
ACUMULADO]]&lt;=80%,"A",IF(Tabla1[[#This Row],[%
ACUMULADO]]&lt;=95%,"B","C"))</f>
        <v>C</v>
      </c>
    </row>
    <row r="2304" spans="1:7" x14ac:dyDescent="0.25">
      <c r="A2304" s="3">
        <v>2303</v>
      </c>
      <c r="B2304" s="4">
        <f t="shared" si="35"/>
        <v>0.83110790328401296</v>
      </c>
      <c r="C2304" s="10" t="s">
        <v>125</v>
      </c>
      <c r="D2304" s="7">
        <v>65266.9</v>
      </c>
      <c r="E2304" s="8">
        <f>SUM(Tabla1[[#This Row],[VALOR VENTAS]])/SUBTOTAL(109,Tabla1[VALOR VENTAS])</f>
        <v>9.8222886174084305E-6</v>
      </c>
      <c r="F2304" s="9">
        <f>+Tabla1[[#This Row],[% del total
de ventas]]+F2303</f>
        <v>0.99804930739376596</v>
      </c>
      <c r="G2304" s="3" t="str">
        <f>+IF(Tabla1[[#This Row],[%
ACUMULADO]]&lt;=80%,"A",IF(Tabla1[[#This Row],[%
ACUMULADO]]&lt;=95%,"B","C"))</f>
        <v>C</v>
      </c>
    </row>
    <row r="2305" spans="1:7" x14ac:dyDescent="0.25">
      <c r="A2305" s="3">
        <v>2304</v>
      </c>
      <c r="B2305" s="4">
        <f t="shared" si="35"/>
        <v>0.83146878383255141</v>
      </c>
      <c r="C2305" s="10" t="s">
        <v>1891</v>
      </c>
      <c r="D2305" s="7">
        <v>65059.46</v>
      </c>
      <c r="E2305" s="8">
        <f>SUM(Tabla1[[#This Row],[VALOR VENTAS]])/SUBTOTAL(109,Tabla1[VALOR VENTAS])</f>
        <v>9.7910701046432276E-6</v>
      </c>
      <c r="F2305" s="9">
        <f>+Tabla1[[#This Row],[% del total
de ventas]]+F2304</f>
        <v>0.99805909846387064</v>
      </c>
      <c r="G2305" s="3" t="str">
        <f>+IF(Tabla1[[#This Row],[%
ACUMULADO]]&lt;=80%,"A",IF(Tabla1[[#This Row],[%
ACUMULADO]]&lt;=95%,"B","C"))</f>
        <v>C</v>
      </c>
    </row>
    <row r="2306" spans="1:7" x14ac:dyDescent="0.25">
      <c r="A2306" s="3">
        <v>2305</v>
      </c>
      <c r="B2306" s="4">
        <f t="shared" ref="B2306:B2369" si="36">+A2306/2771</f>
        <v>0.83182966438108985</v>
      </c>
      <c r="C2306" s="10" t="s">
        <v>2628</v>
      </c>
      <c r="D2306" s="7">
        <v>64700.7</v>
      </c>
      <c r="E2306" s="8">
        <f>SUM(Tabla1[[#This Row],[VALOR VENTAS]])/SUBTOTAL(109,Tabla1[VALOR VENTAS])</f>
        <v>9.7370788125122772E-6</v>
      </c>
      <c r="F2306" s="9">
        <f>+Tabla1[[#This Row],[% del total
de ventas]]+F2305</f>
        <v>0.99806883554268311</v>
      </c>
      <c r="G2306" s="3" t="str">
        <f>+IF(Tabla1[[#This Row],[%
ACUMULADO]]&lt;=80%,"A",IF(Tabla1[[#This Row],[%
ACUMULADO]]&lt;=95%,"B","C"))</f>
        <v>C</v>
      </c>
    </row>
    <row r="2307" spans="1:7" x14ac:dyDescent="0.25">
      <c r="A2307" s="3">
        <v>2306</v>
      </c>
      <c r="B2307" s="4">
        <f t="shared" si="36"/>
        <v>0.8321905449296283</v>
      </c>
      <c r="C2307" s="10" t="s">
        <v>753</v>
      </c>
      <c r="D2307" s="7">
        <v>64540</v>
      </c>
      <c r="E2307" s="8">
        <f>SUM(Tabla1[[#This Row],[VALOR VENTAS]])/SUBTOTAL(109,Tabla1[VALOR VENTAS])</f>
        <v>9.7128943977351472E-6</v>
      </c>
      <c r="F2307" s="9">
        <f>+Tabla1[[#This Row],[% del total
de ventas]]+F2306</f>
        <v>0.99807854843708088</v>
      </c>
      <c r="G2307" s="3" t="str">
        <f>+IF(Tabla1[[#This Row],[%
ACUMULADO]]&lt;=80%,"A",IF(Tabla1[[#This Row],[%
ACUMULADO]]&lt;=95%,"B","C"))</f>
        <v>C</v>
      </c>
    </row>
    <row r="2308" spans="1:7" x14ac:dyDescent="0.25">
      <c r="A2308" s="3">
        <v>2307</v>
      </c>
      <c r="B2308" s="4">
        <f t="shared" si="36"/>
        <v>0.83255142547816674</v>
      </c>
      <c r="C2308" s="10" t="s">
        <v>1862</v>
      </c>
      <c r="D2308" s="7">
        <v>64184.639999999999</v>
      </c>
      <c r="E2308" s="8">
        <f>SUM(Tabla1[[#This Row],[VALOR VENTAS]])/SUBTOTAL(109,Tabla1[VALOR VENTAS])</f>
        <v>9.6594147858172792E-6</v>
      </c>
      <c r="F2308" s="9">
        <f>+Tabla1[[#This Row],[% del total
de ventas]]+F2307</f>
        <v>0.99808820785186669</v>
      </c>
      <c r="G2308" s="3" t="str">
        <f>+IF(Tabla1[[#This Row],[%
ACUMULADO]]&lt;=80%,"A",IF(Tabla1[[#This Row],[%
ACUMULADO]]&lt;=95%,"B","C"))</f>
        <v>C</v>
      </c>
    </row>
    <row r="2309" spans="1:7" x14ac:dyDescent="0.25">
      <c r="A2309" s="3">
        <v>2308</v>
      </c>
      <c r="B2309" s="4">
        <f t="shared" si="36"/>
        <v>0.83291230602670518</v>
      </c>
      <c r="C2309" s="10" t="s">
        <v>2629</v>
      </c>
      <c r="D2309" s="7">
        <v>63957.599999999999</v>
      </c>
      <c r="E2309" s="8">
        <f>SUM(Tabla1[[#This Row],[VALOR VENTAS]])/SUBTOTAL(109,Tabla1[VALOR VENTAS])</f>
        <v>9.6252465871178412E-6</v>
      </c>
      <c r="F2309" s="9">
        <f>+Tabla1[[#This Row],[% del total
de ventas]]+F2308</f>
        <v>0.99809783309845379</v>
      </c>
      <c r="G2309" s="3" t="str">
        <f>+IF(Tabla1[[#This Row],[%
ACUMULADO]]&lt;=80%,"A",IF(Tabla1[[#This Row],[%
ACUMULADO]]&lt;=95%,"B","C"))</f>
        <v>C</v>
      </c>
    </row>
    <row r="2310" spans="1:7" x14ac:dyDescent="0.25">
      <c r="A2310" s="3">
        <v>2309</v>
      </c>
      <c r="B2310" s="4">
        <f t="shared" si="36"/>
        <v>0.83327318657524363</v>
      </c>
      <c r="C2310" s="10" t="s">
        <v>880</v>
      </c>
      <c r="D2310" s="7">
        <v>63732</v>
      </c>
      <c r="E2310" s="8">
        <f>SUM(Tabla1[[#This Row],[VALOR VENTAS]])/SUBTOTAL(109,Tabla1[VALOR VENTAS])</f>
        <v>9.5912951000380593E-6</v>
      </c>
      <c r="F2310" s="9">
        <f>+Tabla1[[#This Row],[% del total
de ventas]]+F2309</f>
        <v>0.99810742439355382</v>
      </c>
      <c r="G2310" s="3" t="str">
        <f>+IF(Tabla1[[#This Row],[%
ACUMULADO]]&lt;=80%,"A",IF(Tabla1[[#This Row],[%
ACUMULADO]]&lt;=95%,"B","C"))</f>
        <v>C</v>
      </c>
    </row>
    <row r="2311" spans="1:7" x14ac:dyDescent="0.25">
      <c r="A2311" s="3">
        <v>2310</v>
      </c>
      <c r="B2311" s="4">
        <f t="shared" si="36"/>
        <v>0.83363406712378207</v>
      </c>
      <c r="C2311" s="10" t="s">
        <v>1374</v>
      </c>
      <c r="D2311" s="7">
        <v>63423.360000000001</v>
      </c>
      <c r="E2311" s="8">
        <f>SUM(Tabla1[[#This Row],[VALOR VENTAS]])/SUBTOTAL(109,Tabla1[VALOR VENTAS])</f>
        <v>9.5448465762246586E-6</v>
      </c>
      <c r="F2311" s="9">
        <f>+Tabla1[[#This Row],[% del total
de ventas]]+F2310</f>
        <v>0.99811696924013005</v>
      </c>
      <c r="G2311" s="3" t="str">
        <f>+IF(Tabla1[[#This Row],[%
ACUMULADO]]&lt;=80%,"A",IF(Tabla1[[#This Row],[%
ACUMULADO]]&lt;=95%,"B","C"))</f>
        <v>C</v>
      </c>
    </row>
    <row r="2312" spans="1:7" x14ac:dyDescent="0.25">
      <c r="A2312" s="3">
        <v>2311</v>
      </c>
      <c r="B2312" s="4">
        <f t="shared" si="36"/>
        <v>0.83399494767232041</v>
      </c>
      <c r="C2312" s="10" t="s">
        <v>1076</v>
      </c>
      <c r="D2312" s="7">
        <v>63412.5</v>
      </c>
      <c r="E2312" s="8">
        <f>SUM(Tabla1[[#This Row],[VALOR VENTAS]])/SUBTOTAL(109,Tabla1[VALOR VENTAS])</f>
        <v>9.5432122094264024E-6</v>
      </c>
      <c r="F2312" s="9">
        <f>+Tabla1[[#This Row],[% del total
de ventas]]+F2311</f>
        <v>0.99812651245233952</v>
      </c>
      <c r="G2312" s="3" t="str">
        <f>+IF(Tabla1[[#This Row],[%
ACUMULADO]]&lt;=80%,"A",IF(Tabla1[[#This Row],[%
ACUMULADO]]&lt;=95%,"B","C"))</f>
        <v>C</v>
      </c>
    </row>
    <row r="2313" spans="1:7" x14ac:dyDescent="0.25">
      <c r="A2313" s="3">
        <v>2312</v>
      </c>
      <c r="B2313" s="4">
        <f t="shared" si="36"/>
        <v>0.83435582822085885</v>
      </c>
      <c r="C2313" s="10" t="s">
        <v>699</v>
      </c>
      <c r="D2313" s="7">
        <v>62597.86</v>
      </c>
      <c r="E2313" s="8">
        <f>SUM(Tabla1[[#This Row],[VALOR VENTAS]])/SUBTOTAL(109,Tabla1[VALOR VENTAS])</f>
        <v>9.4206136303720022E-6</v>
      </c>
      <c r="F2313" s="9">
        <f>+Tabla1[[#This Row],[% del total
de ventas]]+F2312</f>
        <v>0.99813593306596993</v>
      </c>
      <c r="G2313" s="3" t="str">
        <f>+IF(Tabla1[[#This Row],[%
ACUMULADO]]&lt;=80%,"A",IF(Tabla1[[#This Row],[%
ACUMULADO]]&lt;=95%,"B","C"))</f>
        <v>C</v>
      </c>
    </row>
    <row r="2314" spans="1:7" x14ac:dyDescent="0.25">
      <c r="A2314" s="3">
        <v>2313</v>
      </c>
      <c r="B2314" s="4">
        <f t="shared" si="36"/>
        <v>0.8347167087693973</v>
      </c>
      <c r="C2314" s="10" t="s">
        <v>2467</v>
      </c>
      <c r="D2314" s="7">
        <v>62499</v>
      </c>
      <c r="E2314" s="8">
        <f>SUM(Tabla1[[#This Row],[VALOR VENTAS]])/SUBTOTAL(109,Tabla1[VALOR VENTAS])</f>
        <v>9.4057357757057473E-6</v>
      </c>
      <c r="F2314" s="9">
        <f>+Tabla1[[#This Row],[% del total
de ventas]]+F2313</f>
        <v>0.99814533880174561</v>
      </c>
      <c r="G2314" s="3" t="str">
        <f>+IF(Tabla1[[#This Row],[%
ACUMULADO]]&lt;=80%,"A",IF(Tabla1[[#This Row],[%
ACUMULADO]]&lt;=95%,"B","C"))</f>
        <v>C</v>
      </c>
    </row>
    <row r="2315" spans="1:7" x14ac:dyDescent="0.25">
      <c r="A2315" s="3">
        <v>2314</v>
      </c>
      <c r="B2315" s="4">
        <f t="shared" si="36"/>
        <v>0.83507758931793574</v>
      </c>
      <c r="C2315" s="10" t="s">
        <v>2634</v>
      </c>
      <c r="D2315" s="7">
        <v>62040</v>
      </c>
      <c r="E2315" s="8">
        <f>SUM(Tabla1[[#This Row],[VALOR VENTAS]])/SUBTOTAL(109,Tabla1[VALOR VENTAS])</f>
        <v>9.3366589469397041E-6</v>
      </c>
      <c r="F2315" s="9">
        <f>+Tabla1[[#This Row],[% del total
de ventas]]+F2314</f>
        <v>0.99815467546069259</v>
      </c>
      <c r="G2315" s="3" t="str">
        <f>+IF(Tabla1[[#This Row],[%
ACUMULADO]]&lt;=80%,"A",IF(Tabla1[[#This Row],[%
ACUMULADO]]&lt;=95%,"B","C"))</f>
        <v>C</v>
      </c>
    </row>
    <row r="2316" spans="1:7" x14ac:dyDescent="0.25">
      <c r="A2316" s="3">
        <v>2315</v>
      </c>
      <c r="B2316" s="4">
        <f t="shared" si="36"/>
        <v>0.83543846986647419</v>
      </c>
      <c r="C2316" s="10" t="s">
        <v>1925</v>
      </c>
      <c r="D2316" s="7">
        <v>61878.6</v>
      </c>
      <c r="E2316" s="8">
        <f>SUM(Tabla1[[#This Row],[VALOR VENTAS]])/SUBTOTAL(109,Tabla1[VALOR VENTAS])</f>
        <v>9.3123691862363508E-6</v>
      </c>
      <c r="F2316" s="9">
        <f>+Tabla1[[#This Row],[% del total
de ventas]]+F2315</f>
        <v>0.99816398782987881</v>
      </c>
      <c r="G2316" s="3" t="str">
        <f>+IF(Tabla1[[#This Row],[%
ACUMULADO]]&lt;=80%,"A",IF(Tabla1[[#This Row],[%
ACUMULADO]]&lt;=95%,"B","C"))</f>
        <v>C</v>
      </c>
    </row>
    <row r="2317" spans="1:7" x14ac:dyDescent="0.25">
      <c r="A2317" s="3">
        <v>2316</v>
      </c>
      <c r="B2317" s="4">
        <f t="shared" si="36"/>
        <v>0.83579935041501263</v>
      </c>
      <c r="C2317" s="10" t="s">
        <v>2636</v>
      </c>
      <c r="D2317" s="7">
        <v>61737</v>
      </c>
      <c r="E2317" s="8">
        <f>SUM(Tabla1[[#This Row],[VALOR VENTAS]])/SUBTOTAL(109,Tabla1[VALOR VENTAS])</f>
        <v>9.2910592103032962E-6</v>
      </c>
      <c r="F2317" s="9">
        <f>+Tabla1[[#This Row],[% del total
de ventas]]+F2316</f>
        <v>0.99817327888908913</v>
      </c>
      <c r="G2317" s="3" t="str">
        <f>+IF(Tabla1[[#This Row],[%
ACUMULADO]]&lt;=80%,"A",IF(Tabla1[[#This Row],[%
ACUMULADO]]&lt;=95%,"B","C"))</f>
        <v>C</v>
      </c>
    </row>
    <row r="2318" spans="1:7" x14ac:dyDescent="0.25">
      <c r="A2318" s="3">
        <v>2317</v>
      </c>
      <c r="B2318" s="4">
        <f t="shared" si="36"/>
        <v>0.83616023096355108</v>
      </c>
      <c r="C2318" s="10" t="s">
        <v>2638</v>
      </c>
      <c r="D2318" s="7">
        <v>61737</v>
      </c>
      <c r="E2318" s="8">
        <f>SUM(Tabla1[[#This Row],[VALOR VENTAS]])/SUBTOTAL(109,Tabla1[VALOR VENTAS])</f>
        <v>9.2910592103032962E-6</v>
      </c>
      <c r="F2318" s="9">
        <f>+Tabla1[[#This Row],[% del total
de ventas]]+F2317</f>
        <v>0.99818256994829946</v>
      </c>
      <c r="G2318" s="3" t="str">
        <f>+IF(Tabla1[[#This Row],[%
ACUMULADO]]&lt;=80%,"A",IF(Tabla1[[#This Row],[%
ACUMULADO]]&lt;=95%,"B","C"))</f>
        <v>C</v>
      </c>
    </row>
    <row r="2319" spans="1:7" x14ac:dyDescent="0.25">
      <c r="A2319" s="3">
        <v>2318</v>
      </c>
      <c r="B2319" s="4">
        <f t="shared" si="36"/>
        <v>0.83652111151208952</v>
      </c>
      <c r="C2319" s="10" t="s">
        <v>1873</v>
      </c>
      <c r="D2319" s="7">
        <v>61047.200000000004</v>
      </c>
      <c r="E2319" s="8">
        <f>SUM(Tabla1[[#This Row],[VALOR VENTAS]])/SUBTOTAL(109,Tabla1[VALOR VENTAS])</f>
        <v>9.1872483247198182E-6</v>
      </c>
      <c r="F2319" s="9">
        <f>+Tabla1[[#This Row],[% del total
de ventas]]+F2318</f>
        <v>0.99819175719662423</v>
      </c>
      <c r="G2319" s="3" t="str">
        <f>+IF(Tabla1[[#This Row],[%
ACUMULADO]]&lt;=80%,"A",IF(Tabla1[[#This Row],[%
ACUMULADO]]&lt;=95%,"B","C"))</f>
        <v>C</v>
      </c>
    </row>
    <row r="2320" spans="1:7" x14ac:dyDescent="0.25">
      <c r="A2320" s="3">
        <v>2319</v>
      </c>
      <c r="B2320" s="4">
        <f t="shared" si="36"/>
        <v>0.83688199206062797</v>
      </c>
      <c r="C2320" s="10" t="s">
        <v>192</v>
      </c>
      <c r="D2320" s="7">
        <v>60837.54</v>
      </c>
      <c r="E2320" s="8">
        <f>SUM(Tabla1[[#This Row],[VALOR VENTAS]])/SUBTOTAL(109,Tabla1[VALOR VENTAS])</f>
        <v>9.1556957148743089E-6</v>
      </c>
      <c r="F2320" s="9">
        <f>+Tabla1[[#This Row],[% del total
de ventas]]+F2319</f>
        <v>0.99820091289233914</v>
      </c>
      <c r="G2320" s="3" t="str">
        <f>+IF(Tabla1[[#This Row],[%
ACUMULADO]]&lt;=80%,"A",IF(Tabla1[[#This Row],[%
ACUMULADO]]&lt;=95%,"B","C"))</f>
        <v>C</v>
      </c>
    </row>
    <row r="2321" spans="1:7" x14ac:dyDescent="0.25">
      <c r="A2321" s="3">
        <v>2320</v>
      </c>
      <c r="B2321" s="4">
        <f t="shared" si="36"/>
        <v>0.83724287260916641</v>
      </c>
      <c r="C2321" s="10" t="s">
        <v>1876</v>
      </c>
      <c r="D2321" s="7">
        <v>60508.08</v>
      </c>
      <c r="E2321" s="8">
        <f>SUM(Tabla1[[#This Row],[VALOR VENTAS]])/SUBTOTAL(109,Tabla1[VALOR VENTAS])</f>
        <v>9.1061139022266827E-6</v>
      </c>
      <c r="F2321" s="9">
        <f>+Tabla1[[#This Row],[% del total
de ventas]]+F2320</f>
        <v>0.9982100190062414</v>
      </c>
      <c r="G2321" s="3" t="str">
        <f>+IF(Tabla1[[#This Row],[%
ACUMULADO]]&lt;=80%,"A",IF(Tabla1[[#This Row],[%
ACUMULADO]]&lt;=95%,"B","C"))</f>
        <v>C</v>
      </c>
    </row>
    <row r="2322" spans="1:7" x14ac:dyDescent="0.25">
      <c r="A2322" s="3">
        <v>2321</v>
      </c>
      <c r="B2322" s="4">
        <f t="shared" si="36"/>
        <v>0.83760375315770474</v>
      </c>
      <c r="C2322" s="10" t="s">
        <v>923</v>
      </c>
      <c r="D2322" s="7">
        <v>60287.519999999997</v>
      </c>
      <c r="E2322" s="8">
        <f>SUM(Tabla1[[#This Row],[VALOR VENTAS]])/SUBTOTAL(109,Tabla1[VALOR VENTAS])</f>
        <v>9.0729209058157045E-6</v>
      </c>
      <c r="F2322" s="9">
        <f>+Tabla1[[#This Row],[% del total
de ventas]]+F2321</f>
        <v>0.9982190919271472</v>
      </c>
      <c r="G2322" s="3" t="str">
        <f>+IF(Tabla1[[#This Row],[%
ACUMULADO]]&lt;=80%,"A",IF(Tabla1[[#This Row],[%
ACUMULADO]]&lt;=95%,"B","C"))</f>
        <v>C</v>
      </c>
    </row>
    <row r="2323" spans="1:7" x14ac:dyDescent="0.25">
      <c r="A2323" s="3">
        <v>2322</v>
      </c>
      <c r="B2323" s="4">
        <f t="shared" si="36"/>
        <v>0.83796463370624319</v>
      </c>
      <c r="C2323" s="10" t="s">
        <v>2643</v>
      </c>
      <c r="D2323" s="7">
        <v>60192</v>
      </c>
      <c r="E2323" s="8">
        <f>SUM(Tabla1[[#This Row],[VALOR VENTAS]])/SUBTOTAL(109,Tabla1[VALOR VENTAS])</f>
        <v>9.0585457017117138E-6</v>
      </c>
      <c r="F2323" s="9">
        <f>+Tabla1[[#This Row],[% del total
de ventas]]+F2322</f>
        <v>0.99822815047284885</v>
      </c>
      <c r="G2323" s="3" t="str">
        <f>+IF(Tabla1[[#This Row],[%
ACUMULADO]]&lt;=80%,"A",IF(Tabla1[[#This Row],[%
ACUMULADO]]&lt;=95%,"B","C"))</f>
        <v>C</v>
      </c>
    </row>
    <row r="2324" spans="1:7" x14ac:dyDescent="0.25">
      <c r="A2324" s="3">
        <v>2323</v>
      </c>
      <c r="B2324" s="4">
        <f t="shared" si="36"/>
        <v>0.83832551425478163</v>
      </c>
      <c r="C2324" s="10" t="s">
        <v>889</v>
      </c>
      <c r="D2324" s="7">
        <v>59936</v>
      </c>
      <c r="E2324" s="8">
        <f>SUM(Tabla1[[#This Row],[VALOR VENTAS]])/SUBTOTAL(109,Tabla1[VALOR VENTAS])</f>
        <v>9.0200191915502604E-6</v>
      </c>
      <c r="F2324" s="9">
        <f>+Tabla1[[#This Row],[% del total
de ventas]]+F2323</f>
        <v>0.99823717049204042</v>
      </c>
      <c r="G2324" s="3" t="str">
        <f>+IF(Tabla1[[#This Row],[%
ACUMULADO]]&lt;=80%,"A",IF(Tabla1[[#This Row],[%
ACUMULADO]]&lt;=95%,"B","C"))</f>
        <v>C</v>
      </c>
    </row>
    <row r="2325" spans="1:7" x14ac:dyDescent="0.25">
      <c r="A2325" s="3">
        <v>2324</v>
      </c>
      <c r="B2325" s="4">
        <f t="shared" si="36"/>
        <v>0.83868639480332008</v>
      </c>
      <c r="C2325" s="10" t="s">
        <v>2645</v>
      </c>
      <c r="D2325" s="7">
        <v>59750</v>
      </c>
      <c r="E2325" s="8">
        <f>SUM(Tabla1[[#This Row],[VALOR VENTAS]])/SUBTOTAL(109,Tabla1[VALOR VENTAS])</f>
        <v>8.9920272740110793E-6</v>
      </c>
      <c r="F2325" s="9">
        <f>+Tabla1[[#This Row],[% del total
de ventas]]+F2324</f>
        <v>0.99824616251931442</v>
      </c>
      <c r="G2325" s="3" t="str">
        <f>+IF(Tabla1[[#This Row],[%
ACUMULADO]]&lt;=80%,"A",IF(Tabla1[[#This Row],[%
ACUMULADO]]&lt;=95%,"B","C"))</f>
        <v>C</v>
      </c>
    </row>
    <row r="2326" spans="1:7" x14ac:dyDescent="0.25">
      <c r="A2326" s="3">
        <v>2325</v>
      </c>
      <c r="B2326" s="4">
        <f t="shared" si="36"/>
        <v>0.83904727535185852</v>
      </c>
      <c r="C2326" s="10" t="s">
        <v>2647</v>
      </c>
      <c r="D2326" s="7">
        <v>59675.199999999997</v>
      </c>
      <c r="E2326" s="8">
        <f>SUM(Tabla1[[#This Row],[VALOR VENTAS]])/SUBTOTAL(109,Tabla1[VALOR VENTAS])</f>
        <v>8.9807703093232797E-6</v>
      </c>
      <c r="F2326" s="9">
        <f>+Tabla1[[#This Row],[% del total
de ventas]]+F2325</f>
        <v>0.99825514328962373</v>
      </c>
      <c r="G2326" s="3" t="str">
        <f>+IF(Tabla1[[#This Row],[%
ACUMULADO]]&lt;=80%,"A",IF(Tabla1[[#This Row],[%
ACUMULADO]]&lt;=95%,"B","C"))</f>
        <v>C</v>
      </c>
    </row>
    <row r="2327" spans="1:7" x14ac:dyDescent="0.25">
      <c r="A2327" s="3">
        <v>2326</v>
      </c>
      <c r="B2327" s="4">
        <f t="shared" si="36"/>
        <v>0.83940815590039697</v>
      </c>
      <c r="C2327" s="10" t="s">
        <v>2072</v>
      </c>
      <c r="D2327" s="7">
        <v>59155.200000000012</v>
      </c>
      <c r="E2327" s="8">
        <f>SUM(Tabla1[[#This Row],[VALOR VENTAS]])/SUBTOTAL(109,Tabla1[VALOR VENTAS])</f>
        <v>8.9025133355578285E-6</v>
      </c>
      <c r="F2327" s="9">
        <f>+Tabla1[[#This Row],[% del total
de ventas]]+F2326</f>
        <v>0.99826404580295924</v>
      </c>
      <c r="G2327" s="3" t="str">
        <f>+IF(Tabla1[[#This Row],[%
ACUMULADO]]&lt;=80%,"A",IF(Tabla1[[#This Row],[%
ACUMULADO]]&lt;=95%,"B","C"))</f>
        <v>C</v>
      </c>
    </row>
    <row r="2328" spans="1:7" x14ac:dyDescent="0.25">
      <c r="A2328" s="3">
        <v>2327</v>
      </c>
      <c r="B2328" s="4">
        <f t="shared" si="36"/>
        <v>0.83976903644893541</v>
      </c>
      <c r="C2328" s="10" t="s">
        <v>1921</v>
      </c>
      <c r="D2328" s="7">
        <v>58980</v>
      </c>
      <c r="E2328" s="8">
        <f>SUM(Tabla1[[#This Row],[VALOR VENTAS]])/SUBTOTAL(109,Tabla1[VALOR VENTAS])</f>
        <v>8.8761467551660819E-6</v>
      </c>
      <c r="F2328" s="9">
        <f>+Tabla1[[#This Row],[% del total
de ventas]]+F2327</f>
        <v>0.9982729219497144</v>
      </c>
      <c r="G2328" s="3" t="str">
        <f>+IF(Tabla1[[#This Row],[%
ACUMULADO]]&lt;=80%,"A",IF(Tabla1[[#This Row],[%
ACUMULADO]]&lt;=95%,"B","C"))</f>
        <v>C</v>
      </c>
    </row>
    <row r="2329" spans="1:7" x14ac:dyDescent="0.25">
      <c r="A2329" s="3">
        <v>2328</v>
      </c>
      <c r="B2329" s="4">
        <f t="shared" si="36"/>
        <v>0.84012991699747386</v>
      </c>
      <c r="C2329" s="10" t="s">
        <v>2351</v>
      </c>
      <c r="D2329" s="7">
        <v>58787</v>
      </c>
      <c r="E2329" s="8">
        <f>SUM(Tabla1[[#This Row],[VALOR VENTAS]])/SUBTOTAL(109,Tabla1[VALOR VENTAS])</f>
        <v>8.847101378364674E-6</v>
      </c>
      <c r="F2329" s="9">
        <f>+Tabla1[[#This Row],[% del total
de ventas]]+F2328</f>
        <v>0.99828176905109278</v>
      </c>
      <c r="G2329" s="3" t="str">
        <f>+IF(Tabla1[[#This Row],[%
ACUMULADO]]&lt;=80%,"A",IF(Tabla1[[#This Row],[%
ACUMULADO]]&lt;=95%,"B","C"))</f>
        <v>C</v>
      </c>
    </row>
    <row r="2330" spans="1:7" x14ac:dyDescent="0.25">
      <c r="A2330" s="3">
        <v>2329</v>
      </c>
      <c r="B2330" s="4">
        <f t="shared" si="36"/>
        <v>0.8404907975460123</v>
      </c>
      <c r="C2330" s="10" t="s">
        <v>1774</v>
      </c>
      <c r="D2330" s="7">
        <v>58725.97</v>
      </c>
      <c r="E2330" s="8">
        <f>SUM(Tabla1[[#This Row],[VALOR VENTAS]])/SUBTOTAL(109,Tabla1[VALOR VENTAS])</f>
        <v>8.837916718539856E-6</v>
      </c>
      <c r="F2330" s="9">
        <f>+Tabla1[[#This Row],[% del total
de ventas]]+F2329</f>
        <v>0.99829060696781136</v>
      </c>
      <c r="G2330" s="3" t="str">
        <f>+IF(Tabla1[[#This Row],[%
ACUMULADO]]&lt;=80%,"A",IF(Tabla1[[#This Row],[%
ACUMULADO]]&lt;=95%,"B","C"))</f>
        <v>C</v>
      </c>
    </row>
    <row r="2331" spans="1:7" x14ac:dyDescent="0.25">
      <c r="A2331" s="3">
        <v>2330</v>
      </c>
      <c r="B2331" s="4">
        <f t="shared" si="36"/>
        <v>0.84085167809455075</v>
      </c>
      <c r="C2331" s="10" t="s">
        <v>2652</v>
      </c>
      <c r="D2331" s="7">
        <v>58481.279999999999</v>
      </c>
      <c r="E2331" s="8">
        <f>SUM(Tabla1[[#This Row],[VALOR VENTAS]])/SUBTOTAL(109,Tabla1[VALOR VENTAS])</f>
        <v>8.8010922975578015E-6</v>
      </c>
      <c r="F2331" s="9">
        <f>+Tabla1[[#This Row],[% del total
de ventas]]+F2330</f>
        <v>0.99829940806010886</v>
      </c>
      <c r="G2331" s="3" t="str">
        <f>+IF(Tabla1[[#This Row],[%
ACUMULADO]]&lt;=80%,"A",IF(Tabla1[[#This Row],[%
ACUMULADO]]&lt;=95%,"B","C"))</f>
        <v>C</v>
      </c>
    </row>
    <row r="2332" spans="1:7" x14ac:dyDescent="0.25">
      <c r="A2332" s="3">
        <v>2331</v>
      </c>
      <c r="B2332" s="4">
        <f t="shared" si="36"/>
        <v>0.84121255864308919</v>
      </c>
      <c r="C2332" s="10" t="s">
        <v>1800</v>
      </c>
      <c r="D2332" s="7">
        <v>58001.4</v>
      </c>
      <c r="E2332" s="8">
        <f>SUM(Tabla1[[#This Row],[VALOR VENTAS]])/SUBTOTAL(109,Tabla1[VALOR VENTAS])</f>
        <v>8.7288731503067146E-6</v>
      </c>
      <c r="F2332" s="9">
        <f>+Tabla1[[#This Row],[% del total
de ventas]]+F2331</f>
        <v>0.99830813693325915</v>
      </c>
      <c r="G2332" s="3" t="str">
        <f>+IF(Tabla1[[#This Row],[%
ACUMULADO]]&lt;=80%,"A",IF(Tabla1[[#This Row],[%
ACUMULADO]]&lt;=95%,"B","C"))</f>
        <v>C</v>
      </c>
    </row>
    <row r="2333" spans="1:7" x14ac:dyDescent="0.25">
      <c r="A2333" s="3">
        <v>2332</v>
      </c>
      <c r="B2333" s="4">
        <f t="shared" si="36"/>
        <v>0.84157343919162753</v>
      </c>
      <c r="C2333" s="10" t="s">
        <v>520</v>
      </c>
      <c r="D2333" s="7">
        <v>57746.59</v>
      </c>
      <c r="E2333" s="8">
        <f>SUM(Tabla1[[#This Row],[VALOR VENTAS]])/SUBTOTAL(109,Tabla1[VALOR VENTAS])</f>
        <v>8.69052572821984E-6</v>
      </c>
      <c r="F2333" s="9">
        <f>+Tabla1[[#This Row],[% del total
de ventas]]+F2332</f>
        <v>0.99831682745898742</v>
      </c>
      <c r="G2333" s="3" t="str">
        <f>+IF(Tabla1[[#This Row],[%
ACUMULADO]]&lt;=80%,"A",IF(Tabla1[[#This Row],[%
ACUMULADO]]&lt;=95%,"B","C"))</f>
        <v>C</v>
      </c>
    </row>
    <row r="2334" spans="1:7" x14ac:dyDescent="0.25">
      <c r="A2334" s="3">
        <v>2333</v>
      </c>
      <c r="B2334" s="4">
        <f t="shared" si="36"/>
        <v>0.84193431974016597</v>
      </c>
      <c r="C2334" s="10" t="s">
        <v>886</v>
      </c>
      <c r="D2334" s="7">
        <v>57744</v>
      </c>
      <c r="E2334" s="8">
        <f>SUM(Tabla1[[#This Row],[VALOR VENTAS]])/SUBTOTAL(109,Tabla1[VALOR VENTAS])</f>
        <v>8.6901359482928163E-6</v>
      </c>
      <c r="F2334" s="9">
        <f>+Tabla1[[#This Row],[% del total
de ventas]]+F2333</f>
        <v>0.99832551759493571</v>
      </c>
      <c r="G2334" s="3" t="str">
        <f>+IF(Tabla1[[#This Row],[%
ACUMULADO]]&lt;=80%,"A",IF(Tabla1[[#This Row],[%
ACUMULADO]]&lt;=95%,"B","C"))</f>
        <v>C</v>
      </c>
    </row>
    <row r="2335" spans="1:7" x14ac:dyDescent="0.25">
      <c r="A2335" s="3">
        <v>2334</v>
      </c>
      <c r="B2335" s="4">
        <f t="shared" si="36"/>
        <v>0.84229520028870442</v>
      </c>
      <c r="C2335" s="10" t="s">
        <v>2005</v>
      </c>
      <c r="D2335" s="7">
        <v>57717.120000000003</v>
      </c>
      <c r="E2335" s="8">
        <f>SUM(Tabla1[[#This Row],[VALOR VENTAS]])/SUBTOTAL(109,Tabla1[VALOR VENTAS])</f>
        <v>8.6860906647258638E-6</v>
      </c>
      <c r="F2335" s="9">
        <f>+Tabla1[[#This Row],[% del total
de ventas]]+F2334</f>
        <v>0.99833420368560044</v>
      </c>
      <c r="G2335" s="3" t="str">
        <f>+IF(Tabla1[[#This Row],[%
ACUMULADO]]&lt;=80%,"A",IF(Tabla1[[#This Row],[%
ACUMULADO]]&lt;=95%,"B","C"))</f>
        <v>C</v>
      </c>
    </row>
    <row r="2336" spans="1:7" x14ac:dyDescent="0.25">
      <c r="A2336" s="3">
        <v>2335</v>
      </c>
      <c r="B2336" s="4">
        <f t="shared" si="36"/>
        <v>0.84265608083724286</v>
      </c>
      <c r="C2336" s="10" t="s">
        <v>1893</v>
      </c>
      <c r="D2336" s="7">
        <v>57600</v>
      </c>
      <c r="E2336" s="8">
        <f>SUM(Tabla1[[#This Row],[VALOR VENTAS]])/SUBTOTAL(109,Tabla1[VALOR VENTAS])</f>
        <v>8.6684647863269988E-6</v>
      </c>
      <c r="F2336" s="9">
        <f>+Tabla1[[#This Row],[% del total
de ventas]]+F2335</f>
        <v>0.99834287215038675</v>
      </c>
      <c r="G2336" s="3" t="str">
        <f>+IF(Tabla1[[#This Row],[%
ACUMULADO]]&lt;=80%,"A",IF(Tabla1[[#This Row],[%
ACUMULADO]]&lt;=95%,"B","C"))</f>
        <v>C</v>
      </c>
    </row>
    <row r="2337" spans="1:7" x14ac:dyDescent="0.25">
      <c r="A2337" s="3">
        <v>2336</v>
      </c>
      <c r="B2337" s="4">
        <f t="shared" si="36"/>
        <v>0.8430169613857813</v>
      </c>
      <c r="C2337" s="10" t="s">
        <v>661</v>
      </c>
      <c r="D2337" s="7">
        <v>57409.919999999998</v>
      </c>
      <c r="E2337" s="8">
        <f>SUM(Tabla1[[#This Row],[VALOR VENTAS]])/SUBTOTAL(109,Tabla1[VALOR VENTAS])</f>
        <v>8.6398588525321191E-6</v>
      </c>
      <c r="F2337" s="9">
        <f>+Tabla1[[#This Row],[% del total
de ventas]]+F2336</f>
        <v>0.99835151200923933</v>
      </c>
      <c r="G2337" s="3" t="str">
        <f>+IF(Tabla1[[#This Row],[%
ACUMULADO]]&lt;=80%,"A",IF(Tabla1[[#This Row],[%
ACUMULADO]]&lt;=95%,"B","C"))</f>
        <v>C</v>
      </c>
    </row>
    <row r="2338" spans="1:7" x14ac:dyDescent="0.25">
      <c r="A2338" s="3">
        <v>2337</v>
      </c>
      <c r="B2338" s="4">
        <f t="shared" si="36"/>
        <v>0.84337784193431975</v>
      </c>
      <c r="C2338" s="10" t="s">
        <v>363</v>
      </c>
      <c r="D2338" s="7">
        <v>56936.800000000003</v>
      </c>
      <c r="E2338" s="8">
        <f>SUM(Tabla1[[#This Row],[VALOR VENTAS]])/SUBTOTAL(109,Tabla1[VALOR VENTAS])</f>
        <v>8.5686570459399844E-6</v>
      </c>
      <c r="F2338" s="9">
        <f>+Tabla1[[#This Row],[% del total
de ventas]]+F2337</f>
        <v>0.99836008066628523</v>
      </c>
      <c r="G2338" s="3" t="str">
        <f>+IF(Tabla1[[#This Row],[%
ACUMULADO]]&lt;=80%,"A",IF(Tabla1[[#This Row],[%
ACUMULADO]]&lt;=95%,"B","C"))</f>
        <v>C</v>
      </c>
    </row>
    <row r="2339" spans="1:7" x14ac:dyDescent="0.25">
      <c r="A2339" s="3">
        <v>2338</v>
      </c>
      <c r="B2339" s="4">
        <f t="shared" si="36"/>
        <v>0.84373872248285819</v>
      </c>
      <c r="C2339" s="10" t="s">
        <v>2658</v>
      </c>
      <c r="D2339" s="7">
        <v>56692.44</v>
      </c>
      <c r="E2339" s="8">
        <f>SUM(Tabla1[[#This Row],[VALOR VENTAS]])/SUBTOTAL(109,Tabla1[VALOR VENTAS])</f>
        <v>8.5318822880374343E-6</v>
      </c>
      <c r="F2339" s="9">
        <f>+Tabla1[[#This Row],[% del total
de ventas]]+F2338</f>
        <v>0.99836861254857323</v>
      </c>
      <c r="G2339" s="3" t="str">
        <f>+IF(Tabla1[[#This Row],[%
ACUMULADO]]&lt;=80%,"A",IF(Tabla1[[#This Row],[%
ACUMULADO]]&lt;=95%,"B","C"))</f>
        <v>C</v>
      </c>
    </row>
    <row r="2340" spans="1:7" x14ac:dyDescent="0.25">
      <c r="A2340" s="3">
        <v>2339</v>
      </c>
      <c r="B2340" s="4">
        <f t="shared" si="36"/>
        <v>0.84409960303139664</v>
      </c>
      <c r="C2340" s="10" t="s">
        <v>2659</v>
      </c>
      <c r="D2340" s="7">
        <v>56538.3</v>
      </c>
      <c r="E2340" s="8">
        <f>SUM(Tabla1[[#This Row],[VALOR VENTAS]])/SUBTOTAL(109,Tabla1[VALOR VENTAS])</f>
        <v>8.5086851150831895E-6</v>
      </c>
      <c r="F2340" s="9">
        <f>+Tabla1[[#This Row],[% del total
de ventas]]+F2339</f>
        <v>0.99837712123368827</v>
      </c>
      <c r="G2340" s="3" t="str">
        <f>+IF(Tabla1[[#This Row],[%
ACUMULADO]]&lt;=80%,"A",IF(Tabla1[[#This Row],[%
ACUMULADO]]&lt;=95%,"B","C"))</f>
        <v>C</v>
      </c>
    </row>
    <row r="2341" spans="1:7" x14ac:dyDescent="0.25">
      <c r="A2341" s="3">
        <v>2340</v>
      </c>
      <c r="B2341" s="4">
        <f t="shared" si="36"/>
        <v>0.84446048357993508</v>
      </c>
      <c r="C2341" s="10" t="s">
        <v>1646</v>
      </c>
      <c r="D2341" s="7">
        <v>56332</v>
      </c>
      <c r="E2341" s="8">
        <f>SUM(Tabla1[[#This Row],[VALOR VENTAS]])/SUBTOTAL(109,Tabla1[VALOR VENTAS])</f>
        <v>8.4776381656835499E-6</v>
      </c>
      <c r="F2341" s="9">
        <f>+Tabla1[[#This Row],[% del total
de ventas]]+F2340</f>
        <v>0.99838559887185396</v>
      </c>
      <c r="G2341" s="3" t="str">
        <f>+IF(Tabla1[[#This Row],[%
ACUMULADO]]&lt;=80%,"A",IF(Tabla1[[#This Row],[%
ACUMULADO]]&lt;=95%,"B","C"))</f>
        <v>C</v>
      </c>
    </row>
    <row r="2342" spans="1:7" x14ac:dyDescent="0.25">
      <c r="A2342" s="3">
        <v>2341</v>
      </c>
      <c r="B2342" s="4">
        <f t="shared" si="36"/>
        <v>0.84482136412847353</v>
      </c>
      <c r="C2342" s="10" t="s">
        <v>2498</v>
      </c>
      <c r="D2342" s="7">
        <v>56296.68</v>
      </c>
      <c r="E2342" s="8">
        <f>SUM(Tabla1[[#This Row],[VALOR VENTAS]])/SUBTOTAL(109,Tabla1[VALOR VENTAS])</f>
        <v>8.4723227112347112E-6</v>
      </c>
      <c r="F2342" s="9">
        <f>+Tabla1[[#This Row],[% del total
de ventas]]+F2341</f>
        <v>0.99839407119456525</v>
      </c>
      <c r="G2342" s="3" t="str">
        <f>+IF(Tabla1[[#This Row],[%
ACUMULADO]]&lt;=80%,"A",IF(Tabla1[[#This Row],[%
ACUMULADO]]&lt;=95%,"B","C"))</f>
        <v>C</v>
      </c>
    </row>
    <row r="2343" spans="1:7" x14ac:dyDescent="0.25">
      <c r="A2343" s="3">
        <v>2342</v>
      </c>
      <c r="B2343" s="4">
        <f t="shared" si="36"/>
        <v>0.84518224467701186</v>
      </c>
      <c r="C2343" s="10" t="s">
        <v>2057</v>
      </c>
      <c r="D2343" s="7">
        <v>56156.4</v>
      </c>
      <c r="E2343" s="8">
        <f>SUM(Tabla1[[#This Row],[VALOR VENTAS]])/SUBTOTAL(109,Tabla1[VALOR VENTAS])</f>
        <v>8.4512113876196779E-6</v>
      </c>
      <c r="F2343" s="9">
        <f>+Tabla1[[#This Row],[% del total
de ventas]]+F2342</f>
        <v>0.99840252240595284</v>
      </c>
      <c r="G2343" s="3" t="str">
        <f>+IF(Tabla1[[#This Row],[%
ACUMULADO]]&lt;=80%,"A",IF(Tabla1[[#This Row],[%
ACUMULADO]]&lt;=95%,"B","C"))</f>
        <v>C</v>
      </c>
    </row>
    <row r="2344" spans="1:7" x14ac:dyDescent="0.25">
      <c r="A2344" s="3">
        <v>2343</v>
      </c>
      <c r="B2344" s="4">
        <f t="shared" si="36"/>
        <v>0.84554312522555031</v>
      </c>
      <c r="C2344" s="10" t="s">
        <v>2663</v>
      </c>
      <c r="D2344" s="7">
        <v>55900</v>
      </c>
      <c r="E2344" s="8">
        <f>SUM(Tabla1[[#This Row],[VALOR VENTAS]])/SUBTOTAL(109,Tabla1[VALOR VENTAS])</f>
        <v>8.4126246797860974E-6</v>
      </c>
      <c r="F2344" s="9">
        <f>+Tabla1[[#This Row],[% del total
de ventas]]+F2343</f>
        <v>0.99841093503063261</v>
      </c>
      <c r="G2344" s="3" t="str">
        <f>+IF(Tabla1[[#This Row],[%
ACUMULADO]]&lt;=80%,"A",IF(Tabla1[[#This Row],[%
ACUMULADO]]&lt;=95%,"B","C"))</f>
        <v>C</v>
      </c>
    </row>
    <row r="2345" spans="1:7" x14ac:dyDescent="0.25">
      <c r="A2345" s="3">
        <v>2344</v>
      </c>
      <c r="B2345" s="4">
        <f t="shared" si="36"/>
        <v>0.84590400577408875</v>
      </c>
      <c r="C2345" s="10" t="s">
        <v>693</v>
      </c>
      <c r="D2345" s="7">
        <v>55895</v>
      </c>
      <c r="E2345" s="8">
        <f>SUM(Tabla1[[#This Row],[VALOR VENTAS]])/SUBTOTAL(109,Tabla1[VALOR VENTAS])</f>
        <v>8.4118722088845064E-6</v>
      </c>
      <c r="F2345" s="9">
        <f>+Tabla1[[#This Row],[% del total
de ventas]]+F2344</f>
        <v>0.99841934690284151</v>
      </c>
      <c r="G2345" s="3" t="str">
        <f>+IF(Tabla1[[#This Row],[%
ACUMULADO]]&lt;=80%,"A",IF(Tabla1[[#This Row],[%
ACUMULADO]]&lt;=95%,"B","C"))</f>
        <v>C</v>
      </c>
    </row>
    <row r="2346" spans="1:7" x14ac:dyDescent="0.25">
      <c r="A2346" s="3">
        <v>2345</v>
      </c>
      <c r="B2346" s="4">
        <f t="shared" si="36"/>
        <v>0.8462648863226272</v>
      </c>
      <c r="C2346" s="10" t="s">
        <v>2095</v>
      </c>
      <c r="D2346" s="7">
        <v>55881</v>
      </c>
      <c r="E2346" s="8">
        <f>SUM(Tabla1[[#This Row],[VALOR VENTAS]])/SUBTOTAL(109,Tabla1[VALOR VENTAS])</f>
        <v>8.4097652903600513E-6</v>
      </c>
      <c r="F2346" s="9">
        <f>+Tabla1[[#This Row],[% del total
de ventas]]+F2345</f>
        <v>0.99842775666813188</v>
      </c>
      <c r="G2346" s="3" t="str">
        <f>+IF(Tabla1[[#This Row],[%
ACUMULADO]]&lt;=80%,"A",IF(Tabla1[[#This Row],[%
ACUMULADO]]&lt;=95%,"B","C"))</f>
        <v>C</v>
      </c>
    </row>
    <row r="2347" spans="1:7" x14ac:dyDescent="0.25">
      <c r="A2347" s="3">
        <v>2346</v>
      </c>
      <c r="B2347" s="4">
        <f t="shared" si="36"/>
        <v>0.84662576687116564</v>
      </c>
      <c r="C2347" s="10" t="s">
        <v>196</v>
      </c>
      <c r="D2347" s="7">
        <v>55787.8</v>
      </c>
      <c r="E2347" s="8">
        <f>SUM(Tabla1[[#This Row],[VALOR VENTAS]])/SUBTOTAL(109,Tabla1[VALOR VENTAS])</f>
        <v>8.395739232754398E-6</v>
      </c>
      <c r="F2347" s="9">
        <f>+Tabla1[[#This Row],[% del total
de ventas]]+F2346</f>
        <v>0.99843615240736461</v>
      </c>
      <c r="G2347" s="3" t="str">
        <f>+IF(Tabla1[[#This Row],[%
ACUMULADO]]&lt;=80%,"A",IF(Tabla1[[#This Row],[%
ACUMULADO]]&lt;=95%,"B","C"))</f>
        <v>C</v>
      </c>
    </row>
    <row r="2348" spans="1:7" x14ac:dyDescent="0.25">
      <c r="A2348" s="3">
        <v>2347</v>
      </c>
      <c r="B2348" s="4">
        <f t="shared" si="36"/>
        <v>0.84698664741970409</v>
      </c>
      <c r="C2348" s="10" t="s">
        <v>2374</v>
      </c>
      <c r="D2348" s="7">
        <v>55566</v>
      </c>
      <c r="E2348" s="8">
        <f>SUM(Tabla1[[#This Row],[VALOR VENTAS]])/SUBTOTAL(109,Tabla1[VALOR VENTAS])</f>
        <v>8.3623596235598256E-6</v>
      </c>
      <c r="F2348" s="9">
        <f>+Tabla1[[#This Row],[% del total
de ventas]]+F2347</f>
        <v>0.99844451476698814</v>
      </c>
      <c r="G2348" s="3" t="str">
        <f>+IF(Tabla1[[#This Row],[%
ACUMULADO]]&lt;=80%,"A",IF(Tabla1[[#This Row],[%
ACUMULADO]]&lt;=95%,"B","C"))</f>
        <v>C</v>
      </c>
    </row>
    <row r="2349" spans="1:7" x14ac:dyDescent="0.25">
      <c r="A2349" s="3">
        <v>2348</v>
      </c>
      <c r="B2349" s="4">
        <f t="shared" si="36"/>
        <v>0.84734752796824253</v>
      </c>
      <c r="C2349" s="10" t="s">
        <v>652</v>
      </c>
      <c r="D2349" s="7">
        <v>55541.84</v>
      </c>
      <c r="E2349" s="8">
        <f>SUM(Tabla1[[#This Row],[VALOR VENTAS]])/SUBTOTAL(109,Tabla1[VALOR VENTAS])</f>
        <v>8.3587236841633393E-6</v>
      </c>
      <c r="F2349" s="9">
        <f>+Tabla1[[#This Row],[% del total
de ventas]]+F2348</f>
        <v>0.99845287349067235</v>
      </c>
      <c r="G2349" s="3" t="str">
        <f>+IF(Tabla1[[#This Row],[%
ACUMULADO]]&lt;=80%,"A",IF(Tabla1[[#This Row],[%
ACUMULADO]]&lt;=95%,"B","C"))</f>
        <v>C</v>
      </c>
    </row>
    <row r="2350" spans="1:7" x14ac:dyDescent="0.25">
      <c r="A2350" s="3">
        <v>2349</v>
      </c>
      <c r="B2350" s="4">
        <f t="shared" si="36"/>
        <v>0.84770840851678098</v>
      </c>
      <c r="C2350" s="10" t="s">
        <v>2668</v>
      </c>
      <c r="D2350" s="7">
        <v>55346.64</v>
      </c>
      <c r="E2350" s="8">
        <f>SUM(Tabla1[[#This Row],[VALOR VENTAS]])/SUBTOTAL(109,Tabla1[VALOR VENTAS])</f>
        <v>8.3293472201652305E-6</v>
      </c>
      <c r="F2350" s="9">
        <f>+Tabla1[[#This Row],[% del total
de ventas]]+F2349</f>
        <v>0.99846120283789253</v>
      </c>
      <c r="G2350" s="3" t="str">
        <f>+IF(Tabla1[[#This Row],[%
ACUMULADO]]&lt;=80%,"A",IF(Tabla1[[#This Row],[%
ACUMULADO]]&lt;=95%,"B","C"))</f>
        <v>C</v>
      </c>
    </row>
    <row r="2351" spans="1:7" x14ac:dyDescent="0.25">
      <c r="A2351" s="3">
        <v>2350</v>
      </c>
      <c r="B2351" s="4">
        <f t="shared" si="36"/>
        <v>0.84806928906531942</v>
      </c>
      <c r="C2351" s="10" t="s">
        <v>2156</v>
      </c>
      <c r="D2351" s="7">
        <v>55037.789999999994</v>
      </c>
      <c r="E2351" s="8">
        <f>SUM(Tabla1[[#This Row],[VALOR VENTAS]])/SUBTOTAL(109,Tabla1[VALOR VENTAS])</f>
        <v>8.2828670925739618E-6</v>
      </c>
      <c r="F2351" s="9">
        <f>+Tabla1[[#This Row],[% del total
de ventas]]+F2350</f>
        <v>0.99846948570498506</v>
      </c>
      <c r="G2351" s="3" t="str">
        <f>+IF(Tabla1[[#This Row],[%
ACUMULADO]]&lt;=80%,"A",IF(Tabla1[[#This Row],[%
ACUMULADO]]&lt;=95%,"B","C"))</f>
        <v>C</v>
      </c>
    </row>
    <row r="2352" spans="1:7" x14ac:dyDescent="0.25">
      <c r="A2352" s="3">
        <v>2351</v>
      </c>
      <c r="B2352" s="4">
        <f t="shared" si="36"/>
        <v>0.84843016961385787</v>
      </c>
      <c r="C2352" s="10" t="s">
        <v>1880</v>
      </c>
      <c r="D2352" s="7">
        <v>54975.240000000005</v>
      </c>
      <c r="E2352" s="8">
        <f>SUM(Tabla1[[#This Row],[VALOR VENTAS]])/SUBTOTAL(109,Tabla1[VALOR VENTAS])</f>
        <v>8.2734536815950606E-6</v>
      </c>
      <c r="F2352" s="9">
        <f>+Tabla1[[#This Row],[% del total
de ventas]]+F2351</f>
        <v>0.99847775915866666</v>
      </c>
      <c r="G2352" s="3" t="str">
        <f>+IF(Tabla1[[#This Row],[%
ACUMULADO]]&lt;=80%,"A",IF(Tabla1[[#This Row],[%
ACUMULADO]]&lt;=95%,"B","C"))</f>
        <v>C</v>
      </c>
    </row>
    <row r="2353" spans="1:7" x14ac:dyDescent="0.25">
      <c r="A2353" s="3">
        <v>2352</v>
      </c>
      <c r="B2353" s="4">
        <f t="shared" si="36"/>
        <v>0.8487910501623962</v>
      </c>
      <c r="C2353" s="10" t="s">
        <v>2617</v>
      </c>
      <c r="D2353" s="7">
        <v>54390.75</v>
      </c>
      <c r="E2353" s="8">
        <f>SUM(Tabla1[[#This Row],[VALOR VENTAS]])/SUBTOTAL(109,Tabla1[VALOR VENTAS])</f>
        <v>8.185491338140889E-6</v>
      </c>
      <c r="F2353" s="9">
        <f>+Tabla1[[#This Row],[% del total
de ventas]]+F2352</f>
        <v>0.99848594465000484</v>
      </c>
      <c r="G2353" s="3" t="str">
        <f>+IF(Tabla1[[#This Row],[%
ACUMULADO]]&lt;=80%,"A",IF(Tabla1[[#This Row],[%
ACUMULADO]]&lt;=95%,"B","C"))</f>
        <v>C</v>
      </c>
    </row>
    <row r="2354" spans="1:7" x14ac:dyDescent="0.25">
      <c r="A2354" s="3">
        <v>2353</v>
      </c>
      <c r="B2354" s="4">
        <f t="shared" si="36"/>
        <v>0.84915193071093464</v>
      </c>
      <c r="C2354" s="10" t="s">
        <v>1956</v>
      </c>
      <c r="D2354" s="7">
        <v>54182.400000000001</v>
      </c>
      <c r="E2354" s="8">
        <f>SUM(Tabla1[[#This Row],[VALOR VENTAS]])/SUBTOTAL(109,Tabla1[VALOR VENTAS])</f>
        <v>8.1541358756715965E-6</v>
      </c>
      <c r="F2354" s="9">
        <f>+Tabla1[[#This Row],[% del total
de ventas]]+F2353</f>
        <v>0.99849409878588047</v>
      </c>
      <c r="G2354" s="3" t="str">
        <f>+IF(Tabla1[[#This Row],[%
ACUMULADO]]&lt;=80%,"A",IF(Tabla1[[#This Row],[%
ACUMULADO]]&lt;=95%,"B","C"))</f>
        <v>C</v>
      </c>
    </row>
    <row r="2355" spans="1:7" x14ac:dyDescent="0.25">
      <c r="A2355" s="3">
        <v>2354</v>
      </c>
      <c r="B2355" s="4">
        <f t="shared" si="36"/>
        <v>0.84951281125947309</v>
      </c>
      <c r="C2355" s="10" t="s">
        <v>357</v>
      </c>
      <c r="D2355" s="7">
        <v>54086</v>
      </c>
      <c r="E2355" s="8">
        <f>SUM(Tabla1[[#This Row],[VALOR VENTAS]])/SUBTOTAL(109,Tabla1[VALOR VENTAS])</f>
        <v>8.1396282366889244E-6</v>
      </c>
      <c r="F2355" s="9">
        <f>+Tabla1[[#This Row],[% del total
de ventas]]+F2354</f>
        <v>0.99850223841411712</v>
      </c>
      <c r="G2355" s="3" t="str">
        <f>+IF(Tabla1[[#This Row],[%
ACUMULADO]]&lt;=80%,"A",IF(Tabla1[[#This Row],[%
ACUMULADO]]&lt;=95%,"B","C"))</f>
        <v>C</v>
      </c>
    </row>
    <row r="2356" spans="1:7" x14ac:dyDescent="0.25">
      <c r="A2356" s="3">
        <v>2355</v>
      </c>
      <c r="B2356" s="4">
        <f t="shared" si="36"/>
        <v>0.84987369180801153</v>
      </c>
      <c r="C2356" s="10" t="s">
        <v>2673</v>
      </c>
      <c r="D2356" s="7">
        <v>54026.5</v>
      </c>
      <c r="E2356" s="8">
        <f>SUM(Tabla1[[#This Row],[VALOR VENTAS]])/SUBTOTAL(109,Tabla1[VALOR VENTAS])</f>
        <v>8.1306738329599923E-6</v>
      </c>
      <c r="F2356" s="9">
        <f>+Tabla1[[#This Row],[% del total
de ventas]]+F2355</f>
        <v>0.9985103690879501</v>
      </c>
      <c r="G2356" s="3" t="str">
        <f>+IF(Tabla1[[#This Row],[%
ACUMULADO]]&lt;=80%,"A",IF(Tabla1[[#This Row],[%
ACUMULADO]]&lt;=95%,"B","C"))</f>
        <v>C</v>
      </c>
    </row>
    <row r="2357" spans="1:7" x14ac:dyDescent="0.25">
      <c r="A2357" s="3">
        <v>2356</v>
      </c>
      <c r="B2357" s="4">
        <f t="shared" si="36"/>
        <v>0.85023457235654998</v>
      </c>
      <c r="C2357" s="10" t="s">
        <v>2675</v>
      </c>
      <c r="D2357" s="7">
        <v>53975.199999999997</v>
      </c>
      <c r="E2357" s="8">
        <f>SUM(Tabla1[[#This Row],[VALOR VENTAS]])/SUBTOTAL(109,Tabla1[VALOR VENTAS])</f>
        <v>8.12295348150967E-6</v>
      </c>
      <c r="F2357" s="9">
        <f>+Tabla1[[#This Row],[% del total
de ventas]]+F2356</f>
        <v>0.99851849204143162</v>
      </c>
      <c r="G2357" s="3" t="str">
        <f>+IF(Tabla1[[#This Row],[%
ACUMULADO]]&lt;=80%,"A",IF(Tabla1[[#This Row],[%
ACUMULADO]]&lt;=95%,"B","C"))</f>
        <v>C</v>
      </c>
    </row>
    <row r="2358" spans="1:7" x14ac:dyDescent="0.25">
      <c r="A2358" s="3">
        <v>2357</v>
      </c>
      <c r="B2358" s="4">
        <f t="shared" si="36"/>
        <v>0.85059545290508842</v>
      </c>
      <c r="C2358" s="10" t="s">
        <v>1495</v>
      </c>
      <c r="D2358" s="7">
        <v>53595</v>
      </c>
      <c r="E2358" s="8">
        <f>SUM(Tabla1[[#This Row],[VALOR VENTAS]])/SUBTOTAL(109,Tabla1[VALOR VENTAS])</f>
        <v>8.0657355941526996E-6</v>
      </c>
      <c r="F2358" s="9">
        <f>+Tabla1[[#This Row],[% del total
de ventas]]+F2357</f>
        <v>0.99852655777702581</v>
      </c>
      <c r="G2358" s="3" t="str">
        <f>+IF(Tabla1[[#This Row],[%
ACUMULADO]]&lt;=80%,"A",IF(Tabla1[[#This Row],[%
ACUMULADO]]&lt;=95%,"B","C"))</f>
        <v>C</v>
      </c>
    </row>
    <row r="2359" spans="1:7" x14ac:dyDescent="0.25">
      <c r="A2359" s="3">
        <v>2358</v>
      </c>
      <c r="B2359" s="4">
        <f t="shared" si="36"/>
        <v>0.85095633345362687</v>
      </c>
      <c r="C2359" s="10" t="s">
        <v>1904</v>
      </c>
      <c r="D2359" s="7">
        <v>53348.04</v>
      </c>
      <c r="E2359" s="8">
        <f>SUM(Tabla1[[#This Row],[VALOR VENTAS]])/SUBTOTAL(109,Tabla1[VALOR VENTAS])</f>
        <v>8.0285695513813231E-6</v>
      </c>
      <c r="F2359" s="9">
        <f>+Tabla1[[#This Row],[% del total
de ventas]]+F2358</f>
        <v>0.99853458634657721</v>
      </c>
      <c r="G2359" s="3" t="str">
        <f>+IF(Tabla1[[#This Row],[%
ACUMULADO]]&lt;=80%,"A",IF(Tabla1[[#This Row],[%
ACUMULADO]]&lt;=95%,"B","C"))</f>
        <v>C</v>
      </c>
    </row>
    <row r="2360" spans="1:7" x14ac:dyDescent="0.25">
      <c r="A2360" s="3">
        <v>2359</v>
      </c>
      <c r="B2360" s="4">
        <f t="shared" si="36"/>
        <v>0.85131721400216531</v>
      </c>
      <c r="C2360" s="10" t="s">
        <v>2678</v>
      </c>
      <c r="D2360" s="7">
        <v>53102.96</v>
      </c>
      <c r="E2360" s="8">
        <f>SUM(Tabla1[[#This Row],[VALOR VENTAS]])/SUBTOTAL(109,Tabla1[VALOR VENTAS])</f>
        <v>7.9916864376689425E-6</v>
      </c>
      <c r="F2360" s="9">
        <f>+Tabla1[[#This Row],[% del total
de ventas]]+F2359</f>
        <v>0.99854257803301483</v>
      </c>
      <c r="G2360" s="3" t="str">
        <f>+IF(Tabla1[[#This Row],[%
ACUMULADO]]&lt;=80%,"A",IF(Tabla1[[#This Row],[%
ACUMULADO]]&lt;=95%,"B","C"))</f>
        <v>C</v>
      </c>
    </row>
    <row r="2361" spans="1:7" x14ac:dyDescent="0.25">
      <c r="A2361" s="3">
        <v>2360</v>
      </c>
      <c r="B2361" s="4">
        <f t="shared" si="36"/>
        <v>0.85167809455070376</v>
      </c>
      <c r="C2361" s="10" t="s">
        <v>2680</v>
      </c>
      <c r="D2361" s="7">
        <v>52932.88</v>
      </c>
      <c r="E2361" s="8">
        <f>SUM(Tabla1[[#This Row],[VALOR VENTAS]])/SUBTOTAL(109,Tabla1[VALOR VENTAS])</f>
        <v>7.9660903874804267E-6</v>
      </c>
      <c r="F2361" s="9">
        <f>+Tabla1[[#This Row],[% del total
de ventas]]+F2360</f>
        <v>0.99855054412340227</v>
      </c>
      <c r="G2361" s="3" t="str">
        <f>+IF(Tabla1[[#This Row],[%
ACUMULADO]]&lt;=80%,"A",IF(Tabla1[[#This Row],[%
ACUMULADO]]&lt;=95%,"B","C"))</f>
        <v>C</v>
      </c>
    </row>
    <row r="2362" spans="1:7" x14ac:dyDescent="0.25">
      <c r="A2362" s="3">
        <v>2361</v>
      </c>
      <c r="B2362" s="4">
        <f t="shared" si="36"/>
        <v>0.8520389750992422</v>
      </c>
      <c r="C2362" s="10" t="s">
        <v>827</v>
      </c>
      <c r="D2362" s="7">
        <v>52907</v>
      </c>
      <c r="E2362" s="8">
        <f>SUM(Tabla1[[#This Row],[VALOR VENTAS]])/SUBTOTAL(109,Tabla1[VALOR VENTAS])</f>
        <v>7.9621955980937938E-6</v>
      </c>
      <c r="F2362" s="9">
        <f>+Tabla1[[#This Row],[% del total
de ventas]]+F2361</f>
        <v>0.99855850631900034</v>
      </c>
      <c r="G2362" s="3" t="str">
        <f>+IF(Tabla1[[#This Row],[%
ACUMULADO]]&lt;=80%,"A",IF(Tabla1[[#This Row],[%
ACUMULADO]]&lt;=95%,"B","C"))</f>
        <v>C</v>
      </c>
    </row>
    <row r="2363" spans="1:7" x14ac:dyDescent="0.25">
      <c r="A2363" s="3">
        <v>2362</v>
      </c>
      <c r="B2363" s="4">
        <f t="shared" si="36"/>
        <v>0.85239985564778054</v>
      </c>
      <c r="C2363" s="10" t="s">
        <v>2681</v>
      </c>
      <c r="D2363" s="7">
        <v>52615</v>
      </c>
      <c r="E2363" s="8">
        <f>SUM(Tabla1[[#This Row],[VALOR VENTAS]])/SUBTOTAL(109,Tabla1[VALOR VENTAS])</f>
        <v>7.9182512974408856E-6</v>
      </c>
      <c r="F2363" s="9">
        <f>+Tabla1[[#This Row],[% del total
de ventas]]+F2362</f>
        <v>0.99856642457029776</v>
      </c>
      <c r="G2363" s="3" t="str">
        <f>+IF(Tabla1[[#This Row],[%
ACUMULADO]]&lt;=80%,"A",IF(Tabla1[[#This Row],[%
ACUMULADO]]&lt;=95%,"B","C"))</f>
        <v>C</v>
      </c>
    </row>
    <row r="2364" spans="1:7" x14ac:dyDescent="0.25">
      <c r="A2364" s="3">
        <v>2363</v>
      </c>
      <c r="B2364" s="4">
        <f t="shared" si="36"/>
        <v>0.85276073619631898</v>
      </c>
      <c r="C2364" s="10" t="s">
        <v>266</v>
      </c>
      <c r="D2364" s="7">
        <v>52596</v>
      </c>
      <c r="E2364" s="8">
        <f>SUM(Tabla1[[#This Row],[VALOR VENTAS]])/SUBTOTAL(109,Tabla1[VALOR VENTAS])</f>
        <v>7.9153919080148412E-6</v>
      </c>
      <c r="F2364" s="9">
        <f>+Tabla1[[#This Row],[% del total
de ventas]]+F2363</f>
        <v>0.99857433996220579</v>
      </c>
      <c r="G2364" s="3" t="str">
        <f>+IF(Tabla1[[#This Row],[%
ACUMULADO]]&lt;=80%,"A",IF(Tabla1[[#This Row],[%
ACUMULADO]]&lt;=95%,"B","C"))</f>
        <v>C</v>
      </c>
    </row>
    <row r="2365" spans="1:7" x14ac:dyDescent="0.25">
      <c r="A2365" s="3">
        <v>2364</v>
      </c>
      <c r="B2365" s="4">
        <f t="shared" si="36"/>
        <v>0.85312161674485743</v>
      </c>
      <c r="C2365" s="10" t="s">
        <v>2379</v>
      </c>
      <c r="D2365" s="7">
        <v>52541.1</v>
      </c>
      <c r="E2365" s="8">
        <f>SUM(Tabla1[[#This Row],[VALOR VENTAS]])/SUBTOTAL(109,Tabla1[VALOR VENTAS])</f>
        <v>7.9071297775153729E-6</v>
      </c>
      <c r="F2365" s="9">
        <f>+Tabla1[[#This Row],[% del total
de ventas]]+F2364</f>
        <v>0.99858224709198329</v>
      </c>
      <c r="G2365" s="3" t="str">
        <f>+IF(Tabla1[[#This Row],[%
ACUMULADO]]&lt;=80%,"A",IF(Tabla1[[#This Row],[%
ACUMULADO]]&lt;=95%,"B","C"))</f>
        <v>C</v>
      </c>
    </row>
    <row r="2366" spans="1:7" x14ac:dyDescent="0.25">
      <c r="A2366" s="3">
        <v>2365</v>
      </c>
      <c r="B2366" s="4">
        <f t="shared" si="36"/>
        <v>0.85348249729339587</v>
      </c>
      <c r="C2366" s="10" t="s">
        <v>1658</v>
      </c>
      <c r="D2366" s="7">
        <v>52471.28</v>
      </c>
      <c r="E2366" s="8">
        <f>SUM(Tabla1[[#This Row],[VALOR VENTAS]])/SUBTOTAL(109,Tabla1[VALOR VENTAS])</f>
        <v>7.8966222738455571E-6</v>
      </c>
      <c r="F2366" s="9">
        <f>+Tabla1[[#This Row],[% del total
de ventas]]+F2365</f>
        <v>0.99859014371425714</v>
      </c>
      <c r="G2366" s="3" t="str">
        <f>+IF(Tabla1[[#This Row],[%
ACUMULADO]]&lt;=80%,"A",IF(Tabla1[[#This Row],[%
ACUMULADO]]&lt;=95%,"B","C"))</f>
        <v>C</v>
      </c>
    </row>
    <row r="2367" spans="1:7" x14ac:dyDescent="0.25">
      <c r="A2367" s="3">
        <v>2366</v>
      </c>
      <c r="B2367" s="4">
        <f t="shared" si="36"/>
        <v>0.85384337784193431</v>
      </c>
      <c r="C2367" s="10" t="s">
        <v>2685</v>
      </c>
      <c r="D2367" s="7">
        <v>52029.600000000006</v>
      </c>
      <c r="E2367" s="8">
        <f>SUM(Tabla1[[#This Row],[VALOR VENTAS]])/SUBTOTAL(109,Tabla1[VALOR VENTAS])</f>
        <v>7.8301520042826261E-6</v>
      </c>
      <c r="F2367" s="9">
        <f>+Tabla1[[#This Row],[% del total
de ventas]]+F2366</f>
        <v>0.99859797386626137</v>
      </c>
      <c r="G2367" s="3" t="str">
        <f>+IF(Tabla1[[#This Row],[%
ACUMULADO]]&lt;=80%,"A",IF(Tabla1[[#This Row],[%
ACUMULADO]]&lt;=95%,"B","C"))</f>
        <v>C</v>
      </c>
    </row>
    <row r="2368" spans="1:7" x14ac:dyDescent="0.25">
      <c r="A2368" s="3">
        <v>2367</v>
      </c>
      <c r="B2368" s="4">
        <f t="shared" si="36"/>
        <v>0.85420425839047276</v>
      </c>
      <c r="C2368" s="10" t="s">
        <v>1902</v>
      </c>
      <c r="D2368" s="7">
        <v>51897.7</v>
      </c>
      <c r="E2368" s="8">
        <f>SUM(Tabla1[[#This Row],[VALOR VENTAS]])/SUBTOTAL(109,Tabla1[VALOR VENTAS])</f>
        <v>7.8103018218986572E-6</v>
      </c>
      <c r="F2368" s="9">
        <f>+Tabla1[[#This Row],[% del total
de ventas]]+F2367</f>
        <v>0.99860578416808332</v>
      </c>
      <c r="G2368" s="3" t="str">
        <f>+IF(Tabla1[[#This Row],[%
ACUMULADO]]&lt;=80%,"A",IF(Tabla1[[#This Row],[%
ACUMULADO]]&lt;=95%,"B","C"))</f>
        <v>C</v>
      </c>
    </row>
    <row r="2369" spans="1:7" x14ac:dyDescent="0.25">
      <c r="A2369" s="3">
        <v>2368</v>
      </c>
      <c r="B2369" s="4">
        <f t="shared" si="36"/>
        <v>0.8545651389390112</v>
      </c>
      <c r="C2369" s="10" t="s">
        <v>2688</v>
      </c>
      <c r="D2369" s="7">
        <v>51840</v>
      </c>
      <c r="E2369" s="8">
        <f>SUM(Tabla1[[#This Row],[VALOR VENTAS]])/SUBTOTAL(109,Tabla1[VALOR VENTAS])</f>
        <v>7.8016183076942989E-6</v>
      </c>
      <c r="F2369" s="9">
        <f>+Tabla1[[#This Row],[% del total
de ventas]]+F2368</f>
        <v>0.99861358578639103</v>
      </c>
      <c r="G2369" s="3" t="str">
        <f>+IF(Tabla1[[#This Row],[%
ACUMULADO]]&lt;=80%,"A",IF(Tabla1[[#This Row],[%
ACUMULADO]]&lt;=95%,"B","C"))</f>
        <v>C</v>
      </c>
    </row>
    <row r="2370" spans="1:7" x14ac:dyDescent="0.25">
      <c r="A2370" s="3">
        <v>2369</v>
      </c>
      <c r="B2370" s="4">
        <f t="shared" ref="B2370:B2433" si="37">+A2370/2771</f>
        <v>0.85492601948754965</v>
      </c>
      <c r="C2370" s="10" t="s">
        <v>1853</v>
      </c>
      <c r="D2370" s="7">
        <v>51742.41</v>
      </c>
      <c r="E2370" s="8">
        <f>SUM(Tabla1[[#This Row],[VALOR VENTAS]])/SUBTOTAL(109,Tabla1[VALOR VENTAS])</f>
        <v>7.7869315806370481E-6</v>
      </c>
      <c r="F2370" s="9">
        <f>+Tabla1[[#This Row],[% del total
de ventas]]+F2369</f>
        <v>0.99862137271797169</v>
      </c>
      <c r="G2370" s="3" t="str">
        <f>+IF(Tabla1[[#This Row],[%
ACUMULADO]]&lt;=80%,"A",IF(Tabla1[[#This Row],[%
ACUMULADO]]&lt;=95%,"B","C"))</f>
        <v>C</v>
      </c>
    </row>
    <row r="2371" spans="1:7" x14ac:dyDescent="0.25">
      <c r="A2371" s="3">
        <v>2370</v>
      </c>
      <c r="B2371" s="4">
        <f t="shared" si="37"/>
        <v>0.85528690003608809</v>
      </c>
      <c r="C2371" s="10" t="s">
        <v>1534</v>
      </c>
      <c r="D2371" s="7">
        <v>51649.4</v>
      </c>
      <c r="E2371" s="8">
        <f>SUM(Tabla1[[#This Row],[VALOR VENTAS]])/SUBTOTAL(109,Tabla1[VALOR VENTAS])</f>
        <v>7.7729341169256539E-6</v>
      </c>
      <c r="F2371" s="9">
        <f>+Tabla1[[#This Row],[% del total
de ventas]]+F2370</f>
        <v>0.9986291456520886</v>
      </c>
      <c r="G2371" s="3" t="str">
        <f>+IF(Tabla1[[#This Row],[%
ACUMULADO]]&lt;=80%,"A",IF(Tabla1[[#This Row],[%
ACUMULADO]]&lt;=95%,"B","C"))</f>
        <v>C</v>
      </c>
    </row>
    <row r="2372" spans="1:7" x14ac:dyDescent="0.25">
      <c r="A2372" s="3">
        <v>2371</v>
      </c>
      <c r="B2372" s="4">
        <f t="shared" si="37"/>
        <v>0.85564778058462654</v>
      </c>
      <c r="C2372" s="10" t="s">
        <v>946</v>
      </c>
      <c r="D2372" s="7">
        <v>51578.84</v>
      </c>
      <c r="E2372" s="8">
        <f>SUM(Tabla1[[#This Row],[VALOR VENTAS]])/SUBTOTAL(109,Tabla1[VALOR VENTAS])</f>
        <v>7.7623152475624021E-6</v>
      </c>
      <c r="F2372" s="9">
        <f>+Tabla1[[#This Row],[% del total
de ventas]]+F2371</f>
        <v>0.99863690796733617</v>
      </c>
      <c r="G2372" s="3" t="str">
        <f>+IF(Tabla1[[#This Row],[%
ACUMULADO]]&lt;=80%,"A",IF(Tabla1[[#This Row],[%
ACUMULADO]]&lt;=95%,"B","C"))</f>
        <v>C</v>
      </c>
    </row>
    <row r="2373" spans="1:7" x14ac:dyDescent="0.25">
      <c r="A2373" s="3">
        <v>2372</v>
      </c>
      <c r="B2373" s="4">
        <f t="shared" si="37"/>
        <v>0.85600866113316487</v>
      </c>
      <c r="C2373" s="10" t="s">
        <v>2558</v>
      </c>
      <c r="D2373" s="7">
        <v>51467.840000000004</v>
      </c>
      <c r="E2373" s="8">
        <f>SUM(Tabla1[[#This Row],[VALOR VENTAS]])/SUBTOTAL(109,Tabla1[VALOR VENTAS])</f>
        <v>7.7456103935470858E-6</v>
      </c>
      <c r="F2373" s="9">
        <f>+Tabla1[[#This Row],[% del total
de ventas]]+F2372</f>
        <v>0.99864465357772969</v>
      </c>
      <c r="G2373" s="3" t="str">
        <f>+IF(Tabla1[[#This Row],[%
ACUMULADO]]&lt;=80%,"A",IF(Tabla1[[#This Row],[%
ACUMULADO]]&lt;=95%,"B","C"))</f>
        <v>C</v>
      </c>
    </row>
    <row r="2374" spans="1:7" x14ac:dyDescent="0.25">
      <c r="A2374" s="3">
        <v>2373</v>
      </c>
      <c r="B2374" s="4">
        <f t="shared" si="37"/>
        <v>0.85636954168170332</v>
      </c>
      <c r="C2374" s="10" t="s">
        <v>1842</v>
      </c>
      <c r="D2374" s="7">
        <v>51400.800000000003</v>
      </c>
      <c r="E2374" s="8">
        <f>SUM(Tabla1[[#This Row],[VALOR VENTAS]])/SUBTOTAL(109,Tabla1[VALOR VENTAS])</f>
        <v>7.7355212636985562E-6</v>
      </c>
      <c r="F2374" s="9">
        <f>+Tabla1[[#This Row],[% del total
de ventas]]+F2373</f>
        <v>0.99865238909899334</v>
      </c>
      <c r="G2374" s="3" t="str">
        <f>+IF(Tabla1[[#This Row],[%
ACUMULADO]]&lt;=80%,"A",IF(Tabla1[[#This Row],[%
ACUMULADO]]&lt;=95%,"B","C"))</f>
        <v>C</v>
      </c>
    </row>
    <row r="2375" spans="1:7" x14ac:dyDescent="0.25">
      <c r="A2375" s="3">
        <v>2374</v>
      </c>
      <c r="B2375" s="4">
        <f t="shared" si="37"/>
        <v>0.85673042223024176</v>
      </c>
      <c r="C2375" s="10" t="s">
        <v>2692</v>
      </c>
      <c r="D2375" s="7">
        <v>51250</v>
      </c>
      <c r="E2375" s="8">
        <f>SUM(Tabla1[[#This Row],[VALOR VENTAS]])/SUBTOTAL(109,Tabla1[VALOR VENTAS])</f>
        <v>7.7128267413065738E-6</v>
      </c>
      <c r="F2375" s="9">
        <f>+Tabla1[[#This Row],[% del total
de ventas]]+F2374</f>
        <v>0.99866010192573462</v>
      </c>
      <c r="G2375" s="3" t="str">
        <f>+IF(Tabla1[[#This Row],[%
ACUMULADO]]&lt;=80%,"A",IF(Tabla1[[#This Row],[%
ACUMULADO]]&lt;=95%,"B","C"))</f>
        <v>C</v>
      </c>
    </row>
    <row r="2376" spans="1:7" x14ac:dyDescent="0.25">
      <c r="A2376" s="3">
        <v>2375</v>
      </c>
      <c r="B2376" s="4">
        <f t="shared" si="37"/>
        <v>0.85709130277878021</v>
      </c>
      <c r="C2376" s="10" t="s">
        <v>96</v>
      </c>
      <c r="D2376" s="7">
        <v>51185.279999999999</v>
      </c>
      <c r="E2376" s="8">
        <f>SUM(Tabla1[[#This Row],[VALOR VENTAS]])/SUBTOTAL(109,Tabla1[VALOR VENTAS])</f>
        <v>7.7030867579563816E-6</v>
      </c>
      <c r="F2376" s="9">
        <f>+Tabla1[[#This Row],[% del total
de ventas]]+F2375</f>
        <v>0.99866780501249253</v>
      </c>
      <c r="G2376" s="3" t="str">
        <f>+IF(Tabla1[[#This Row],[%
ACUMULADO]]&lt;=80%,"A",IF(Tabla1[[#This Row],[%
ACUMULADO]]&lt;=95%,"B","C"))</f>
        <v>C</v>
      </c>
    </row>
    <row r="2377" spans="1:7" x14ac:dyDescent="0.25">
      <c r="A2377" s="3">
        <v>2376</v>
      </c>
      <c r="B2377" s="4">
        <f t="shared" si="37"/>
        <v>0.85745218332731865</v>
      </c>
      <c r="C2377" s="10" t="s">
        <v>746</v>
      </c>
      <c r="D2377" s="7">
        <v>50988</v>
      </c>
      <c r="E2377" s="8">
        <f>SUM(Tabla1[[#This Row],[VALOR VENTAS]])/SUBTOTAL(109,Tabla1[VALOR VENTAS])</f>
        <v>7.6733972660632117E-6</v>
      </c>
      <c r="F2377" s="9">
        <f>+Tabla1[[#This Row],[% del total
de ventas]]+F2376</f>
        <v>0.99867547840975857</v>
      </c>
      <c r="G2377" s="3" t="str">
        <f>+IF(Tabla1[[#This Row],[%
ACUMULADO]]&lt;=80%,"A",IF(Tabla1[[#This Row],[%
ACUMULADO]]&lt;=95%,"B","C"))</f>
        <v>C</v>
      </c>
    </row>
    <row r="2378" spans="1:7" x14ac:dyDescent="0.25">
      <c r="A2378" s="3">
        <v>2377</v>
      </c>
      <c r="B2378" s="4">
        <f t="shared" si="37"/>
        <v>0.8578130638758571</v>
      </c>
      <c r="C2378" s="10" t="s">
        <v>842</v>
      </c>
      <c r="D2378" s="7">
        <v>50844</v>
      </c>
      <c r="E2378" s="8">
        <f>SUM(Tabla1[[#This Row],[VALOR VENTAS]])/SUBTOTAL(109,Tabla1[VALOR VENTAS])</f>
        <v>7.6517261040973942E-6</v>
      </c>
      <c r="F2378" s="9">
        <f>+Tabla1[[#This Row],[% del total
de ventas]]+F2377</f>
        <v>0.99868313013586263</v>
      </c>
      <c r="G2378" s="3" t="str">
        <f>+IF(Tabla1[[#This Row],[%
ACUMULADO]]&lt;=80%,"A",IF(Tabla1[[#This Row],[%
ACUMULADO]]&lt;=95%,"B","C"))</f>
        <v>C</v>
      </c>
    </row>
    <row r="2379" spans="1:7" x14ac:dyDescent="0.25">
      <c r="A2379" s="3">
        <v>2378</v>
      </c>
      <c r="B2379" s="4">
        <f t="shared" si="37"/>
        <v>0.85817394442439554</v>
      </c>
      <c r="C2379" s="10" t="s">
        <v>2603</v>
      </c>
      <c r="D2379" s="7">
        <v>50530.5</v>
      </c>
      <c r="E2379" s="8">
        <f>SUM(Tabla1[[#This Row],[VALOR VENTAS]])/SUBTOTAL(109,Tabla1[VALOR VENTAS])</f>
        <v>7.6045461785676453E-6</v>
      </c>
      <c r="F2379" s="9">
        <f>+Tabla1[[#This Row],[% del total
de ventas]]+F2378</f>
        <v>0.99869073468204117</v>
      </c>
      <c r="G2379" s="3" t="str">
        <f>+IF(Tabla1[[#This Row],[%
ACUMULADO]]&lt;=80%,"A",IF(Tabla1[[#This Row],[%
ACUMULADO]]&lt;=95%,"B","C"))</f>
        <v>C</v>
      </c>
    </row>
    <row r="2380" spans="1:7" x14ac:dyDescent="0.25">
      <c r="A2380" s="3">
        <v>2379</v>
      </c>
      <c r="B2380" s="4">
        <f t="shared" si="37"/>
        <v>0.85853482497293399</v>
      </c>
      <c r="C2380" s="10" t="s">
        <v>731</v>
      </c>
      <c r="D2380" s="7">
        <v>50505</v>
      </c>
      <c r="E2380" s="8">
        <f>SUM(Tabla1[[#This Row],[VALOR VENTAS]])/SUBTOTAL(109,Tabla1[VALOR VENTAS])</f>
        <v>7.6007085769695322E-6</v>
      </c>
      <c r="F2380" s="9">
        <f>+Tabla1[[#This Row],[% del total
de ventas]]+F2379</f>
        <v>0.99869833539061814</v>
      </c>
      <c r="G2380" s="3" t="str">
        <f>+IF(Tabla1[[#This Row],[%
ACUMULADO]]&lt;=80%,"A",IF(Tabla1[[#This Row],[%
ACUMULADO]]&lt;=95%,"B","C"))</f>
        <v>C</v>
      </c>
    </row>
    <row r="2381" spans="1:7" x14ac:dyDescent="0.25">
      <c r="A2381" s="3">
        <v>2380</v>
      </c>
      <c r="B2381" s="4">
        <f t="shared" si="37"/>
        <v>0.85889570552147243</v>
      </c>
      <c r="C2381" s="10" t="s">
        <v>1844</v>
      </c>
      <c r="D2381" s="7">
        <v>50504.92</v>
      </c>
      <c r="E2381" s="8">
        <f>SUM(Tabla1[[#This Row],[VALOR VENTAS]])/SUBTOTAL(109,Tabla1[VALOR VENTAS])</f>
        <v>7.6006965374351068E-6</v>
      </c>
      <c r="F2381" s="9">
        <f>+Tabla1[[#This Row],[% del total
de ventas]]+F2380</f>
        <v>0.99870593608715552</v>
      </c>
      <c r="G2381" s="3" t="str">
        <f>+IF(Tabla1[[#This Row],[%
ACUMULADO]]&lt;=80%,"A",IF(Tabla1[[#This Row],[%
ACUMULADO]]&lt;=95%,"B","C"))</f>
        <v>C</v>
      </c>
    </row>
    <row r="2382" spans="1:7" x14ac:dyDescent="0.25">
      <c r="A2382" s="3">
        <v>2381</v>
      </c>
      <c r="B2382" s="4">
        <f t="shared" si="37"/>
        <v>0.85925658607001087</v>
      </c>
      <c r="C2382" s="10" t="s">
        <v>765</v>
      </c>
      <c r="D2382" s="7">
        <v>50400</v>
      </c>
      <c r="E2382" s="8">
        <f>SUM(Tabla1[[#This Row],[VALOR VENTAS]])/SUBTOTAL(109,Tabla1[VALOR VENTAS])</f>
        <v>7.584906688036124E-6</v>
      </c>
      <c r="F2382" s="9">
        <f>+Tabla1[[#This Row],[% del total
de ventas]]+F2381</f>
        <v>0.99871352099384358</v>
      </c>
      <c r="G2382" s="3" t="str">
        <f>+IF(Tabla1[[#This Row],[%
ACUMULADO]]&lt;=80%,"A",IF(Tabla1[[#This Row],[%
ACUMULADO]]&lt;=95%,"B","C"))</f>
        <v>C</v>
      </c>
    </row>
    <row r="2383" spans="1:7" x14ac:dyDescent="0.25">
      <c r="A2383" s="3">
        <v>2382</v>
      </c>
      <c r="B2383" s="4">
        <f t="shared" si="37"/>
        <v>0.85961746661854921</v>
      </c>
      <c r="C2383" s="10" t="s">
        <v>1794</v>
      </c>
      <c r="D2383" s="7">
        <v>50040.880000000005</v>
      </c>
      <c r="E2383" s="8">
        <f>SUM(Tabla1[[#This Row],[VALOR VENTAS]])/SUBTOTAL(109,Tabla1[VALOR VENTAS])</f>
        <v>7.5308612180002608E-6</v>
      </c>
      <c r="F2383" s="9">
        <f>+Tabla1[[#This Row],[% del total
de ventas]]+F2382</f>
        <v>0.99872105185506155</v>
      </c>
      <c r="G2383" s="3" t="str">
        <f>+IF(Tabla1[[#This Row],[%
ACUMULADO]]&lt;=80%,"A",IF(Tabla1[[#This Row],[%
ACUMULADO]]&lt;=95%,"B","C"))</f>
        <v>C</v>
      </c>
    </row>
    <row r="2384" spans="1:7" x14ac:dyDescent="0.25">
      <c r="A2384" s="3">
        <v>2383</v>
      </c>
      <c r="B2384" s="4">
        <f t="shared" si="37"/>
        <v>0.85997834716708765</v>
      </c>
      <c r="C2384" s="10" t="s">
        <v>473</v>
      </c>
      <c r="D2384" s="7">
        <v>49720</v>
      </c>
      <c r="E2384" s="8">
        <f>SUM(Tabla1[[#This Row],[VALOR VENTAS]])/SUBTOTAL(109,Tabla1[VALOR VENTAS])</f>
        <v>7.4825706454197636E-6</v>
      </c>
      <c r="F2384" s="9">
        <f>+Tabla1[[#This Row],[% del total
de ventas]]+F2383</f>
        <v>0.99872853442570697</v>
      </c>
      <c r="G2384" s="3" t="str">
        <f>+IF(Tabla1[[#This Row],[%
ACUMULADO]]&lt;=80%,"A",IF(Tabla1[[#This Row],[%
ACUMULADO]]&lt;=95%,"B","C"))</f>
        <v>C</v>
      </c>
    </row>
    <row r="2385" spans="1:7" x14ac:dyDescent="0.25">
      <c r="A2385" s="3">
        <v>2384</v>
      </c>
      <c r="B2385" s="4">
        <f t="shared" si="37"/>
        <v>0.8603392277156261</v>
      </c>
      <c r="C2385" s="10" t="s">
        <v>2696</v>
      </c>
      <c r="D2385" s="7">
        <v>49553.06</v>
      </c>
      <c r="E2385" s="8">
        <f>SUM(Tabla1[[#This Row],[VALOR VENTAS]])/SUBTOTAL(109,Tabla1[VALOR VENTAS])</f>
        <v>7.4574471469574467E-6</v>
      </c>
      <c r="F2385" s="9">
        <f>+Tabla1[[#This Row],[% del total
de ventas]]+F2384</f>
        <v>0.99873599187285389</v>
      </c>
      <c r="G2385" s="3" t="str">
        <f>+IF(Tabla1[[#This Row],[%
ACUMULADO]]&lt;=80%,"A",IF(Tabla1[[#This Row],[%
ACUMULADO]]&lt;=95%,"B","C"))</f>
        <v>C</v>
      </c>
    </row>
    <row r="2386" spans="1:7" x14ac:dyDescent="0.25">
      <c r="A2386" s="3">
        <v>2385</v>
      </c>
      <c r="B2386" s="4">
        <f t="shared" si="37"/>
        <v>0.86070010826416454</v>
      </c>
      <c r="C2386" s="10" t="s">
        <v>910</v>
      </c>
      <c r="D2386" s="7">
        <v>49468</v>
      </c>
      <c r="E2386" s="8">
        <f>SUM(Tabla1[[#This Row],[VALOR VENTAS]])/SUBTOTAL(109,Tabla1[VALOR VENTAS])</f>
        <v>7.4446461119795825E-6</v>
      </c>
      <c r="F2386" s="9">
        <f>+Tabla1[[#This Row],[% del total
de ventas]]+F2385</f>
        <v>0.99874343651896591</v>
      </c>
      <c r="G2386" s="3" t="str">
        <f>+IF(Tabla1[[#This Row],[%
ACUMULADO]]&lt;=80%,"A",IF(Tabla1[[#This Row],[%
ACUMULADO]]&lt;=95%,"B","C"))</f>
        <v>C</v>
      </c>
    </row>
    <row r="2387" spans="1:7" x14ac:dyDescent="0.25">
      <c r="A2387" s="3">
        <v>2386</v>
      </c>
      <c r="B2387" s="4">
        <f t="shared" si="37"/>
        <v>0.86106098881270299</v>
      </c>
      <c r="C2387" s="10" t="s">
        <v>2697</v>
      </c>
      <c r="D2387" s="7">
        <v>49160.6</v>
      </c>
      <c r="E2387" s="8">
        <f>SUM(Tabla1[[#This Row],[VALOR VENTAS]])/SUBTOTAL(109,Tabla1[VALOR VENTAS])</f>
        <v>7.3983842009497751E-6</v>
      </c>
      <c r="F2387" s="9">
        <f>+Tabla1[[#This Row],[% del total
de ventas]]+F2386</f>
        <v>0.99875083490316685</v>
      </c>
      <c r="G2387" s="3" t="str">
        <f>+IF(Tabla1[[#This Row],[%
ACUMULADO]]&lt;=80%,"A",IF(Tabla1[[#This Row],[%
ACUMULADO]]&lt;=95%,"B","C"))</f>
        <v>C</v>
      </c>
    </row>
    <row r="2388" spans="1:7" x14ac:dyDescent="0.25">
      <c r="A2388" s="3">
        <v>2387</v>
      </c>
      <c r="B2388" s="4">
        <f t="shared" si="37"/>
        <v>0.86142186936124143</v>
      </c>
      <c r="C2388" s="10" t="s">
        <v>2309</v>
      </c>
      <c r="D2388" s="7">
        <v>49008</v>
      </c>
      <c r="E2388" s="8">
        <f>SUM(Tabla1[[#This Row],[VALOR VENTAS]])/SUBTOTAL(109,Tabla1[VALOR VENTAS])</f>
        <v>7.3754187890332215E-6</v>
      </c>
      <c r="F2388" s="9">
        <f>+Tabla1[[#This Row],[% del total
de ventas]]+F2387</f>
        <v>0.99875821032195589</v>
      </c>
      <c r="G2388" s="3" t="str">
        <f>+IF(Tabla1[[#This Row],[%
ACUMULADO]]&lt;=80%,"A",IF(Tabla1[[#This Row],[%
ACUMULADO]]&lt;=95%,"B","C"))</f>
        <v>C</v>
      </c>
    </row>
    <row r="2389" spans="1:7" x14ac:dyDescent="0.25">
      <c r="A2389" s="3">
        <v>2388</v>
      </c>
      <c r="B2389" s="4">
        <f t="shared" si="37"/>
        <v>0.86178274990977988</v>
      </c>
      <c r="C2389" s="10" t="s">
        <v>2698</v>
      </c>
      <c r="D2389" s="7">
        <v>49000</v>
      </c>
      <c r="E2389" s="8">
        <f>SUM(Tabla1[[#This Row],[VALOR VENTAS]])/SUBTOTAL(109,Tabla1[VALOR VENTAS])</f>
        <v>7.3742148355906761E-6</v>
      </c>
      <c r="F2389" s="9">
        <f>+Tabla1[[#This Row],[% del total
de ventas]]+F2388</f>
        <v>0.99876558453679143</v>
      </c>
      <c r="G2389" s="3" t="str">
        <f>+IF(Tabla1[[#This Row],[%
ACUMULADO]]&lt;=80%,"A",IF(Tabla1[[#This Row],[%
ACUMULADO]]&lt;=95%,"B","C"))</f>
        <v>C</v>
      </c>
    </row>
    <row r="2390" spans="1:7" x14ac:dyDescent="0.25">
      <c r="A2390" s="3">
        <v>2389</v>
      </c>
      <c r="B2390" s="4">
        <f t="shared" si="37"/>
        <v>0.86214363045831832</v>
      </c>
      <c r="C2390" s="10" t="s">
        <v>720</v>
      </c>
      <c r="D2390" s="7">
        <v>48680.74</v>
      </c>
      <c r="E2390" s="8">
        <f>SUM(Tabla1[[#This Row],[VALOR VENTAS]])/SUBTOTAL(109,Tabla1[VALOR VENTAS])</f>
        <v>7.3261680635822938E-6</v>
      </c>
      <c r="F2390" s="9">
        <f>+Tabla1[[#This Row],[% del total
de ventas]]+F2389</f>
        <v>0.99877291070485497</v>
      </c>
      <c r="G2390" s="3" t="str">
        <f>+IF(Tabla1[[#This Row],[%
ACUMULADO]]&lt;=80%,"A",IF(Tabla1[[#This Row],[%
ACUMULADO]]&lt;=95%,"B","C"))</f>
        <v>C</v>
      </c>
    </row>
    <row r="2391" spans="1:7" x14ac:dyDescent="0.25">
      <c r="A2391" s="3">
        <v>2390</v>
      </c>
      <c r="B2391" s="4">
        <f t="shared" si="37"/>
        <v>0.86250451100685677</v>
      </c>
      <c r="C2391" s="10" t="s">
        <v>2209</v>
      </c>
      <c r="D2391" s="7">
        <v>47952.959999999999</v>
      </c>
      <c r="E2391" s="8">
        <f>SUM(Tabla1[[#This Row],[VALOR VENTAS]])/SUBTOTAL(109,Tabla1[VALOR VENTAS])</f>
        <v>7.2166414090303317E-6</v>
      </c>
      <c r="F2391" s="9">
        <f>+Tabla1[[#This Row],[% del total
de ventas]]+F2390</f>
        <v>0.99878012734626398</v>
      </c>
      <c r="G2391" s="3" t="str">
        <f>+IF(Tabla1[[#This Row],[%
ACUMULADO]]&lt;=80%,"A",IF(Tabla1[[#This Row],[%
ACUMULADO]]&lt;=95%,"B","C"))</f>
        <v>C</v>
      </c>
    </row>
    <row r="2392" spans="1:7" x14ac:dyDescent="0.25">
      <c r="A2392" s="3">
        <v>2391</v>
      </c>
      <c r="B2392" s="4">
        <f t="shared" si="37"/>
        <v>0.86286539155539521</v>
      </c>
      <c r="C2392" s="10" t="s">
        <v>2601</v>
      </c>
      <c r="D2392" s="7">
        <v>47828.04</v>
      </c>
      <c r="E2392" s="8">
        <f>SUM(Tabla1[[#This Row],[VALOR VENTAS]])/SUBTOTAL(109,Tabla1[VALOR VENTAS])</f>
        <v>7.1978416760249848E-6</v>
      </c>
      <c r="F2392" s="9">
        <f>+Tabla1[[#This Row],[% del total
de ventas]]+F2391</f>
        <v>0.99878732518794</v>
      </c>
      <c r="G2392" s="3" t="str">
        <f>+IF(Tabla1[[#This Row],[%
ACUMULADO]]&lt;=80%,"A",IF(Tabla1[[#This Row],[%
ACUMULADO]]&lt;=95%,"B","C"))</f>
        <v>C</v>
      </c>
    </row>
    <row r="2393" spans="1:7" x14ac:dyDescent="0.25">
      <c r="A2393" s="3">
        <v>2392</v>
      </c>
      <c r="B2393" s="4">
        <f t="shared" si="37"/>
        <v>0.86322627210393355</v>
      </c>
      <c r="C2393" s="10" t="s">
        <v>697</v>
      </c>
      <c r="D2393" s="7">
        <v>47790</v>
      </c>
      <c r="E2393" s="8">
        <f>SUM(Tabla1[[#This Row],[VALOR VENTAS]])/SUBTOTAL(109,Tabla1[VALOR VENTAS])</f>
        <v>7.1921168774056816E-6</v>
      </c>
      <c r="F2393" s="9">
        <f>+Tabla1[[#This Row],[% del total
de ventas]]+F2392</f>
        <v>0.99879451730481739</v>
      </c>
      <c r="G2393" s="3" t="str">
        <f>+IF(Tabla1[[#This Row],[%
ACUMULADO]]&lt;=80%,"A",IF(Tabla1[[#This Row],[%
ACUMULADO]]&lt;=95%,"B","C"))</f>
        <v>C</v>
      </c>
    </row>
    <row r="2394" spans="1:7" x14ac:dyDescent="0.25">
      <c r="A2394" s="3">
        <v>2393</v>
      </c>
      <c r="B2394" s="4">
        <f t="shared" si="37"/>
        <v>0.86358715265247199</v>
      </c>
      <c r="C2394" s="10" t="s">
        <v>2359</v>
      </c>
      <c r="D2394" s="7">
        <v>47686</v>
      </c>
      <c r="E2394" s="8">
        <f>SUM(Tabla1[[#This Row],[VALOR VENTAS]])/SUBTOTAL(109,Tabla1[VALOR VENTAS])</f>
        <v>7.1764654826525912E-6</v>
      </c>
      <c r="F2394" s="9">
        <f>+Tabla1[[#This Row],[% del total
de ventas]]+F2393</f>
        <v>0.99880169377030004</v>
      </c>
      <c r="G2394" s="3" t="str">
        <f>+IF(Tabla1[[#This Row],[%
ACUMULADO]]&lt;=80%,"A",IF(Tabla1[[#This Row],[%
ACUMULADO]]&lt;=95%,"B","C"))</f>
        <v>C</v>
      </c>
    </row>
    <row r="2395" spans="1:7" x14ac:dyDescent="0.25">
      <c r="A2395" s="3">
        <v>2394</v>
      </c>
      <c r="B2395" s="4">
        <f t="shared" si="37"/>
        <v>0.86394803320101043</v>
      </c>
      <c r="C2395" s="10" t="s">
        <v>1117</v>
      </c>
      <c r="D2395" s="7">
        <v>47448</v>
      </c>
      <c r="E2395" s="8">
        <f>SUM(Tabla1[[#This Row],[VALOR VENTAS]])/SUBTOTAL(109,Tabla1[VALOR VENTAS])</f>
        <v>7.1406478677368653E-6</v>
      </c>
      <c r="F2395" s="9">
        <f>+Tabla1[[#This Row],[% del total
de ventas]]+F2394</f>
        <v>0.99880883441816781</v>
      </c>
      <c r="G2395" s="3" t="str">
        <f>+IF(Tabla1[[#This Row],[%
ACUMULADO]]&lt;=80%,"A",IF(Tabla1[[#This Row],[%
ACUMULADO]]&lt;=95%,"B","C"))</f>
        <v>C</v>
      </c>
    </row>
    <row r="2396" spans="1:7" x14ac:dyDescent="0.25">
      <c r="A2396" s="3">
        <v>2395</v>
      </c>
      <c r="B2396" s="4">
        <f t="shared" si="37"/>
        <v>0.86430891374954888</v>
      </c>
      <c r="C2396" s="10" t="s">
        <v>2009</v>
      </c>
      <c r="D2396" s="7">
        <v>47320</v>
      </c>
      <c r="E2396" s="8">
        <f>SUM(Tabla1[[#This Row],[VALOR VENTAS]])/SUBTOTAL(109,Tabla1[VALOR VENTAS])</f>
        <v>7.1213846126561386E-6</v>
      </c>
      <c r="F2396" s="9">
        <f>+Tabla1[[#This Row],[% del total
de ventas]]+F2395</f>
        <v>0.99881595580278049</v>
      </c>
      <c r="G2396" s="3" t="str">
        <f>+IF(Tabla1[[#This Row],[%
ACUMULADO]]&lt;=80%,"A",IF(Tabla1[[#This Row],[%
ACUMULADO]]&lt;=95%,"B","C"))</f>
        <v>C</v>
      </c>
    </row>
    <row r="2397" spans="1:7" x14ac:dyDescent="0.25">
      <c r="A2397" s="3">
        <v>2396</v>
      </c>
      <c r="B2397" s="4">
        <f t="shared" si="37"/>
        <v>0.86466979429808732</v>
      </c>
      <c r="C2397" s="10" t="s">
        <v>1139</v>
      </c>
      <c r="D2397" s="7">
        <v>47262.720000000001</v>
      </c>
      <c r="E2397" s="8">
        <f>SUM(Tabla1[[#This Row],[VALOR VENTAS]])/SUBTOTAL(109,Tabla1[VALOR VENTAS])</f>
        <v>7.112764306007513E-6</v>
      </c>
      <c r="F2397" s="9">
        <f>+Tabla1[[#This Row],[% del total
de ventas]]+F2396</f>
        <v>0.99882306856708647</v>
      </c>
      <c r="G2397" s="3" t="str">
        <f>+IF(Tabla1[[#This Row],[%
ACUMULADO]]&lt;=80%,"A",IF(Tabla1[[#This Row],[%
ACUMULADO]]&lt;=95%,"B","C"))</f>
        <v>C</v>
      </c>
    </row>
    <row r="2398" spans="1:7" x14ac:dyDescent="0.25">
      <c r="A2398" s="3">
        <v>2397</v>
      </c>
      <c r="B2398" s="4">
        <f t="shared" si="37"/>
        <v>0.86503067484662577</v>
      </c>
      <c r="C2398" s="10" t="s">
        <v>1783</v>
      </c>
      <c r="D2398" s="7">
        <v>47260.799999999996</v>
      </c>
      <c r="E2398" s="8">
        <f>SUM(Tabla1[[#This Row],[VALOR VENTAS]])/SUBTOTAL(109,Tabla1[VALOR VENTAS])</f>
        <v>7.1124753571813018E-6</v>
      </c>
      <c r="F2398" s="9">
        <f>+Tabla1[[#This Row],[% del total
de ventas]]+F2397</f>
        <v>0.9988301810424437</v>
      </c>
      <c r="G2398" s="3" t="str">
        <f>+IF(Tabla1[[#This Row],[%
ACUMULADO]]&lt;=80%,"A",IF(Tabla1[[#This Row],[%
ACUMULADO]]&lt;=95%,"B","C"))</f>
        <v>C</v>
      </c>
    </row>
    <row r="2399" spans="1:7" x14ac:dyDescent="0.25">
      <c r="A2399" s="3">
        <v>2398</v>
      </c>
      <c r="B2399" s="4">
        <f t="shared" si="37"/>
        <v>0.86539155539516421</v>
      </c>
      <c r="C2399" s="10" t="s">
        <v>1424</v>
      </c>
      <c r="D2399" s="7">
        <v>47180</v>
      </c>
      <c r="E2399" s="8">
        <f>SUM(Tabla1[[#This Row],[VALOR VENTAS]])/SUBTOTAL(109,Tabla1[VALOR VENTAS])</f>
        <v>7.1003154274115934E-6</v>
      </c>
      <c r="F2399" s="9">
        <f>+Tabla1[[#This Row],[% del total
de ventas]]+F2398</f>
        <v>0.99883728135787109</v>
      </c>
      <c r="G2399" s="3" t="str">
        <f>+IF(Tabla1[[#This Row],[%
ACUMULADO]]&lt;=80%,"A",IF(Tabla1[[#This Row],[%
ACUMULADO]]&lt;=95%,"B","C"))</f>
        <v>C</v>
      </c>
    </row>
    <row r="2400" spans="1:7" x14ac:dyDescent="0.25">
      <c r="A2400" s="3">
        <v>2399</v>
      </c>
      <c r="B2400" s="4">
        <f t="shared" si="37"/>
        <v>0.86575243594370266</v>
      </c>
      <c r="C2400" s="10" t="s">
        <v>2699</v>
      </c>
      <c r="D2400" s="7">
        <v>47138.52</v>
      </c>
      <c r="E2400" s="8">
        <f>SUM(Tabla1[[#This Row],[VALOR VENTAS]])/SUBTOTAL(109,Tabla1[VALOR VENTAS])</f>
        <v>7.094072928811995E-6</v>
      </c>
      <c r="F2400" s="9">
        <f>+Tabla1[[#This Row],[% del total
de ventas]]+F2399</f>
        <v>0.99884437543079985</v>
      </c>
      <c r="G2400" s="3" t="str">
        <f>+IF(Tabla1[[#This Row],[%
ACUMULADO]]&lt;=80%,"A",IF(Tabla1[[#This Row],[%
ACUMULADO]]&lt;=95%,"B","C"))</f>
        <v>C</v>
      </c>
    </row>
    <row r="2401" spans="1:7" x14ac:dyDescent="0.25">
      <c r="A2401" s="3">
        <v>2400</v>
      </c>
      <c r="B2401" s="4">
        <f t="shared" si="37"/>
        <v>0.8661133164922411</v>
      </c>
      <c r="C2401" s="10" t="s">
        <v>2700</v>
      </c>
      <c r="D2401" s="7">
        <v>46790.400000000001</v>
      </c>
      <c r="E2401" s="8">
        <f>SUM(Tabla1[[#This Row],[VALOR VENTAS]])/SUBTOTAL(109,Tabla1[VALOR VENTAS])</f>
        <v>7.0416828947596317E-6</v>
      </c>
      <c r="F2401" s="9">
        <f>+Tabla1[[#This Row],[% del total
de ventas]]+F2400</f>
        <v>0.99885141711369463</v>
      </c>
      <c r="G2401" s="3" t="str">
        <f>+IF(Tabla1[[#This Row],[%
ACUMULADO]]&lt;=80%,"A",IF(Tabla1[[#This Row],[%
ACUMULADO]]&lt;=95%,"B","C"))</f>
        <v>C</v>
      </c>
    </row>
    <row r="2402" spans="1:7" x14ac:dyDescent="0.25">
      <c r="A2402" s="3">
        <v>2401</v>
      </c>
      <c r="B2402" s="4">
        <f t="shared" si="37"/>
        <v>0.86647419704077955</v>
      </c>
      <c r="C2402" s="10" t="s">
        <v>1952</v>
      </c>
      <c r="D2402" s="7">
        <v>46715.759999999995</v>
      </c>
      <c r="E2402" s="8">
        <f>SUM(Tabla1[[#This Row],[VALOR VENTAS]])/SUBTOTAL(109,Tabla1[VALOR VENTAS])</f>
        <v>7.0304500091406821E-6</v>
      </c>
      <c r="F2402" s="9">
        <f>+Tabla1[[#This Row],[% del total
de ventas]]+F2401</f>
        <v>0.99885844756370379</v>
      </c>
      <c r="G2402" s="3" t="str">
        <f>+IF(Tabla1[[#This Row],[%
ACUMULADO]]&lt;=80%,"A",IF(Tabla1[[#This Row],[%
ACUMULADO]]&lt;=95%,"B","C"))</f>
        <v>C</v>
      </c>
    </row>
    <row r="2403" spans="1:7" x14ac:dyDescent="0.25">
      <c r="A2403" s="3">
        <v>2402</v>
      </c>
      <c r="B2403" s="4">
        <f t="shared" si="37"/>
        <v>0.86683507758931788</v>
      </c>
      <c r="C2403" s="10" t="s">
        <v>1582</v>
      </c>
      <c r="D2403" s="7">
        <v>46252.800000000003</v>
      </c>
      <c r="E2403" s="8">
        <f>SUM(Tabla1[[#This Row],[VALOR VENTAS]])/SUBTOTAL(109,Tabla1[VALOR VENTAS])</f>
        <v>6.9607772234205802E-6</v>
      </c>
      <c r="F2403" s="9">
        <f>+Tabla1[[#This Row],[% del total
de ventas]]+F2402</f>
        <v>0.99886540834092719</v>
      </c>
      <c r="G2403" s="3" t="str">
        <f>+IF(Tabla1[[#This Row],[%
ACUMULADO]]&lt;=80%,"A",IF(Tabla1[[#This Row],[%
ACUMULADO]]&lt;=95%,"B","C"))</f>
        <v>C</v>
      </c>
    </row>
    <row r="2404" spans="1:7" x14ac:dyDescent="0.25">
      <c r="A2404" s="3">
        <v>2403</v>
      </c>
      <c r="B2404" s="4">
        <f t="shared" si="37"/>
        <v>0.86719595813785633</v>
      </c>
      <c r="C2404" s="10" t="s">
        <v>2350</v>
      </c>
      <c r="D2404" s="7">
        <v>45688.5</v>
      </c>
      <c r="E2404" s="8">
        <f>SUM(Tabla1[[#This Row],[VALOR VENTAS]])/SUBTOTAL(109,Tabla1[VALOR VENTAS])</f>
        <v>6.8758533574670326E-6</v>
      </c>
      <c r="F2404" s="9">
        <f>+Tabla1[[#This Row],[% del total
de ventas]]+F2403</f>
        <v>0.99887228419428464</v>
      </c>
      <c r="G2404" s="3" t="str">
        <f>+IF(Tabla1[[#This Row],[%
ACUMULADO]]&lt;=80%,"A",IF(Tabla1[[#This Row],[%
ACUMULADO]]&lt;=95%,"B","C"))</f>
        <v>C</v>
      </c>
    </row>
    <row r="2405" spans="1:7" x14ac:dyDescent="0.25">
      <c r="A2405" s="3">
        <v>2404</v>
      </c>
      <c r="B2405" s="4">
        <f t="shared" si="37"/>
        <v>0.86755683868639477</v>
      </c>
      <c r="C2405" s="10" t="s">
        <v>1372</v>
      </c>
      <c r="D2405" s="7">
        <v>45392.639999999999</v>
      </c>
      <c r="E2405" s="8">
        <f>SUM(Tabla1[[#This Row],[VALOR VENTAS]])/SUBTOTAL(109,Tabla1[VALOR VENTAS])</f>
        <v>6.8313281492780967E-6</v>
      </c>
      <c r="F2405" s="9">
        <f>+Tabla1[[#This Row],[% del total
de ventas]]+F2404</f>
        <v>0.99887911552243391</v>
      </c>
      <c r="G2405" s="3" t="str">
        <f>+IF(Tabla1[[#This Row],[%
ACUMULADO]]&lt;=80%,"A",IF(Tabla1[[#This Row],[%
ACUMULADO]]&lt;=95%,"B","C"))</f>
        <v>C</v>
      </c>
    </row>
    <row r="2406" spans="1:7" x14ac:dyDescent="0.25">
      <c r="A2406" s="3">
        <v>2405</v>
      </c>
      <c r="B2406" s="4">
        <f t="shared" si="37"/>
        <v>0.86791771923493322</v>
      </c>
      <c r="C2406" s="10" t="s">
        <v>2701</v>
      </c>
      <c r="D2406" s="7">
        <v>45344</v>
      </c>
      <c r="E2406" s="8">
        <f>SUM(Tabla1[[#This Row],[VALOR VENTAS]])/SUBTOTAL(109,Tabla1[VALOR VENTAS])</f>
        <v>6.8240081123474207E-6</v>
      </c>
      <c r="F2406" s="9">
        <f>+Tabla1[[#This Row],[% del total
de ventas]]+F2405</f>
        <v>0.99888593953054627</v>
      </c>
      <c r="G2406" s="3" t="str">
        <f>+IF(Tabla1[[#This Row],[%
ACUMULADO]]&lt;=80%,"A",IF(Tabla1[[#This Row],[%
ACUMULADO]]&lt;=95%,"B","C"))</f>
        <v>C</v>
      </c>
    </row>
    <row r="2407" spans="1:7" x14ac:dyDescent="0.25">
      <c r="A2407" s="3">
        <v>2406</v>
      </c>
      <c r="B2407" s="4">
        <f t="shared" si="37"/>
        <v>0.86827859978347166</v>
      </c>
      <c r="C2407" s="10" t="s">
        <v>273</v>
      </c>
      <c r="D2407" s="7">
        <v>45258.720000000001</v>
      </c>
      <c r="E2407" s="8">
        <f>SUM(Tabla1[[#This Row],[VALOR VENTAS]])/SUBTOTAL(109,Tabla1[VALOR VENTAS])</f>
        <v>6.8111739686498866E-6</v>
      </c>
      <c r="F2407" s="9">
        <f>+Tabla1[[#This Row],[% del total
de ventas]]+F2406</f>
        <v>0.99889275070451489</v>
      </c>
      <c r="G2407" s="3" t="str">
        <f>+IF(Tabla1[[#This Row],[%
ACUMULADO]]&lt;=80%,"A",IF(Tabla1[[#This Row],[%
ACUMULADO]]&lt;=95%,"B","C"))</f>
        <v>C</v>
      </c>
    </row>
    <row r="2408" spans="1:7" x14ac:dyDescent="0.25">
      <c r="A2408" s="3">
        <v>2407</v>
      </c>
      <c r="B2408" s="4">
        <f t="shared" si="37"/>
        <v>0.86863948033201011</v>
      </c>
      <c r="C2408" s="10" t="s">
        <v>2258</v>
      </c>
      <c r="D2408" s="7">
        <v>45156</v>
      </c>
      <c r="E2408" s="8">
        <f>SUM(Tabla1[[#This Row],[VALOR VENTAS]])/SUBTOTAL(109,Tabla1[VALOR VENTAS])</f>
        <v>6.795715206447603E-6</v>
      </c>
      <c r="F2408" s="9">
        <f>+Tabla1[[#This Row],[% del total
de ventas]]+F2407</f>
        <v>0.99889954641972134</v>
      </c>
      <c r="G2408" s="3" t="str">
        <f>+IF(Tabla1[[#This Row],[%
ACUMULADO]]&lt;=80%,"A",IF(Tabla1[[#This Row],[%
ACUMULADO]]&lt;=95%,"B","C"))</f>
        <v>C</v>
      </c>
    </row>
    <row r="2409" spans="1:7" x14ac:dyDescent="0.25">
      <c r="A2409" s="3">
        <v>2408</v>
      </c>
      <c r="B2409" s="4">
        <f t="shared" si="37"/>
        <v>0.86900036088054855</v>
      </c>
      <c r="C2409" s="10" t="s">
        <v>381</v>
      </c>
      <c r="D2409" s="7">
        <v>45092</v>
      </c>
      <c r="E2409" s="8">
        <f>SUM(Tabla1[[#This Row],[VALOR VENTAS]])/SUBTOTAL(109,Tabla1[VALOR VENTAS])</f>
        <v>6.7860835789072397E-6</v>
      </c>
      <c r="F2409" s="9">
        <f>+Tabla1[[#This Row],[% del total
de ventas]]+F2408</f>
        <v>0.9989063325033003</v>
      </c>
      <c r="G2409" s="3" t="str">
        <f>+IF(Tabla1[[#This Row],[%
ACUMULADO]]&lt;=80%,"A",IF(Tabla1[[#This Row],[%
ACUMULADO]]&lt;=95%,"B","C"))</f>
        <v>C</v>
      </c>
    </row>
    <row r="2410" spans="1:7" x14ac:dyDescent="0.25">
      <c r="A2410" s="3">
        <v>2409</v>
      </c>
      <c r="B2410" s="4">
        <f t="shared" si="37"/>
        <v>0.86936124142908699</v>
      </c>
      <c r="C2410" s="10" t="s">
        <v>2702</v>
      </c>
      <c r="D2410" s="7">
        <v>45070.85</v>
      </c>
      <c r="E2410" s="8">
        <f>SUM(Tabla1[[#This Row],[VALOR VENTAS]])/SUBTOTAL(109,Tabla1[VALOR VENTAS])</f>
        <v>6.7829006269935098E-6</v>
      </c>
      <c r="F2410" s="9">
        <f>+Tabla1[[#This Row],[% del total
de ventas]]+F2409</f>
        <v>0.99891311540392724</v>
      </c>
      <c r="G2410" s="3" t="str">
        <f>+IF(Tabla1[[#This Row],[%
ACUMULADO]]&lt;=80%,"A",IF(Tabla1[[#This Row],[%
ACUMULADO]]&lt;=95%,"B","C"))</f>
        <v>C</v>
      </c>
    </row>
    <row r="2411" spans="1:7" x14ac:dyDescent="0.25">
      <c r="A2411" s="3">
        <v>2410</v>
      </c>
      <c r="B2411" s="4">
        <f t="shared" si="37"/>
        <v>0.86972212197762544</v>
      </c>
      <c r="C2411" s="10" t="s">
        <v>2703</v>
      </c>
      <c r="D2411" s="7">
        <v>45043.199999999997</v>
      </c>
      <c r="E2411" s="8">
        <f>SUM(Tabla1[[#This Row],[VALOR VENTAS]])/SUBTOTAL(109,Tabla1[VALOR VENTAS])</f>
        <v>6.7787394629077121E-6</v>
      </c>
      <c r="F2411" s="9">
        <f>+Tabla1[[#This Row],[% del total
de ventas]]+F2410</f>
        <v>0.99891989414339011</v>
      </c>
      <c r="G2411" s="3" t="str">
        <f>+IF(Tabla1[[#This Row],[%
ACUMULADO]]&lt;=80%,"A",IF(Tabla1[[#This Row],[%
ACUMULADO]]&lt;=95%,"B","C"))</f>
        <v>C</v>
      </c>
    </row>
    <row r="2412" spans="1:7" x14ac:dyDescent="0.25">
      <c r="A2412" s="3">
        <v>2411</v>
      </c>
      <c r="B2412" s="4">
        <f t="shared" si="37"/>
        <v>0.87008300252616388</v>
      </c>
      <c r="C2412" s="10" t="s">
        <v>2705</v>
      </c>
      <c r="D2412" s="7">
        <v>45000</v>
      </c>
      <c r="E2412" s="8">
        <f>SUM(Tabla1[[#This Row],[VALOR VENTAS]])/SUBTOTAL(109,Tabla1[VALOR VENTAS])</f>
        <v>6.7722381143179678E-6</v>
      </c>
      <c r="F2412" s="9">
        <f>+Tabla1[[#This Row],[% del total
de ventas]]+F2411</f>
        <v>0.9989266663815044</v>
      </c>
      <c r="G2412" s="3" t="str">
        <f>+IF(Tabla1[[#This Row],[%
ACUMULADO]]&lt;=80%,"A",IF(Tabla1[[#This Row],[%
ACUMULADO]]&lt;=95%,"B","C"))</f>
        <v>C</v>
      </c>
    </row>
    <row r="2413" spans="1:7" x14ac:dyDescent="0.25">
      <c r="A2413" s="3">
        <v>2412</v>
      </c>
      <c r="B2413" s="4">
        <f t="shared" si="37"/>
        <v>0.87044388307470222</v>
      </c>
      <c r="C2413" s="10" t="s">
        <v>68</v>
      </c>
      <c r="D2413" s="7">
        <v>44950.2</v>
      </c>
      <c r="E2413" s="8">
        <f>SUM(Tabla1[[#This Row],[VALOR VENTAS]])/SUBTOTAL(109,Tabla1[VALOR VENTAS])</f>
        <v>6.7647435041381215E-6</v>
      </c>
      <c r="F2413" s="9">
        <f>+Tabla1[[#This Row],[% del total
de ventas]]+F2412</f>
        <v>0.99893343112500854</v>
      </c>
      <c r="G2413" s="3" t="str">
        <f>+IF(Tabla1[[#This Row],[%
ACUMULADO]]&lt;=80%,"A",IF(Tabla1[[#This Row],[%
ACUMULADO]]&lt;=95%,"B","C"))</f>
        <v>C</v>
      </c>
    </row>
    <row r="2414" spans="1:7" x14ac:dyDescent="0.25">
      <c r="A2414" s="3">
        <v>2413</v>
      </c>
      <c r="B2414" s="4">
        <f t="shared" si="37"/>
        <v>0.87080476362324066</v>
      </c>
      <c r="C2414" s="10" t="s">
        <v>2137</v>
      </c>
      <c r="D2414" s="7">
        <v>44847.360000000001</v>
      </c>
      <c r="E2414" s="8">
        <f>SUM(Tabla1[[#This Row],[VALOR VENTAS]])/SUBTOTAL(109,Tabla1[VALOR VENTAS])</f>
        <v>6.7492666826342006E-6</v>
      </c>
      <c r="F2414" s="9">
        <f>+Tabla1[[#This Row],[% del total
de ventas]]+F2413</f>
        <v>0.99894018039169119</v>
      </c>
      <c r="G2414" s="3" t="str">
        <f>+IF(Tabla1[[#This Row],[%
ACUMULADO]]&lt;=80%,"A",IF(Tabla1[[#This Row],[%
ACUMULADO]]&lt;=95%,"B","C"))</f>
        <v>C</v>
      </c>
    </row>
    <row r="2415" spans="1:7" x14ac:dyDescent="0.25">
      <c r="A2415" s="3">
        <v>2414</v>
      </c>
      <c r="B2415" s="4">
        <f t="shared" si="37"/>
        <v>0.87116564417177911</v>
      </c>
      <c r="C2415" s="10" t="s">
        <v>179</v>
      </c>
      <c r="D2415" s="7">
        <v>44726.47</v>
      </c>
      <c r="E2415" s="8">
        <f>SUM(Tabla1[[#This Row],[VALOR VENTAS]])/SUBTOTAL(109,Tabla1[VALOR VENTAS])</f>
        <v>6.7310734411755369E-6</v>
      </c>
      <c r="F2415" s="9">
        <f>+Tabla1[[#This Row],[% del total
de ventas]]+F2414</f>
        <v>0.99894691146513237</v>
      </c>
      <c r="G2415" s="3" t="str">
        <f>+IF(Tabla1[[#This Row],[%
ACUMULADO]]&lt;=80%,"A",IF(Tabla1[[#This Row],[%
ACUMULADO]]&lt;=95%,"B","C"))</f>
        <v>C</v>
      </c>
    </row>
    <row r="2416" spans="1:7" x14ac:dyDescent="0.25">
      <c r="A2416" s="3">
        <v>2415</v>
      </c>
      <c r="B2416" s="4">
        <f t="shared" si="37"/>
        <v>0.87152652472031755</v>
      </c>
      <c r="C2416" s="10" t="s">
        <v>908</v>
      </c>
      <c r="D2416" s="7">
        <v>44504</v>
      </c>
      <c r="E2416" s="8">
        <f>SUM(Tabla1[[#This Row],[VALOR VENTAS]])/SUBTOTAL(109,Tabla1[VALOR VENTAS])</f>
        <v>6.697593000880152E-6</v>
      </c>
      <c r="F2416" s="9">
        <f>+Tabla1[[#This Row],[% del total
de ventas]]+F2415</f>
        <v>0.99895360905813324</v>
      </c>
      <c r="G2416" s="3" t="str">
        <f>+IF(Tabla1[[#This Row],[%
ACUMULADO]]&lt;=80%,"A",IF(Tabla1[[#This Row],[%
ACUMULADO]]&lt;=95%,"B","C"))</f>
        <v>C</v>
      </c>
    </row>
    <row r="2417" spans="1:7" x14ac:dyDescent="0.25">
      <c r="A2417" s="3">
        <v>2416</v>
      </c>
      <c r="B2417" s="4">
        <f t="shared" si="37"/>
        <v>0.871887405268856</v>
      </c>
      <c r="C2417" s="10" t="s">
        <v>1923</v>
      </c>
      <c r="D2417" s="7">
        <v>44074.8</v>
      </c>
      <c r="E2417" s="8">
        <f>SUM(Tabla1[[#This Row],[VALOR VENTAS]])/SUBTOTAL(109,Tabla1[VALOR VENTAS])</f>
        <v>6.6330008986875904E-6</v>
      </c>
      <c r="F2417" s="9">
        <f>+Tabla1[[#This Row],[% del total
de ventas]]+F2416</f>
        <v>0.99896024205903189</v>
      </c>
      <c r="G2417" s="3" t="str">
        <f>+IF(Tabla1[[#This Row],[%
ACUMULADO]]&lt;=80%,"A",IF(Tabla1[[#This Row],[%
ACUMULADO]]&lt;=95%,"B","C"))</f>
        <v>C</v>
      </c>
    </row>
    <row r="2418" spans="1:7" x14ac:dyDescent="0.25">
      <c r="A2418" s="3">
        <v>2417</v>
      </c>
      <c r="B2418" s="4">
        <f t="shared" si="37"/>
        <v>0.87224828581739444</v>
      </c>
      <c r="C2418" s="10" t="s">
        <v>2707</v>
      </c>
      <c r="D2418" s="7">
        <v>43966.2</v>
      </c>
      <c r="E2418" s="8">
        <f>SUM(Tabla1[[#This Row],[VALOR VENTAS]])/SUBTOTAL(109,Tabla1[VALOR VENTAS])</f>
        <v>6.6166572307050353E-6</v>
      </c>
      <c r="F2418" s="9">
        <f>+Tabla1[[#This Row],[% del total
de ventas]]+F2417</f>
        <v>0.99896685871626256</v>
      </c>
      <c r="G2418" s="3" t="str">
        <f>+IF(Tabla1[[#This Row],[%
ACUMULADO]]&lt;=80%,"A",IF(Tabla1[[#This Row],[%
ACUMULADO]]&lt;=95%,"B","C"))</f>
        <v>C</v>
      </c>
    </row>
    <row r="2419" spans="1:7" x14ac:dyDescent="0.25">
      <c r="A2419" s="3">
        <v>2418</v>
      </c>
      <c r="B2419" s="4">
        <f t="shared" si="37"/>
        <v>0.87260916636593289</v>
      </c>
      <c r="C2419" s="10" t="s">
        <v>1642</v>
      </c>
      <c r="D2419" s="7">
        <v>43884</v>
      </c>
      <c r="E2419" s="8">
        <f>SUM(Tabla1[[#This Row],[VALOR VENTAS]])/SUBTOTAL(109,Tabla1[VALOR VENTAS])</f>
        <v>6.6042866090828818E-6</v>
      </c>
      <c r="F2419" s="9">
        <f>+Tabla1[[#This Row],[% del total
de ventas]]+F2418</f>
        <v>0.9989734630028716</v>
      </c>
      <c r="G2419" s="3" t="str">
        <f>+IF(Tabla1[[#This Row],[%
ACUMULADO]]&lt;=80%,"A",IF(Tabla1[[#This Row],[%
ACUMULADO]]&lt;=95%,"B","C"))</f>
        <v>C</v>
      </c>
    </row>
    <row r="2420" spans="1:7" x14ac:dyDescent="0.25">
      <c r="A2420" s="3">
        <v>2419</v>
      </c>
      <c r="B2420" s="4">
        <f t="shared" si="37"/>
        <v>0.87297004691447133</v>
      </c>
      <c r="C2420" s="10" t="s">
        <v>1741</v>
      </c>
      <c r="D2420" s="7">
        <v>43844.85</v>
      </c>
      <c r="E2420" s="8">
        <f>SUM(Tabla1[[#This Row],[VALOR VENTAS]])/SUBTOTAL(109,Tabla1[VALOR VENTAS])</f>
        <v>6.5983947619234253E-6</v>
      </c>
      <c r="F2420" s="9">
        <f>+Tabla1[[#This Row],[% del total
de ventas]]+F2419</f>
        <v>0.99898006139763351</v>
      </c>
      <c r="G2420" s="3" t="str">
        <f>+IF(Tabla1[[#This Row],[%
ACUMULADO]]&lt;=80%,"A",IF(Tabla1[[#This Row],[%
ACUMULADO]]&lt;=95%,"B","C"))</f>
        <v>C</v>
      </c>
    </row>
    <row r="2421" spans="1:7" x14ac:dyDescent="0.25">
      <c r="A2421" s="3">
        <v>2420</v>
      </c>
      <c r="B2421" s="4">
        <f t="shared" si="37"/>
        <v>0.87333092746300978</v>
      </c>
      <c r="C2421" s="10" t="s">
        <v>1816</v>
      </c>
      <c r="D2421" s="7">
        <v>43773.42</v>
      </c>
      <c r="E2421" s="8">
        <f>SUM(Tabla1[[#This Row],[VALOR VENTAS]])/SUBTOTAL(109,Tabla1[VALOR VENTAS])</f>
        <v>6.5876449626232973E-6</v>
      </c>
      <c r="F2421" s="9">
        <f>+Tabla1[[#This Row],[% del total
de ventas]]+F2420</f>
        <v>0.99898664904259615</v>
      </c>
      <c r="G2421" s="3" t="str">
        <f>+IF(Tabla1[[#This Row],[%
ACUMULADO]]&lt;=80%,"A",IF(Tabla1[[#This Row],[%
ACUMULADO]]&lt;=95%,"B","C"))</f>
        <v>C</v>
      </c>
    </row>
    <row r="2422" spans="1:7" x14ac:dyDescent="0.25">
      <c r="A2422" s="3">
        <v>2421</v>
      </c>
      <c r="B2422" s="4">
        <f t="shared" si="37"/>
        <v>0.87369180801154822</v>
      </c>
      <c r="C2422" s="10" t="s">
        <v>2709</v>
      </c>
      <c r="D2422" s="7">
        <v>43750</v>
      </c>
      <c r="E2422" s="8">
        <f>SUM(Tabla1[[#This Row],[VALOR VENTAS]])/SUBTOTAL(109,Tabla1[VALOR VENTAS])</f>
        <v>6.5841203889202463E-6</v>
      </c>
      <c r="F2422" s="9">
        <f>+Tabla1[[#This Row],[% del total
de ventas]]+F2421</f>
        <v>0.99899323316298505</v>
      </c>
      <c r="G2422" s="3" t="str">
        <f>+IF(Tabla1[[#This Row],[%
ACUMULADO]]&lt;=80%,"A",IF(Tabla1[[#This Row],[%
ACUMULADO]]&lt;=95%,"B","C"))</f>
        <v>C</v>
      </c>
    </row>
    <row r="2423" spans="1:7" x14ac:dyDescent="0.25">
      <c r="A2423" s="3">
        <v>2422</v>
      </c>
      <c r="B2423" s="4">
        <f t="shared" si="37"/>
        <v>0.87405268856008667</v>
      </c>
      <c r="C2423" s="10" t="s">
        <v>2710</v>
      </c>
      <c r="D2423" s="7">
        <v>43746</v>
      </c>
      <c r="E2423" s="8">
        <f>SUM(Tabla1[[#This Row],[VALOR VENTAS]])/SUBTOTAL(109,Tabla1[VALOR VENTAS])</f>
        <v>6.5835184121989732E-6</v>
      </c>
      <c r="F2423" s="9">
        <f>+Tabla1[[#This Row],[% del total
de ventas]]+F2422</f>
        <v>0.99899981668139726</v>
      </c>
      <c r="G2423" s="3" t="str">
        <f>+IF(Tabla1[[#This Row],[%
ACUMULADO]]&lt;=80%,"A",IF(Tabla1[[#This Row],[%
ACUMULADO]]&lt;=95%,"B","C"))</f>
        <v>C</v>
      </c>
    </row>
    <row r="2424" spans="1:7" x14ac:dyDescent="0.25">
      <c r="A2424" s="3">
        <v>2423</v>
      </c>
      <c r="B2424" s="4">
        <f t="shared" si="37"/>
        <v>0.874413569108625</v>
      </c>
      <c r="C2424" s="10" t="s">
        <v>1819</v>
      </c>
      <c r="D2424" s="7">
        <v>43556.4</v>
      </c>
      <c r="E2424" s="8">
        <f>SUM(Tabla1[[#This Row],[VALOR VENTAS]])/SUBTOTAL(109,Tabla1[VALOR VENTAS])</f>
        <v>6.5549847156106469E-6</v>
      </c>
      <c r="F2424" s="9">
        <f>+Tabla1[[#This Row],[% del total
de ventas]]+F2423</f>
        <v>0.99900637166611284</v>
      </c>
      <c r="G2424" s="3" t="str">
        <f>+IF(Tabla1[[#This Row],[%
ACUMULADO]]&lt;=80%,"A",IF(Tabla1[[#This Row],[%
ACUMULADO]]&lt;=95%,"B","C"))</f>
        <v>C</v>
      </c>
    </row>
    <row r="2425" spans="1:7" x14ac:dyDescent="0.25">
      <c r="A2425" s="3">
        <v>2424</v>
      </c>
      <c r="B2425" s="4">
        <f t="shared" si="37"/>
        <v>0.87477444965716344</v>
      </c>
      <c r="C2425" s="10" t="s">
        <v>729</v>
      </c>
      <c r="D2425" s="7">
        <v>43528</v>
      </c>
      <c r="E2425" s="8">
        <f>SUM(Tabla1[[#This Row],[VALOR VENTAS]])/SUBTOTAL(109,Tabla1[VALOR VENTAS])</f>
        <v>6.5507106808896112E-6</v>
      </c>
      <c r="F2425" s="9">
        <f>+Tabla1[[#This Row],[% del total
de ventas]]+F2424</f>
        <v>0.99901292237679373</v>
      </c>
      <c r="G2425" s="3" t="str">
        <f>+IF(Tabla1[[#This Row],[%
ACUMULADO]]&lt;=80%,"A",IF(Tabla1[[#This Row],[%
ACUMULADO]]&lt;=95%,"B","C"))</f>
        <v>C</v>
      </c>
    </row>
    <row r="2426" spans="1:7" x14ac:dyDescent="0.25">
      <c r="A2426" s="3">
        <v>2425</v>
      </c>
      <c r="B2426" s="4">
        <f t="shared" si="37"/>
        <v>0.87513533020570189</v>
      </c>
      <c r="C2426" s="10" t="s">
        <v>2711</v>
      </c>
      <c r="D2426" s="7">
        <v>43368.800000000003</v>
      </c>
      <c r="E2426" s="8">
        <f>SUM(Tabla1[[#This Row],[VALOR VENTAS]])/SUBTOTAL(109,Tabla1[VALOR VENTAS])</f>
        <v>6.5267520073829571E-6</v>
      </c>
      <c r="F2426" s="9">
        <f>+Tabla1[[#This Row],[% del total
de ventas]]+F2425</f>
        <v>0.99901944912880114</v>
      </c>
      <c r="G2426" s="3" t="str">
        <f>+IF(Tabla1[[#This Row],[%
ACUMULADO]]&lt;=80%,"A",IF(Tabla1[[#This Row],[%
ACUMULADO]]&lt;=95%,"B","C"))</f>
        <v>C</v>
      </c>
    </row>
    <row r="2427" spans="1:7" x14ac:dyDescent="0.25">
      <c r="A2427" s="3">
        <v>2426</v>
      </c>
      <c r="B2427" s="4">
        <f t="shared" si="37"/>
        <v>0.87549621075424033</v>
      </c>
      <c r="C2427" s="10" t="s">
        <v>2587</v>
      </c>
      <c r="D2427" s="7">
        <v>43225.95</v>
      </c>
      <c r="E2427" s="8">
        <f>SUM(Tabla1[[#This Row],[VALOR VENTAS]])/SUBTOTAL(109,Tabla1[VALOR VENTAS])</f>
        <v>6.5052539137245048E-6</v>
      </c>
      <c r="F2427" s="9">
        <f>+Tabla1[[#This Row],[% del total
de ventas]]+F2426</f>
        <v>0.99902595438271491</v>
      </c>
      <c r="G2427" s="3" t="str">
        <f>+IF(Tabla1[[#This Row],[%
ACUMULADO]]&lt;=80%,"A",IF(Tabla1[[#This Row],[%
ACUMULADO]]&lt;=95%,"B","C"))</f>
        <v>C</v>
      </c>
    </row>
    <row r="2428" spans="1:7" x14ac:dyDescent="0.25">
      <c r="A2428" s="3">
        <v>2427</v>
      </c>
      <c r="B2428" s="4">
        <f t="shared" si="37"/>
        <v>0.87585709130277878</v>
      </c>
      <c r="C2428" s="10" t="s">
        <v>1768</v>
      </c>
      <c r="D2428" s="7">
        <v>43135.82</v>
      </c>
      <c r="E2428" s="8">
        <f>SUM(Tabla1[[#This Row],[VALOR VENTAS]])/SUBTOTAL(109,Tabla1[VALOR VENTAS])</f>
        <v>6.4916898732524277E-6</v>
      </c>
      <c r="F2428" s="9">
        <f>+Tabla1[[#This Row],[% del total
de ventas]]+F2427</f>
        <v>0.99903244607258812</v>
      </c>
      <c r="G2428" s="3" t="str">
        <f>+IF(Tabla1[[#This Row],[%
ACUMULADO]]&lt;=80%,"A",IF(Tabla1[[#This Row],[%
ACUMULADO]]&lt;=95%,"B","C"))</f>
        <v>C</v>
      </c>
    </row>
    <row r="2429" spans="1:7" x14ac:dyDescent="0.25">
      <c r="A2429" s="3">
        <v>2428</v>
      </c>
      <c r="B2429" s="4">
        <f t="shared" si="37"/>
        <v>0.87621797185131722</v>
      </c>
      <c r="C2429" s="10" t="s">
        <v>1259</v>
      </c>
      <c r="D2429" s="7">
        <v>42314.399999999994</v>
      </c>
      <c r="E2429" s="8">
        <f>SUM(Tabla1[[#This Row],[VALOR VENTAS]])/SUBTOTAL(109,Tabla1[VALOR VENTAS])</f>
        <v>6.3680709436554699E-6</v>
      </c>
      <c r="F2429" s="9">
        <f>+Tabla1[[#This Row],[% del total
de ventas]]+F2428</f>
        <v>0.99903881414353179</v>
      </c>
      <c r="G2429" s="3" t="str">
        <f>+IF(Tabla1[[#This Row],[%
ACUMULADO]]&lt;=80%,"A",IF(Tabla1[[#This Row],[%
ACUMULADO]]&lt;=95%,"B","C"))</f>
        <v>C</v>
      </c>
    </row>
    <row r="2430" spans="1:7" x14ac:dyDescent="0.25">
      <c r="A2430" s="3">
        <v>2429</v>
      </c>
      <c r="B2430" s="4">
        <f t="shared" si="37"/>
        <v>0.87657885239985567</v>
      </c>
      <c r="C2430" s="10" t="s">
        <v>1871</v>
      </c>
      <c r="D2430" s="7">
        <v>41770</v>
      </c>
      <c r="E2430" s="8">
        <f>SUM(Tabla1[[#This Row],[VALOR VENTAS]])/SUBTOTAL(109,Tabla1[VALOR VENTAS])</f>
        <v>6.2861419118902553E-6</v>
      </c>
      <c r="F2430" s="9">
        <f>+Tabla1[[#This Row],[% del total
de ventas]]+F2429</f>
        <v>0.99904510028544369</v>
      </c>
      <c r="G2430" s="3" t="str">
        <f>+IF(Tabla1[[#This Row],[%
ACUMULADO]]&lt;=80%,"A",IF(Tabla1[[#This Row],[%
ACUMULADO]]&lt;=95%,"B","C"))</f>
        <v>C</v>
      </c>
    </row>
    <row r="2431" spans="1:7" x14ac:dyDescent="0.25">
      <c r="A2431" s="3">
        <v>2430</v>
      </c>
      <c r="B2431" s="4">
        <f t="shared" si="37"/>
        <v>0.87693973294839411</v>
      </c>
      <c r="C2431" s="10" t="s">
        <v>724</v>
      </c>
      <c r="D2431" s="7">
        <v>41674.9</v>
      </c>
      <c r="E2431" s="8">
        <f>SUM(Tabla1[[#This Row],[VALOR VENTAS]])/SUBTOTAL(109,Tabla1[VALOR VENTAS])</f>
        <v>6.2718299153419972E-6</v>
      </c>
      <c r="F2431" s="9">
        <f>+Tabla1[[#This Row],[% del total
de ventas]]+F2430</f>
        <v>0.99905137211535899</v>
      </c>
      <c r="G2431" s="3" t="str">
        <f>+IF(Tabla1[[#This Row],[%
ACUMULADO]]&lt;=80%,"A",IF(Tabla1[[#This Row],[%
ACUMULADO]]&lt;=95%,"B","C"))</f>
        <v>C</v>
      </c>
    </row>
    <row r="2432" spans="1:7" x14ac:dyDescent="0.25">
      <c r="A2432" s="3">
        <v>2431</v>
      </c>
      <c r="B2432" s="4">
        <f t="shared" si="37"/>
        <v>0.87730061349693256</v>
      </c>
      <c r="C2432" s="10" t="s">
        <v>86</v>
      </c>
      <c r="D2432" s="7">
        <v>41581.96</v>
      </c>
      <c r="E2432" s="8">
        <f>SUM(Tabla1[[#This Row],[VALOR VENTAS]])/SUBTOTAL(109,Tabla1[VALOR VENTAS])</f>
        <v>6.2578429862232257E-6</v>
      </c>
      <c r="F2432" s="9">
        <f>+Tabla1[[#This Row],[% del total
de ventas]]+F2431</f>
        <v>0.99905762995834524</v>
      </c>
      <c r="G2432" s="3" t="str">
        <f>+IF(Tabla1[[#This Row],[%
ACUMULADO]]&lt;=80%,"A",IF(Tabla1[[#This Row],[%
ACUMULADO]]&lt;=95%,"B","C"))</f>
        <v>C</v>
      </c>
    </row>
    <row r="2433" spans="1:7" x14ac:dyDescent="0.25">
      <c r="A2433" s="3">
        <v>2432</v>
      </c>
      <c r="B2433" s="4">
        <f t="shared" si="37"/>
        <v>0.877661494045471</v>
      </c>
      <c r="C2433" s="10" t="s">
        <v>2713</v>
      </c>
      <c r="D2433" s="7">
        <v>41292</v>
      </c>
      <c r="E2433" s="8">
        <f>SUM(Tabla1[[#This Row],[VALOR VENTAS]])/SUBTOTAL(109,Tabla1[VALOR VENTAS])</f>
        <v>6.2142056936981669E-6</v>
      </c>
      <c r="F2433" s="9">
        <f>+Tabla1[[#This Row],[% del total
de ventas]]+F2432</f>
        <v>0.99906384416403893</v>
      </c>
      <c r="G2433" s="3" t="str">
        <f>+IF(Tabla1[[#This Row],[%
ACUMULADO]]&lt;=80%,"A",IF(Tabla1[[#This Row],[%
ACUMULADO]]&lt;=95%,"B","C"))</f>
        <v>C</v>
      </c>
    </row>
    <row r="2434" spans="1:7" x14ac:dyDescent="0.25">
      <c r="A2434" s="3">
        <v>2433</v>
      </c>
      <c r="B2434" s="4">
        <f t="shared" ref="B2434:B2497" si="38">+A2434/2771</f>
        <v>0.87802237459400934</v>
      </c>
      <c r="C2434" s="10" t="s">
        <v>2320</v>
      </c>
      <c r="D2434" s="7">
        <v>40896</v>
      </c>
      <c r="E2434" s="8">
        <f>SUM(Tabla1[[#This Row],[VALOR VENTAS]])/SUBTOTAL(109,Tabla1[VALOR VENTAS])</f>
        <v>6.1546099982921692E-6</v>
      </c>
      <c r="F2434" s="9">
        <f>+Tabla1[[#This Row],[% del total
de ventas]]+F2433</f>
        <v>0.99906999877403724</v>
      </c>
      <c r="G2434" s="3" t="str">
        <f>+IF(Tabla1[[#This Row],[%
ACUMULADO]]&lt;=80%,"A",IF(Tabla1[[#This Row],[%
ACUMULADO]]&lt;=95%,"B","C"))</f>
        <v>C</v>
      </c>
    </row>
    <row r="2435" spans="1:7" x14ac:dyDescent="0.25">
      <c r="A2435" s="3">
        <v>2434</v>
      </c>
      <c r="B2435" s="4">
        <f t="shared" si="38"/>
        <v>0.87838325514254778</v>
      </c>
      <c r="C2435" s="10" t="s">
        <v>1624</v>
      </c>
      <c r="D2435" s="7">
        <v>40810</v>
      </c>
      <c r="E2435" s="8">
        <f>SUM(Tabla1[[#This Row],[VALOR VENTAS]])/SUBTOTAL(109,Tabla1[VALOR VENTAS])</f>
        <v>6.1416674987848053E-6</v>
      </c>
      <c r="F2435" s="9">
        <f>+Tabla1[[#This Row],[% del total
de ventas]]+F2434</f>
        <v>0.99907614044153603</v>
      </c>
      <c r="G2435" s="3" t="str">
        <f>+IF(Tabla1[[#This Row],[%
ACUMULADO]]&lt;=80%,"A",IF(Tabla1[[#This Row],[%
ACUMULADO]]&lt;=95%,"B","C"))</f>
        <v>C</v>
      </c>
    </row>
    <row r="2436" spans="1:7" x14ac:dyDescent="0.25">
      <c r="A2436" s="3">
        <v>2435</v>
      </c>
      <c r="B2436" s="4">
        <f t="shared" si="38"/>
        <v>0.87874413569108623</v>
      </c>
      <c r="C2436" s="10" t="s">
        <v>1885</v>
      </c>
      <c r="D2436" s="7">
        <v>40769.64</v>
      </c>
      <c r="E2436" s="8">
        <f>SUM(Tabla1[[#This Row],[VALOR VENTAS]])/SUBTOTAL(109,Tabla1[VALOR VENTAS])</f>
        <v>6.1355935536671638E-6</v>
      </c>
      <c r="F2436" s="9">
        <f>+Tabla1[[#This Row],[% del total
de ventas]]+F2435</f>
        <v>0.9990822760350897</v>
      </c>
      <c r="G2436" s="3" t="str">
        <f>+IF(Tabla1[[#This Row],[%
ACUMULADO]]&lt;=80%,"A",IF(Tabla1[[#This Row],[%
ACUMULADO]]&lt;=95%,"B","C"))</f>
        <v>C</v>
      </c>
    </row>
    <row r="2437" spans="1:7" x14ac:dyDescent="0.25">
      <c r="A2437" s="3">
        <v>2436</v>
      </c>
      <c r="B2437" s="4">
        <f t="shared" si="38"/>
        <v>0.87910501623962467</v>
      </c>
      <c r="C2437" s="10" t="s">
        <v>2714</v>
      </c>
      <c r="D2437" s="7">
        <v>40516.979999999996</v>
      </c>
      <c r="E2437" s="8">
        <f>SUM(Tabla1[[#This Row],[VALOR VENTAS]])/SUBTOTAL(109,Tabla1[VALOR VENTAS])</f>
        <v>6.097569694067973E-6</v>
      </c>
      <c r="F2437" s="9">
        <f>+Tabla1[[#This Row],[% del total
de ventas]]+F2436</f>
        <v>0.99908837360478375</v>
      </c>
      <c r="G2437" s="3" t="str">
        <f>+IF(Tabla1[[#This Row],[%
ACUMULADO]]&lt;=80%,"A",IF(Tabla1[[#This Row],[%
ACUMULADO]]&lt;=95%,"B","C"))</f>
        <v>C</v>
      </c>
    </row>
    <row r="2438" spans="1:7" x14ac:dyDescent="0.25">
      <c r="A2438" s="3">
        <v>2437</v>
      </c>
      <c r="B2438" s="4">
        <f t="shared" si="38"/>
        <v>0.87946589678816312</v>
      </c>
      <c r="C2438" s="10" t="s">
        <v>1884</v>
      </c>
      <c r="D2438" s="7">
        <v>40445.629999999997</v>
      </c>
      <c r="E2438" s="8">
        <f>SUM(Tabla1[[#This Row],[VALOR VENTAS]])/SUBTOTAL(109,Tabla1[VALOR VENTAS])</f>
        <v>6.0868319343022712E-6</v>
      </c>
      <c r="F2438" s="9">
        <f>+Tabla1[[#This Row],[% del total
de ventas]]+F2437</f>
        <v>0.99909446043671801</v>
      </c>
      <c r="G2438" s="3" t="str">
        <f>+IF(Tabla1[[#This Row],[%
ACUMULADO]]&lt;=80%,"A",IF(Tabla1[[#This Row],[%
ACUMULADO]]&lt;=95%,"B","C"))</f>
        <v>C</v>
      </c>
    </row>
    <row r="2439" spans="1:7" x14ac:dyDescent="0.25">
      <c r="A2439" s="3">
        <v>2438</v>
      </c>
      <c r="B2439" s="4">
        <f t="shared" si="38"/>
        <v>0.87982677733670156</v>
      </c>
      <c r="C2439" s="10" t="s">
        <v>218</v>
      </c>
      <c r="D2439" s="7">
        <v>40384.5</v>
      </c>
      <c r="E2439" s="8">
        <f>SUM(Tabla1[[#This Row],[VALOR VENTAS]])/SUBTOTAL(109,Tabla1[VALOR VENTAS])</f>
        <v>6.0776322250594214E-6</v>
      </c>
      <c r="F2439" s="9">
        <f>+Tabla1[[#This Row],[% del total
de ventas]]+F2438</f>
        <v>0.99910053806894306</v>
      </c>
      <c r="G2439" s="3" t="str">
        <f>+IF(Tabla1[[#This Row],[%
ACUMULADO]]&lt;=80%,"A",IF(Tabla1[[#This Row],[%
ACUMULADO]]&lt;=95%,"B","C"))</f>
        <v>C</v>
      </c>
    </row>
    <row r="2440" spans="1:7" x14ac:dyDescent="0.25">
      <c r="A2440" s="3">
        <v>2439</v>
      </c>
      <c r="B2440" s="4">
        <f t="shared" si="38"/>
        <v>0.88018765788524</v>
      </c>
      <c r="C2440" s="10" t="s">
        <v>1857</v>
      </c>
      <c r="D2440" s="7">
        <v>40163.440000000002</v>
      </c>
      <c r="E2440" s="8">
        <f>SUM(Tabla1[[#This Row],[VALOR VENTAS]])/SUBTOTAL(109,Tabla1[VALOR VENTAS])</f>
        <v>6.0443639815582851E-6</v>
      </c>
      <c r="F2440" s="9">
        <f>+Tabla1[[#This Row],[% del total
de ventas]]+F2439</f>
        <v>0.99910658243292461</v>
      </c>
      <c r="G2440" s="3" t="str">
        <f>+IF(Tabla1[[#This Row],[%
ACUMULADO]]&lt;=80%,"A",IF(Tabla1[[#This Row],[%
ACUMULADO]]&lt;=95%,"B","C"))</f>
        <v>C</v>
      </c>
    </row>
    <row r="2441" spans="1:7" x14ac:dyDescent="0.25">
      <c r="A2441" s="3">
        <v>2440</v>
      </c>
      <c r="B2441" s="4">
        <f t="shared" si="38"/>
        <v>0.88054853843377845</v>
      </c>
      <c r="C2441" s="10" t="s">
        <v>20</v>
      </c>
      <c r="D2441" s="7">
        <v>40131.800000000003</v>
      </c>
      <c r="E2441" s="8">
        <f>SUM(Tabla1[[#This Row],[VALOR VENTAS]])/SUBTOTAL(109,Tabla1[VALOR VENTAS])</f>
        <v>6.0396023456930187E-6</v>
      </c>
      <c r="F2441" s="9">
        <f>+Tabla1[[#This Row],[% del total
de ventas]]+F2440</f>
        <v>0.99911262203527029</v>
      </c>
      <c r="G2441" s="3" t="str">
        <f>+IF(Tabla1[[#This Row],[%
ACUMULADO]]&lt;=80%,"A",IF(Tabla1[[#This Row],[%
ACUMULADO]]&lt;=95%,"B","C"))</f>
        <v>C</v>
      </c>
    </row>
    <row r="2442" spans="1:7" x14ac:dyDescent="0.25">
      <c r="A2442" s="3">
        <v>2441</v>
      </c>
      <c r="B2442" s="4">
        <f t="shared" si="38"/>
        <v>0.88090941898231689</v>
      </c>
      <c r="C2442" s="10" t="s">
        <v>2340</v>
      </c>
      <c r="D2442" s="7">
        <v>40124.879999999997</v>
      </c>
      <c r="E2442" s="8">
        <f>SUM(Tabla1[[#This Row],[VALOR VENTAS]])/SUBTOTAL(109,Tabla1[VALOR VENTAS])</f>
        <v>6.0385609259652158E-6</v>
      </c>
      <c r="F2442" s="9">
        <f>+Tabla1[[#This Row],[% del total
de ventas]]+F2441</f>
        <v>0.99911866059619625</v>
      </c>
      <c r="G2442" s="3" t="str">
        <f>+IF(Tabla1[[#This Row],[%
ACUMULADO]]&lt;=80%,"A",IF(Tabla1[[#This Row],[%
ACUMULADO]]&lt;=95%,"B","C"))</f>
        <v>C</v>
      </c>
    </row>
    <row r="2443" spans="1:7" x14ac:dyDescent="0.25">
      <c r="A2443" s="3">
        <v>2442</v>
      </c>
      <c r="B2443" s="4">
        <f t="shared" si="38"/>
        <v>0.88127029953085534</v>
      </c>
      <c r="C2443" s="10" t="s">
        <v>1469</v>
      </c>
      <c r="D2443" s="7">
        <v>40004.1</v>
      </c>
      <c r="E2443" s="8">
        <f>SUM(Tabla1[[#This Row],[VALOR VENTAS]])/SUBTOTAL(109,Tabla1[VALOR VENTAS])</f>
        <v>6.0203842388663866E-6</v>
      </c>
      <c r="F2443" s="9">
        <f>+Tabla1[[#This Row],[% del total
de ventas]]+F2442</f>
        <v>0.99912468098043516</v>
      </c>
      <c r="G2443" s="3" t="str">
        <f>+IF(Tabla1[[#This Row],[%
ACUMULADO]]&lt;=80%,"A",IF(Tabla1[[#This Row],[%
ACUMULADO]]&lt;=95%,"B","C"))</f>
        <v>C</v>
      </c>
    </row>
    <row r="2444" spans="1:7" x14ac:dyDescent="0.25">
      <c r="A2444" s="3">
        <v>2443</v>
      </c>
      <c r="B2444" s="4">
        <f t="shared" si="38"/>
        <v>0.88163118007939367</v>
      </c>
      <c r="C2444" s="10" t="s">
        <v>2158</v>
      </c>
      <c r="D2444" s="7">
        <v>39915.630000000005</v>
      </c>
      <c r="E2444" s="8">
        <f>SUM(Tabla1[[#This Row],[VALOR VENTAS]])/SUBTOTAL(109,Tabla1[VALOR VENTAS])</f>
        <v>6.007070018733638E-6</v>
      </c>
      <c r="F2444" s="9">
        <f>+Tabla1[[#This Row],[% del total
de ventas]]+F2443</f>
        <v>0.99913068805045391</v>
      </c>
      <c r="G2444" s="3" t="str">
        <f>+IF(Tabla1[[#This Row],[%
ACUMULADO]]&lt;=80%,"A",IF(Tabla1[[#This Row],[%
ACUMULADO]]&lt;=95%,"B","C"))</f>
        <v>C</v>
      </c>
    </row>
    <row r="2445" spans="1:7" x14ac:dyDescent="0.25">
      <c r="A2445" s="3">
        <v>2444</v>
      </c>
      <c r="B2445" s="4">
        <f t="shared" si="38"/>
        <v>0.88199206062793212</v>
      </c>
      <c r="C2445" s="10" t="s">
        <v>2510</v>
      </c>
      <c r="D2445" s="7">
        <v>39856.400000000001</v>
      </c>
      <c r="E2445" s="8">
        <f>SUM(Tabla1[[#This Row],[VALOR VENTAS]])/SUBTOTAL(109,Tabla1[VALOR VENTAS])</f>
        <v>5.9981562484333922E-6</v>
      </c>
      <c r="F2445" s="9">
        <f>+Tabla1[[#This Row],[% del total
de ventas]]+F2444</f>
        <v>0.99913668620670237</v>
      </c>
      <c r="G2445" s="3" t="str">
        <f>+IF(Tabla1[[#This Row],[%
ACUMULADO]]&lt;=80%,"A",IF(Tabla1[[#This Row],[%
ACUMULADO]]&lt;=95%,"B","C"))</f>
        <v>C</v>
      </c>
    </row>
    <row r="2446" spans="1:7" x14ac:dyDescent="0.25">
      <c r="A2446" s="3">
        <v>2445</v>
      </c>
      <c r="B2446" s="4">
        <f t="shared" si="38"/>
        <v>0.88235294117647056</v>
      </c>
      <c r="C2446" s="10" t="s">
        <v>2542</v>
      </c>
      <c r="D2446" s="7">
        <v>39787.199999999997</v>
      </c>
      <c r="E2446" s="8">
        <f>SUM(Tabla1[[#This Row],[VALOR VENTAS]])/SUBTOTAL(109,Tabla1[VALOR VENTAS])</f>
        <v>5.9877420511553734E-6</v>
      </c>
      <c r="F2446" s="9">
        <f>+Tabla1[[#This Row],[% del total
de ventas]]+F2445</f>
        <v>0.99914267394875356</v>
      </c>
      <c r="G2446" s="3" t="str">
        <f>+IF(Tabla1[[#This Row],[%
ACUMULADO]]&lt;=80%,"A",IF(Tabla1[[#This Row],[%
ACUMULADO]]&lt;=95%,"B","C"))</f>
        <v>C</v>
      </c>
    </row>
    <row r="2447" spans="1:7" x14ac:dyDescent="0.25">
      <c r="A2447" s="3">
        <v>2446</v>
      </c>
      <c r="B2447" s="4">
        <f t="shared" si="38"/>
        <v>0.88271382172500901</v>
      </c>
      <c r="C2447" s="10" t="s">
        <v>2716</v>
      </c>
      <c r="D2447" s="7">
        <v>38961</v>
      </c>
      <c r="E2447" s="8">
        <f>SUM(Tabla1[[#This Row],[VALOR VENTAS]])/SUBTOTAL(109,Tabla1[VALOR VENTAS])</f>
        <v>5.8634037593764962E-6</v>
      </c>
      <c r="F2447" s="9">
        <f>+Tabla1[[#This Row],[% del total
de ventas]]+F2446</f>
        <v>0.99914853735251297</v>
      </c>
      <c r="G2447" s="3" t="str">
        <f>+IF(Tabla1[[#This Row],[%
ACUMULADO]]&lt;=80%,"A",IF(Tabla1[[#This Row],[%
ACUMULADO]]&lt;=95%,"B","C"))</f>
        <v>C</v>
      </c>
    </row>
    <row r="2448" spans="1:7" x14ac:dyDescent="0.25">
      <c r="A2448" s="3">
        <v>2447</v>
      </c>
      <c r="B2448" s="4">
        <f t="shared" si="38"/>
        <v>0.88307470227354745</v>
      </c>
      <c r="C2448" s="10" t="s">
        <v>1444</v>
      </c>
      <c r="D2448" s="7">
        <v>38870</v>
      </c>
      <c r="E2448" s="8">
        <f>SUM(Tabla1[[#This Row],[VALOR VENTAS]])/SUBTOTAL(109,Tabla1[VALOR VENTAS])</f>
        <v>5.8497087889675422E-6</v>
      </c>
      <c r="F2448" s="9">
        <f>+Tabla1[[#This Row],[% del total
de ventas]]+F2447</f>
        <v>0.99915438706130189</v>
      </c>
      <c r="G2448" s="3" t="str">
        <f>+IF(Tabla1[[#This Row],[%
ACUMULADO]]&lt;=80%,"A",IF(Tabla1[[#This Row],[%
ACUMULADO]]&lt;=95%,"B","C"))</f>
        <v>C</v>
      </c>
    </row>
    <row r="2449" spans="1:7" x14ac:dyDescent="0.25">
      <c r="A2449" s="3">
        <v>2448</v>
      </c>
      <c r="B2449" s="4">
        <f t="shared" si="38"/>
        <v>0.8834355828220859</v>
      </c>
      <c r="C2449" s="10" t="s">
        <v>491</v>
      </c>
      <c r="D2449" s="7">
        <v>38759.4</v>
      </c>
      <c r="E2449" s="8">
        <f>SUM(Tabla1[[#This Row],[VALOR VENTAS]])/SUBTOTAL(109,Tabla1[VALOR VENTAS])</f>
        <v>5.8330641326243522E-6</v>
      </c>
      <c r="F2449" s="9">
        <f>+Tabla1[[#This Row],[% del total
de ventas]]+F2448</f>
        <v>0.99916022012543448</v>
      </c>
      <c r="G2449" s="3" t="str">
        <f>+IF(Tabla1[[#This Row],[%
ACUMULADO]]&lt;=80%,"A",IF(Tabla1[[#This Row],[%
ACUMULADO]]&lt;=95%,"B","C"))</f>
        <v>C</v>
      </c>
    </row>
    <row r="2450" spans="1:7" x14ac:dyDescent="0.25">
      <c r="A2450" s="3">
        <v>2449</v>
      </c>
      <c r="B2450" s="4">
        <f t="shared" si="38"/>
        <v>0.88379646337062434</v>
      </c>
      <c r="C2450" s="10" t="s">
        <v>1427</v>
      </c>
      <c r="D2450" s="7">
        <v>38730</v>
      </c>
      <c r="E2450" s="8">
        <f>SUM(Tabla1[[#This Row],[VALOR VENTAS]])/SUBTOTAL(109,Tabla1[VALOR VENTAS])</f>
        <v>5.828639603722997E-6</v>
      </c>
      <c r="F2450" s="9">
        <f>+Tabla1[[#This Row],[% del total
de ventas]]+F2449</f>
        <v>0.99916604876503823</v>
      </c>
      <c r="G2450" s="3" t="str">
        <f>+IF(Tabla1[[#This Row],[%
ACUMULADO]]&lt;=80%,"A",IF(Tabla1[[#This Row],[%
ACUMULADO]]&lt;=95%,"B","C"))</f>
        <v>C</v>
      </c>
    </row>
    <row r="2451" spans="1:7" x14ac:dyDescent="0.25">
      <c r="A2451" s="3">
        <v>2450</v>
      </c>
      <c r="B2451" s="4">
        <f t="shared" si="38"/>
        <v>0.88415734391916279</v>
      </c>
      <c r="C2451" s="10" t="s">
        <v>1785</v>
      </c>
      <c r="D2451" s="7">
        <v>37968</v>
      </c>
      <c r="E2451" s="8">
        <f>SUM(Tabla1[[#This Row],[VALOR VENTAS]])/SUBTOTAL(109,Tabla1[VALOR VENTAS])</f>
        <v>5.7139630383205467E-6</v>
      </c>
      <c r="F2451" s="9">
        <f>+Tabla1[[#This Row],[% del total
de ventas]]+F2450</f>
        <v>0.99917176272807651</v>
      </c>
      <c r="G2451" s="3" t="str">
        <f>+IF(Tabla1[[#This Row],[%
ACUMULADO]]&lt;=80%,"A",IF(Tabla1[[#This Row],[%
ACUMULADO]]&lt;=95%,"B","C"))</f>
        <v>C</v>
      </c>
    </row>
    <row r="2452" spans="1:7" x14ac:dyDescent="0.25">
      <c r="A2452" s="3">
        <v>2451</v>
      </c>
      <c r="B2452" s="4">
        <f t="shared" si="38"/>
        <v>0.88451822446770123</v>
      </c>
      <c r="C2452" s="10" t="s">
        <v>2704</v>
      </c>
      <c r="D2452" s="7">
        <v>37890</v>
      </c>
      <c r="E2452" s="8">
        <f>SUM(Tabla1[[#This Row],[VALOR VENTAS]])/SUBTOTAL(109,Tabla1[VALOR VENTAS])</f>
        <v>5.7022244922557283E-6</v>
      </c>
      <c r="F2452" s="9">
        <f>+Tabla1[[#This Row],[% del total
de ventas]]+F2451</f>
        <v>0.99917746495256876</v>
      </c>
      <c r="G2452" s="3" t="str">
        <f>+IF(Tabla1[[#This Row],[%
ACUMULADO]]&lt;=80%,"A",IF(Tabla1[[#This Row],[%
ACUMULADO]]&lt;=95%,"B","C"))</f>
        <v>C</v>
      </c>
    </row>
    <row r="2453" spans="1:7" x14ac:dyDescent="0.25">
      <c r="A2453" s="3">
        <v>2452</v>
      </c>
      <c r="B2453" s="4">
        <f t="shared" si="38"/>
        <v>0.88487910501623968</v>
      </c>
      <c r="C2453" s="10" t="s">
        <v>2717</v>
      </c>
      <c r="D2453" s="7">
        <v>37800</v>
      </c>
      <c r="E2453" s="8">
        <f>SUM(Tabla1[[#This Row],[VALOR VENTAS]])/SUBTOTAL(109,Tabla1[VALOR VENTAS])</f>
        <v>5.688680016027093E-6</v>
      </c>
      <c r="F2453" s="9">
        <f>+Tabla1[[#This Row],[% del total
de ventas]]+F2452</f>
        <v>0.99918315363258481</v>
      </c>
      <c r="G2453" s="3" t="str">
        <f>+IF(Tabla1[[#This Row],[%
ACUMULADO]]&lt;=80%,"A",IF(Tabla1[[#This Row],[%
ACUMULADO]]&lt;=95%,"B","C"))</f>
        <v>C</v>
      </c>
    </row>
    <row r="2454" spans="1:7" x14ac:dyDescent="0.25">
      <c r="A2454" s="3">
        <v>2453</v>
      </c>
      <c r="B2454" s="4">
        <f t="shared" si="38"/>
        <v>0.88523998556477801</v>
      </c>
      <c r="C2454" s="10" t="s">
        <v>2718</v>
      </c>
      <c r="D2454" s="7">
        <v>37778.879999999997</v>
      </c>
      <c r="E2454" s="8">
        <f>SUM(Tabla1[[#This Row],[VALOR VENTAS]])/SUBTOTAL(109,Tabla1[VALOR VENTAS])</f>
        <v>5.6855015789387722E-6</v>
      </c>
      <c r="F2454" s="9">
        <f>+Tabla1[[#This Row],[% del total
de ventas]]+F2453</f>
        <v>0.99918883913416379</v>
      </c>
      <c r="G2454" s="3" t="str">
        <f>+IF(Tabla1[[#This Row],[%
ACUMULADO]]&lt;=80%,"A",IF(Tabla1[[#This Row],[%
ACUMULADO]]&lt;=95%,"B","C"))</f>
        <v>C</v>
      </c>
    </row>
    <row r="2455" spans="1:7" x14ac:dyDescent="0.25">
      <c r="A2455" s="3">
        <v>2454</v>
      </c>
      <c r="B2455" s="4">
        <f t="shared" si="38"/>
        <v>0.88560086611331645</v>
      </c>
      <c r="C2455" s="10" t="s">
        <v>2506</v>
      </c>
      <c r="D2455" s="7">
        <v>37751.519999999997</v>
      </c>
      <c r="E2455" s="8">
        <f>SUM(Tabla1[[#This Row],[VALOR VENTAS]])/SUBTOTAL(109,Tabla1[VALOR VENTAS])</f>
        <v>5.6813840581652671E-6</v>
      </c>
      <c r="F2455" s="9">
        <f>+Tabla1[[#This Row],[% del total
de ventas]]+F2454</f>
        <v>0.999194520518222</v>
      </c>
      <c r="G2455" s="3" t="str">
        <f>+IF(Tabla1[[#This Row],[%
ACUMULADO]]&lt;=80%,"A",IF(Tabla1[[#This Row],[%
ACUMULADO]]&lt;=95%,"B","C"))</f>
        <v>C</v>
      </c>
    </row>
    <row r="2456" spans="1:7" x14ac:dyDescent="0.25">
      <c r="A2456" s="3">
        <v>2455</v>
      </c>
      <c r="B2456" s="4">
        <f t="shared" si="38"/>
        <v>0.8859617466618549</v>
      </c>
      <c r="C2456" s="10" t="s">
        <v>165</v>
      </c>
      <c r="D2456" s="7">
        <v>37730.199999999997</v>
      </c>
      <c r="E2456" s="8">
        <f>SUM(Tabla1[[#This Row],[VALOR VENTAS]])/SUBTOTAL(109,Tabla1[VALOR VENTAS])</f>
        <v>5.6781755222408835E-6</v>
      </c>
      <c r="F2456" s="9">
        <f>+Tabla1[[#This Row],[% del total
de ventas]]+F2455</f>
        <v>0.99920019869374421</v>
      </c>
      <c r="G2456" s="3" t="str">
        <f>+IF(Tabla1[[#This Row],[%
ACUMULADO]]&lt;=80%,"A",IF(Tabla1[[#This Row],[%
ACUMULADO]]&lt;=95%,"B","C"))</f>
        <v>C</v>
      </c>
    </row>
    <row r="2457" spans="1:7" x14ac:dyDescent="0.25">
      <c r="A2457" s="3">
        <v>2456</v>
      </c>
      <c r="B2457" s="4">
        <f t="shared" si="38"/>
        <v>0.88632262721039334</v>
      </c>
      <c r="C2457" s="10" t="s">
        <v>117</v>
      </c>
      <c r="D2457" s="7">
        <v>37641.850000000006</v>
      </c>
      <c r="E2457" s="8">
        <f>SUM(Tabla1[[#This Row],[VALOR VENTAS]])/SUBTOTAL(109,Tabla1[VALOR VENTAS])</f>
        <v>5.664879361409774E-6</v>
      </c>
      <c r="F2457" s="9">
        <f>+Tabla1[[#This Row],[% del total
de ventas]]+F2456</f>
        <v>0.99920586357310559</v>
      </c>
      <c r="G2457" s="3" t="str">
        <f>+IF(Tabla1[[#This Row],[%
ACUMULADO]]&lt;=80%,"A",IF(Tabla1[[#This Row],[%
ACUMULADO]]&lt;=95%,"B","C"))</f>
        <v>C</v>
      </c>
    </row>
    <row r="2458" spans="1:7" x14ac:dyDescent="0.25">
      <c r="A2458" s="3">
        <v>2457</v>
      </c>
      <c r="B2458" s="4">
        <f t="shared" si="38"/>
        <v>0.88668350775893179</v>
      </c>
      <c r="C2458" s="10" t="s">
        <v>246</v>
      </c>
      <c r="D2458" s="7">
        <v>37554.239999999998</v>
      </c>
      <c r="E2458" s="8">
        <f>SUM(Tabla1[[#This Row],[VALOR VENTAS]])/SUBTOTAL(109,Tabla1[VALOR VENTAS])</f>
        <v>5.6516945662720971E-6</v>
      </c>
      <c r="F2458" s="9">
        <f>+Tabla1[[#This Row],[% del total
de ventas]]+F2457</f>
        <v>0.99921151526767182</v>
      </c>
      <c r="G2458" s="3" t="str">
        <f>+IF(Tabla1[[#This Row],[%
ACUMULADO]]&lt;=80%,"A",IF(Tabla1[[#This Row],[%
ACUMULADO]]&lt;=95%,"B","C"))</f>
        <v>C</v>
      </c>
    </row>
    <row r="2459" spans="1:7" x14ac:dyDescent="0.25">
      <c r="A2459" s="3">
        <v>2458</v>
      </c>
      <c r="B2459" s="4">
        <f t="shared" si="38"/>
        <v>0.88704438830747023</v>
      </c>
      <c r="C2459" s="10" t="s">
        <v>2719</v>
      </c>
      <c r="D2459" s="7">
        <v>37500</v>
      </c>
      <c r="E2459" s="8">
        <f>SUM(Tabla1[[#This Row],[VALOR VENTAS]])/SUBTOTAL(109,Tabla1[VALOR VENTAS])</f>
        <v>5.6435317619316394E-6</v>
      </c>
      <c r="F2459" s="9">
        <f>+Tabla1[[#This Row],[% del total
de ventas]]+F2458</f>
        <v>0.99921715879943374</v>
      </c>
      <c r="G2459" s="3" t="str">
        <f>+IF(Tabla1[[#This Row],[%
ACUMULADO]]&lt;=80%,"A",IF(Tabla1[[#This Row],[%
ACUMULADO]]&lt;=95%,"B","C"))</f>
        <v>C</v>
      </c>
    </row>
    <row r="2460" spans="1:7" x14ac:dyDescent="0.25">
      <c r="A2460" s="3">
        <v>2459</v>
      </c>
      <c r="B2460" s="4">
        <f t="shared" si="38"/>
        <v>0.88740526885600868</v>
      </c>
      <c r="C2460" s="10" t="s">
        <v>2614</v>
      </c>
      <c r="D2460" s="7">
        <v>37384.5</v>
      </c>
      <c r="E2460" s="8">
        <f>SUM(Tabla1[[#This Row],[VALOR VENTAS]])/SUBTOTAL(109,Tabla1[VALOR VENTAS])</f>
        <v>5.6261496841048902E-6</v>
      </c>
      <c r="F2460" s="9">
        <f>+Tabla1[[#This Row],[% del total
de ventas]]+F2459</f>
        <v>0.99922278494911787</v>
      </c>
      <c r="G2460" s="3" t="str">
        <f>+IF(Tabla1[[#This Row],[%
ACUMULADO]]&lt;=80%,"A",IF(Tabla1[[#This Row],[%
ACUMULADO]]&lt;=95%,"B","C"))</f>
        <v>C</v>
      </c>
    </row>
    <row r="2461" spans="1:7" x14ac:dyDescent="0.25">
      <c r="A2461" s="3">
        <v>2460</v>
      </c>
      <c r="B2461" s="4">
        <f t="shared" si="38"/>
        <v>0.88776614940454712</v>
      </c>
      <c r="C2461" s="10" t="s">
        <v>349</v>
      </c>
      <c r="D2461" s="7">
        <v>37004</v>
      </c>
      <c r="E2461" s="8">
        <f>SUM(Tabla1[[#This Row],[VALOR VENTAS]])/SUBTOTAL(109,Tabla1[VALOR VENTAS])</f>
        <v>5.5688866484938236E-6</v>
      </c>
      <c r="F2461" s="9">
        <f>+Tabla1[[#This Row],[% del total
de ventas]]+F2460</f>
        <v>0.99922835383576636</v>
      </c>
      <c r="G2461" s="3" t="str">
        <f>+IF(Tabla1[[#This Row],[%
ACUMULADO]]&lt;=80%,"A",IF(Tabla1[[#This Row],[%
ACUMULADO]]&lt;=95%,"B","C"))</f>
        <v>C</v>
      </c>
    </row>
    <row r="2462" spans="1:7" x14ac:dyDescent="0.25">
      <c r="A2462" s="3">
        <v>2461</v>
      </c>
      <c r="B2462" s="4">
        <f t="shared" si="38"/>
        <v>0.88812702995308557</v>
      </c>
      <c r="C2462" s="10" t="s">
        <v>328</v>
      </c>
      <c r="D2462" s="7">
        <v>36975</v>
      </c>
      <c r="E2462" s="8">
        <f>SUM(Tabla1[[#This Row],[VALOR VENTAS]])/SUBTOTAL(109,Tabla1[VALOR VENTAS])</f>
        <v>5.5645223172645964E-6</v>
      </c>
      <c r="F2462" s="9">
        <f>+Tabla1[[#This Row],[% del total
de ventas]]+F2461</f>
        <v>0.99923391835808362</v>
      </c>
      <c r="G2462" s="3" t="str">
        <f>+IF(Tabla1[[#This Row],[%
ACUMULADO]]&lt;=80%,"A",IF(Tabla1[[#This Row],[%
ACUMULADO]]&lt;=95%,"B","C"))</f>
        <v>C</v>
      </c>
    </row>
    <row r="2463" spans="1:7" x14ac:dyDescent="0.25">
      <c r="A2463" s="3">
        <v>2462</v>
      </c>
      <c r="B2463" s="4">
        <f t="shared" si="38"/>
        <v>0.88848791050162401</v>
      </c>
      <c r="C2463" s="10" t="s">
        <v>1739</v>
      </c>
      <c r="D2463" s="7">
        <v>36895</v>
      </c>
      <c r="E2463" s="8">
        <f>SUM(Tabla1[[#This Row],[VALOR VENTAS]])/SUBTOTAL(109,Tabla1[VALOR VENTAS])</f>
        <v>5.5524827828391422E-6</v>
      </c>
      <c r="F2463" s="9">
        <f>+Tabla1[[#This Row],[% del total
de ventas]]+F2462</f>
        <v>0.99923947084086651</v>
      </c>
      <c r="G2463" s="3" t="str">
        <f>+IF(Tabla1[[#This Row],[%
ACUMULADO]]&lt;=80%,"A",IF(Tabla1[[#This Row],[%
ACUMULADO]]&lt;=95%,"B","C"))</f>
        <v>C</v>
      </c>
    </row>
    <row r="2464" spans="1:7" x14ac:dyDescent="0.25">
      <c r="A2464" s="3">
        <v>2463</v>
      </c>
      <c r="B2464" s="4">
        <f t="shared" si="38"/>
        <v>0.88884879105016235</v>
      </c>
      <c r="C2464" s="10" t="s">
        <v>1440</v>
      </c>
      <c r="D2464" s="7">
        <v>36860</v>
      </c>
      <c r="E2464" s="8">
        <f>SUM(Tabla1[[#This Row],[VALOR VENTAS]])/SUBTOTAL(109,Tabla1[VALOR VENTAS])</f>
        <v>5.5472154865280061E-6</v>
      </c>
      <c r="F2464" s="9">
        <f>+Tabla1[[#This Row],[% del total
de ventas]]+F2463</f>
        <v>0.99924501805635302</v>
      </c>
      <c r="G2464" s="3" t="str">
        <f>+IF(Tabla1[[#This Row],[%
ACUMULADO]]&lt;=80%,"A",IF(Tabla1[[#This Row],[%
ACUMULADO]]&lt;=95%,"B","C"))</f>
        <v>C</v>
      </c>
    </row>
    <row r="2465" spans="1:7" x14ac:dyDescent="0.25">
      <c r="A2465" s="3">
        <v>2464</v>
      </c>
      <c r="B2465" s="4">
        <f t="shared" si="38"/>
        <v>0.88920967159870079</v>
      </c>
      <c r="C2465" s="10" t="s">
        <v>2721</v>
      </c>
      <c r="D2465" s="7">
        <v>36807.75</v>
      </c>
      <c r="E2465" s="8">
        <f>SUM(Tabla1[[#This Row],[VALOR VENTAS]])/SUBTOTAL(109,Tabla1[VALOR VENTAS])</f>
        <v>5.5393521656063814E-6</v>
      </c>
      <c r="F2465" s="9">
        <f>+Tabla1[[#This Row],[% del total
de ventas]]+F2464</f>
        <v>0.99925055740851865</v>
      </c>
      <c r="G2465" s="3" t="str">
        <f>+IF(Tabla1[[#This Row],[%
ACUMULADO]]&lt;=80%,"A",IF(Tabla1[[#This Row],[%
ACUMULADO]]&lt;=95%,"B","C"))</f>
        <v>C</v>
      </c>
    </row>
    <row r="2466" spans="1:7" x14ac:dyDescent="0.25">
      <c r="A2466" s="3">
        <v>2465</v>
      </c>
      <c r="B2466" s="4">
        <f t="shared" si="38"/>
        <v>0.88957055214723924</v>
      </c>
      <c r="C2466" s="10" t="s">
        <v>359</v>
      </c>
      <c r="D2466" s="7">
        <v>36806</v>
      </c>
      <c r="E2466" s="8">
        <f>SUM(Tabla1[[#This Row],[VALOR VENTAS]])/SUBTOTAL(109,Tabla1[VALOR VENTAS])</f>
        <v>5.5390888007908248E-6</v>
      </c>
      <c r="F2466" s="9">
        <f>+Tabla1[[#This Row],[% del total
de ventas]]+F2465</f>
        <v>0.99925609649731939</v>
      </c>
      <c r="G2466" s="3" t="str">
        <f>+IF(Tabla1[[#This Row],[%
ACUMULADO]]&lt;=80%,"A",IF(Tabla1[[#This Row],[%
ACUMULADO]]&lt;=95%,"B","C"))</f>
        <v>C</v>
      </c>
    </row>
    <row r="2467" spans="1:7" x14ac:dyDescent="0.25">
      <c r="A2467" s="3">
        <v>2466</v>
      </c>
      <c r="B2467" s="4">
        <f t="shared" si="38"/>
        <v>0.88993143269577768</v>
      </c>
      <c r="C2467" s="10" t="s">
        <v>599</v>
      </c>
      <c r="D2467" s="7">
        <v>36600</v>
      </c>
      <c r="E2467" s="8">
        <f>SUM(Tabla1[[#This Row],[VALOR VENTAS]])/SUBTOTAL(109,Tabla1[VALOR VENTAS])</f>
        <v>5.5080869996452805E-6</v>
      </c>
      <c r="F2467" s="9">
        <f>+Tabla1[[#This Row],[% del total
de ventas]]+F2466</f>
        <v>0.99926160458431901</v>
      </c>
      <c r="G2467" s="3" t="str">
        <f>+IF(Tabla1[[#This Row],[%
ACUMULADO]]&lt;=80%,"A",IF(Tabla1[[#This Row],[%
ACUMULADO]]&lt;=95%,"B","C"))</f>
        <v>C</v>
      </c>
    </row>
    <row r="2468" spans="1:7" x14ac:dyDescent="0.25">
      <c r="A2468" s="3">
        <v>2467</v>
      </c>
      <c r="B2468" s="4">
        <f t="shared" si="38"/>
        <v>0.89029231324431612</v>
      </c>
      <c r="C2468" s="10" t="s">
        <v>1912</v>
      </c>
      <c r="D2468" s="7">
        <v>36389.5</v>
      </c>
      <c r="E2468" s="8">
        <f>SUM(Tabla1[[#This Row],[VALOR VENTAS]])/SUBTOTAL(109,Tabla1[VALOR VENTAS])</f>
        <v>5.4764079746883042E-6</v>
      </c>
      <c r="F2468" s="9">
        <f>+Tabla1[[#This Row],[% del total
de ventas]]+F2467</f>
        <v>0.99926708099229367</v>
      </c>
      <c r="G2468" s="3" t="str">
        <f>+IF(Tabla1[[#This Row],[%
ACUMULADO]]&lt;=80%,"A",IF(Tabla1[[#This Row],[%
ACUMULADO]]&lt;=95%,"B","C"))</f>
        <v>C</v>
      </c>
    </row>
    <row r="2469" spans="1:7" x14ac:dyDescent="0.25">
      <c r="A2469" s="3">
        <v>2468</v>
      </c>
      <c r="B2469" s="4">
        <f t="shared" si="38"/>
        <v>0.89065319379285457</v>
      </c>
      <c r="C2469" s="10" t="s">
        <v>2128</v>
      </c>
      <c r="D2469" s="7">
        <v>36046.080000000002</v>
      </c>
      <c r="E2469" s="8">
        <f>SUM(Tabla1[[#This Row],[VALOR VENTAS]])/SUBTOTAL(109,Tabla1[VALOR VENTAS])</f>
        <v>5.4247252632834356E-6</v>
      </c>
      <c r="F2469" s="9">
        <f>+Tabla1[[#This Row],[% del total
de ventas]]+F2468</f>
        <v>0.99927250571755699</v>
      </c>
      <c r="G2469" s="3" t="str">
        <f>+IF(Tabla1[[#This Row],[%
ACUMULADO]]&lt;=80%,"A",IF(Tabla1[[#This Row],[%
ACUMULADO]]&lt;=95%,"B","C"))</f>
        <v>C</v>
      </c>
    </row>
    <row r="2470" spans="1:7" x14ac:dyDescent="0.25">
      <c r="A2470" s="3">
        <v>2469</v>
      </c>
      <c r="B2470" s="4">
        <f t="shared" si="38"/>
        <v>0.89101407434139301</v>
      </c>
      <c r="C2470" s="10" t="s">
        <v>2724</v>
      </c>
      <c r="D2470" s="7">
        <v>36000</v>
      </c>
      <c r="E2470" s="8">
        <f>SUM(Tabla1[[#This Row],[VALOR VENTAS]])/SUBTOTAL(109,Tabla1[VALOR VENTAS])</f>
        <v>5.4177904914543743E-6</v>
      </c>
      <c r="F2470" s="9">
        <f>+Tabla1[[#This Row],[% del total
de ventas]]+F2469</f>
        <v>0.99927792350804845</v>
      </c>
      <c r="G2470" s="3" t="str">
        <f>+IF(Tabla1[[#This Row],[%
ACUMULADO]]&lt;=80%,"A",IF(Tabla1[[#This Row],[%
ACUMULADO]]&lt;=95%,"B","C"))</f>
        <v>C</v>
      </c>
    </row>
    <row r="2471" spans="1:7" x14ac:dyDescent="0.25">
      <c r="A2471" s="3">
        <v>2470</v>
      </c>
      <c r="B2471" s="4">
        <f t="shared" si="38"/>
        <v>0.89137495488993146</v>
      </c>
      <c r="C2471" s="10" t="s">
        <v>2076</v>
      </c>
      <c r="D2471" s="7">
        <v>35945.5</v>
      </c>
      <c r="E2471" s="8">
        <f>SUM(Tabla1[[#This Row],[VALOR VENTAS]])/SUBTOTAL(109,Tabla1[VALOR VENTAS])</f>
        <v>5.4095885586270331E-6</v>
      </c>
      <c r="F2471" s="9">
        <f>+Tabla1[[#This Row],[% del total
de ventas]]+F2470</f>
        <v>0.99928333309660711</v>
      </c>
      <c r="G2471" s="3" t="str">
        <f>+IF(Tabla1[[#This Row],[%
ACUMULADO]]&lt;=80%,"A",IF(Tabla1[[#This Row],[%
ACUMULADO]]&lt;=95%,"B","C"))</f>
        <v>C</v>
      </c>
    </row>
    <row r="2472" spans="1:7" x14ac:dyDescent="0.25">
      <c r="A2472" s="3">
        <v>2471</v>
      </c>
      <c r="B2472" s="4">
        <f t="shared" si="38"/>
        <v>0.8917358354384699</v>
      </c>
      <c r="C2472" s="10" t="s">
        <v>2215</v>
      </c>
      <c r="D2472" s="7">
        <v>35856</v>
      </c>
      <c r="E2472" s="8">
        <f>SUM(Tabla1[[#This Row],[VALOR VENTAS]])/SUBTOTAL(109,Tabla1[VALOR VENTAS])</f>
        <v>5.3961193294885568E-6</v>
      </c>
      <c r="F2472" s="9">
        <f>+Tabla1[[#This Row],[% del total
de ventas]]+F2471</f>
        <v>0.99928872921593659</v>
      </c>
      <c r="G2472" s="3" t="str">
        <f>+IF(Tabla1[[#This Row],[%
ACUMULADO]]&lt;=80%,"A",IF(Tabla1[[#This Row],[%
ACUMULADO]]&lt;=95%,"B","C"))</f>
        <v>C</v>
      </c>
    </row>
    <row r="2473" spans="1:7" x14ac:dyDescent="0.25">
      <c r="A2473" s="3">
        <v>2472</v>
      </c>
      <c r="B2473" s="4">
        <f t="shared" si="38"/>
        <v>0.89209671598700835</v>
      </c>
      <c r="C2473" s="10" t="s">
        <v>2723</v>
      </c>
      <c r="D2473" s="7">
        <v>35725</v>
      </c>
      <c r="E2473" s="8">
        <f>SUM(Tabla1[[#This Row],[VALOR VENTAS]])/SUBTOTAL(109,Tabla1[VALOR VENTAS])</f>
        <v>5.3764045918668757E-6</v>
      </c>
      <c r="F2473" s="9">
        <f>+Tabla1[[#This Row],[% del total
de ventas]]+F2472</f>
        <v>0.99929410562052845</v>
      </c>
      <c r="G2473" s="3" t="str">
        <f>+IF(Tabla1[[#This Row],[%
ACUMULADO]]&lt;=80%,"A",IF(Tabla1[[#This Row],[%
ACUMULADO]]&lt;=95%,"B","C"))</f>
        <v>C</v>
      </c>
    </row>
    <row r="2474" spans="1:7" x14ac:dyDescent="0.25">
      <c r="A2474" s="3">
        <v>2473</v>
      </c>
      <c r="B2474" s="4">
        <f t="shared" si="38"/>
        <v>0.89245759653554668</v>
      </c>
      <c r="C2474" s="10" t="s">
        <v>1078</v>
      </c>
      <c r="D2474" s="7">
        <v>35102.5</v>
      </c>
      <c r="E2474" s="8">
        <f>SUM(Tabla1[[#This Row],[VALOR VENTAS]])/SUBTOTAL(109,Tabla1[VALOR VENTAS])</f>
        <v>5.28272196461881E-6</v>
      </c>
      <c r="F2474" s="9">
        <f>+Tabla1[[#This Row],[% del total
de ventas]]+F2473</f>
        <v>0.9992993883424931</v>
      </c>
      <c r="G2474" s="3" t="str">
        <f>+IF(Tabla1[[#This Row],[%
ACUMULADO]]&lt;=80%,"A",IF(Tabla1[[#This Row],[%
ACUMULADO]]&lt;=95%,"B","C"))</f>
        <v>C</v>
      </c>
    </row>
    <row r="2475" spans="1:7" x14ac:dyDescent="0.25">
      <c r="A2475" s="3">
        <v>2474</v>
      </c>
      <c r="B2475" s="4">
        <f t="shared" si="38"/>
        <v>0.89281847708408513</v>
      </c>
      <c r="C2475" s="10" t="s">
        <v>2241</v>
      </c>
      <c r="D2475" s="7">
        <v>34932.300000000003</v>
      </c>
      <c r="E2475" s="8">
        <f>SUM(Tabla1[[#This Row],[VALOR VENTAS]])/SUBTOTAL(109,Tabla1[VALOR VENTAS])</f>
        <v>5.2571078551286569E-6</v>
      </c>
      <c r="F2475" s="9">
        <f>+Tabla1[[#This Row],[% del total
de ventas]]+F2474</f>
        <v>0.99930464545034825</v>
      </c>
      <c r="G2475" s="3" t="str">
        <f>+IF(Tabla1[[#This Row],[%
ACUMULADO]]&lt;=80%,"A",IF(Tabla1[[#This Row],[%
ACUMULADO]]&lt;=95%,"B","C"))</f>
        <v>C</v>
      </c>
    </row>
    <row r="2476" spans="1:7" x14ac:dyDescent="0.25">
      <c r="A2476" s="3">
        <v>2475</v>
      </c>
      <c r="B2476" s="4">
        <f t="shared" si="38"/>
        <v>0.89317935763262357</v>
      </c>
      <c r="C2476" s="10" t="s">
        <v>2722</v>
      </c>
      <c r="D2476" s="7">
        <v>34825</v>
      </c>
      <c r="E2476" s="8">
        <f>SUM(Tabla1[[#This Row],[VALOR VENTAS]])/SUBTOTAL(109,Tabla1[VALOR VENTAS])</f>
        <v>5.2409598295805159E-6</v>
      </c>
      <c r="F2476" s="9">
        <f>+Tabla1[[#This Row],[% del total
de ventas]]+F2475</f>
        <v>0.99930988641017782</v>
      </c>
      <c r="G2476" s="3" t="str">
        <f>+IF(Tabla1[[#This Row],[%
ACUMULADO]]&lt;=80%,"A",IF(Tabla1[[#This Row],[%
ACUMULADO]]&lt;=95%,"B","C"))</f>
        <v>C</v>
      </c>
    </row>
    <row r="2477" spans="1:7" x14ac:dyDescent="0.25">
      <c r="A2477" s="3">
        <v>2476</v>
      </c>
      <c r="B2477" s="4">
        <f t="shared" si="38"/>
        <v>0.89354023818116202</v>
      </c>
      <c r="C2477" s="10" t="s">
        <v>2160</v>
      </c>
      <c r="D2477" s="7">
        <v>34746.21</v>
      </c>
      <c r="E2477" s="8">
        <f>SUM(Tabla1[[#This Row],[VALOR VENTAS]])/SUBTOTAL(109,Tabla1[VALOR VENTAS])</f>
        <v>5.2291023931132468E-6</v>
      </c>
      <c r="F2477" s="9">
        <f>+Tabla1[[#This Row],[% del total
de ventas]]+F2476</f>
        <v>0.99931511551257091</v>
      </c>
      <c r="G2477" s="3" t="str">
        <f>+IF(Tabla1[[#This Row],[%
ACUMULADO]]&lt;=80%,"A",IF(Tabla1[[#This Row],[%
ACUMULADO]]&lt;=95%,"B","C"))</f>
        <v>C</v>
      </c>
    </row>
    <row r="2478" spans="1:7" x14ac:dyDescent="0.25">
      <c r="A2478" s="3">
        <v>2477</v>
      </c>
      <c r="B2478" s="4">
        <f t="shared" si="38"/>
        <v>0.89390111872970046</v>
      </c>
      <c r="C2478" s="10" t="s">
        <v>2541</v>
      </c>
      <c r="D2478" s="7">
        <v>34731.839999999997</v>
      </c>
      <c r="E2478" s="8">
        <f>SUM(Tabla1[[#This Row],[VALOR VENTAS]])/SUBTOTAL(109,Tabla1[VALOR VENTAS])</f>
        <v>5.2269397917420736E-6</v>
      </c>
      <c r="F2478" s="9">
        <f>+Tabla1[[#This Row],[% del total
de ventas]]+F2477</f>
        <v>0.99932034245236268</v>
      </c>
      <c r="G2478" s="3" t="str">
        <f>+IF(Tabla1[[#This Row],[%
ACUMULADO]]&lt;=80%,"A",IF(Tabla1[[#This Row],[%
ACUMULADO]]&lt;=95%,"B","C"))</f>
        <v>C</v>
      </c>
    </row>
    <row r="2479" spans="1:7" x14ac:dyDescent="0.25">
      <c r="A2479" s="3">
        <v>2478</v>
      </c>
      <c r="B2479" s="4">
        <f t="shared" si="38"/>
        <v>0.89426199927823891</v>
      </c>
      <c r="C2479" s="10" t="s">
        <v>1357</v>
      </c>
      <c r="D2479" s="7">
        <v>34516.800000000003</v>
      </c>
      <c r="E2479" s="8">
        <f>SUM(Tabla1[[#This Row],[VALOR VENTAS]])/SUBTOTAL(109,Tabla1[VALOR VENTAS])</f>
        <v>5.1945775232064542E-6</v>
      </c>
      <c r="F2479" s="9">
        <f>+Tabla1[[#This Row],[% del total
de ventas]]+F2478</f>
        <v>0.99932553702988591</v>
      </c>
      <c r="G2479" s="3" t="str">
        <f>+IF(Tabla1[[#This Row],[%
ACUMULADO]]&lt;=80%,"A",IF(Tabla1[[#This Row],[%
ACUMULADO]]&lt;=95%,"B","C"))</f>
        <v>C</v>
      </c>
    </row>
    <row r="2480" spans="1:7" x14ac:dyDescent="0.25">
      <c r="A2480" s="3">
        <v>2479</v>
      </c>
      <c r="B2480" s="4">
        <f t="shared" si="38"/>
        <v>0.89462287982677735</v>
      </c>
      <c r="C2480" s="10" t="s">
        <v>318</v>
      </c>
      <c r="D2480" s="7">
        <v>34511</v>
      </c>
      <c r="E2480" s="8">
        <f>SUM(Tabla1[[#This Row],[VALOR VENTAS]])/SUBTOTAL(109,Tabla1[VALOR VENTAS])</f>
        <v>5.1937046569606081E-6</v>
      </c>
      <c r="F2480" s="9">
        <f>+Tabla1[[#This Row],[% del total
de ventas]]+F2479</f>
        <v>0.99933073073454293</v>
      </c>
      <c r="G2480" s="3" t="str">
        <f>+IF(Tabla1[[#This Row],[%
ACUMULADO]]&lt;=80%,"A",IF(Tabla1[[#This Row],[%
ACUMULADO]]&lt;=95%,"B","C"))</f>
        <v>C</v>
      </c>
    </row>
    <row r="2481" spans="1:7" x14ac:dyDescent="0.25">
      <c r="A2481" s="3">
        <v>2480</v>
      </c>
      <c r="B2481" s="4">
        <f t="shared" si="38"/>
        <v>0.8949837603753158</v>
      </c>
      <c r="C2481" s="10" t="s">
        <v>1672</v>
      </c>
      <c r="D2481" s="7">
        <v>34490.800000000003</v>
      </c>
      <c r="E2481" s="8">
        <f>SUM(Tabla1[[#This Row],[VALOR VENTAS]])/SUBTOTAL(109,Tabla1[VALOR VENTAS])</f>
        <v>5.1906646745181814E-6</v>
      </c>
      <c r="F2481" s="9">
        <f>+Tabla1[[#This Row],[% del total
de ventas]]+F2480</f>
        <v>0.99933592139921745</v>
      </c>
      <c r="G2481" s="3" t="str">
        <f>+IF(Tabla1[[#This Row],[%
ACUMULADO]]&lt;=80%,"A",IF(Tabla1[[#This Row],[%
ACUMULADO]]&lt;=95%,"B","C"))</f>
        <v>C</v>
      </c>
    </row>
    <row r="2482" spans="1:7" x14ac:dyDescent="0.25">
      <c r="A2482" s="3">
        <v>2481</v>
      </c>
      <c r="B2482" s="4">
        <f t="shared" si="38"/>
        <v>0.89534464092385424</v>
      </c>
      <c r="C2482" s="10" t="s">
        <v>1274</v>
      </c>
      <c r="D2482" s="7">
        <v>34066.559999999998</v>
      </c>
      <c r="E2482" s="8">
        <f>SUM(Tabla1[[#This Row],[VALOR VENTAS]])/SUBTOTAL(109,Tabla1[VALOR VENTAS])</f>
        <v>5.1268190234599972E-6</v>
      </c>
      <c r="F2482" s="9">
        <f>+Tabla1[[#This Row],[% del total
de ventas]]+F2481</f>
        <v>0.99934104821824088</v>
      </c>
      <c r="G2482" s="3" t="str">
        <f>+IF(Tabla1[[#This Row],[%
ACUMULADO]]&lt;=80%,"A",IF(Tabla1[[#This Row],[%
ACUMULADO]]&lt;=95%,"B","C"))</f>
        <v>C</v>
      </c>
    </row>
    <row r="2483" spans="1:7" x14ac:dyDescent="0.25">
      <c r="A2483" s="3">
        <v>2482</v>
      </c>
      <c r="B2483" s="4">
        <f t="shared" si="38"/>
        <v>0.89570552147239269</v>
      </c>
      <c r="C2483" s="10" t="s">
        <v>2500</v>
      </c>
      <c r="D2483" s="7">
        <v>33753.5</v>
      </c>
      <c r="E2483" s="8">
        <f>SUM(Tabla1[[#This Row],[VALOR VENTAS]])/SUBTOTAL(109,Tabla1[VALOR VENTAS])</f>
        <v>5.079705315369589E-6</v>
      </c>
      <c r="F2483" s="9">
        <f>+Tabla1[[#This Row],[% del total
de ventas]]+F2482</f>
        <v>0.99934612792355626</v>
      </c>
      <c r="G2483" s="3" t="str">
        <f>+IF(Tabla1[[#This Row],[%
ACUMULADO]]&lt;=80%,"A",IF(Tabla1[[#This Row],[%
ACUMULADO]]&lt;=95%,"B","C"))</f>
        <v>C</v>
      </c>
    </row>
    <row r="2484" spans="1:7" x14ac:dyDescent="0.25">
      <c r="A2484" s="3">
        <v>2483</v>
      </c>
      <c r="B2484" s="4">
        <f t="shared" si="38"/>
        <v>0.89606640202093102</v>
      </c>
      <c r="C2484" s="10" t="s">
        <v>2725</v>
      </c>
      <c r="D2484" s="7">
        <v>33750</v>
      </c>
      <c r="E2484" s="8">
        <f>SUM(Tabla1[[#This Row],[VALOR VENTAS]])/SUBTOTAL(109,Tabla1[VALOR VENTAS])</f>
        <v>5.0791785857384757E-6</v>
      </c>
      <c r="F2484" s="9">
        <f>+Tabla1[[#This Row],[% del total
de ventas]]+F2483</f>
        <v>0.99935120710214198</v>
      </c>
      <c r="G2484" s="3" t="str">
        <f>+IF(Tabla1[[#This Row],[%
ACUMULADO]]&lt;=80%,"A",IF(Tabla1[[#This Row],[%
ACUMULADO]]&lt;=95%,"B","C"))</f>
        <v>C</v>
      </c>
    </row>
    <row r="2485" spans="1:7" x14ac:dyDescent="0.25">
      <c r="A2485" s="3">
        <v>2484</v>
      </c>
      <c r="B2485" s="4">
        <f t="shared" si="38"/>
        <v>0.89642728256946946</v>
      </c>
      <c r="C2485" s="10" t="s">
        <v>2726</v>
      </c>
      <c r="D2485" s="7">
        <v>33669.9</v>
      </c>
      <c r="E2485" s="8">
        <f>SUM(Tabla1[[#This Row],[VALOR VENTAS]])/SUBTOTAL(109,Tabla1[VALOR VENTAS])</f>
        <v>5.0671240018949897E-6</v>
      </c>
      <c r="F2485" s="9">
        <f>+Tabla1[[#This Row],[% del total
de ventas]]+F2484</f>
        <v>0.99935627422614393</v>
      </c>
      <c r="G2485" s="3" t="str">
        <f>+IF(Tabla1[[#This Row],[%
ACUMULADO]]&lt;=80%,"A",IF(Tabla1[[#This Row],[%
ACUMULADO]]&lt;=95%,"B","C"))</f>
        <v>C</v>
      </c>
    </row>
    <row r="2486" spans="1:7" x14ac:dyDescent="0.25">
      <c r="A2486" s="3">
        <v>2485</v>
      </c>
      <c r="B2486" s="4">
        <f t="shared" si="38"/>
        <v>0.89678816311800791</v>
      </c>
      <c r="C2486" s="10" t="s">
        <v>212</v>
      </c>
      <c r="D2486" s="7">
        <v>33600</v>
      </c>
      <c r="E2486" s="8">
        <f>SUM(Tabla1[[#This Row],[VALOR VENTAS]])/SUBTOTAL(109,Tabla1[VALOR VENTAS])</f>
        <v>5.0566044586907493E-6</v>
      </c>
      <c r="F2486" s="9">
        <f>+Tabla1[[#This Row],[% del total
de ventas]]+F2485</f>
        <v>0.99936133083060263</v>
      </c>
      <c r="G2486" s="3" t="str">
        <f>+IF(Tabla1[[#This Row],[%
ACUMULADO]]&lt;=80%,"A",IF(Tabla1[[#This Row],[%
ACUMULADO]]&lt;=95%,"B","C"))</f>
        <v>C</v>
      </c>
    </row>
    <row r="2487" spans="1:7" x14ac:dyDescent="0.25">
      <c r="A2487" s="3">
        <v>2486</v>
      </c>
      <c r="B2487" s="4">
        <f t="shared" si="38"/>
        <v>0.89714904366654635</v>
      </c>
      <c r="C2487" s="10" t="s">
        <v>2727</v>
      </c>
      <c r="D2487" s="7">
        <v>32970</v>
      </c>
      <c r="E2487" s="8">
        <f>SUM(Tabla1[[#This Row],[VALOR VENTAS]])/SUBTOTAL(109,Tabla1[VALOR VENTAS])</f>
        <v>4.9617931250902971E-6</v>
      </c>
      <c r="F2487" s="9">
        <f>+Tabla1[[#This Row],[% del total
de ventas]]+F2486</f>
        <v>0.99936629262372767</v>
      </c>
      <c r="G2487" s="3" t="str">
        <f>+IF(Tabla1[[#This Row],[%
ACUMULADO]]&lt;=80%,"A",IF(Tabla1[[#This Row],[%
ACUMULADO]]&lt;=95%,"B","C"))</f>
        <v>C</v>
      </c>
    </row>
    <row r="2488" spans="1:7" x14ac:dyDescent="0.25">
      <c r="A2488" s="3">
        <v>2487</v>
      </c>
      <c r="B2488" s="4">
        <f t="shared" si="38"/>
        <v>0.8975099242150848</v>
      </c>
      <c r="C2488" s="10" t="s">
        <v>2097</v>
      </c>
      <c r="D2488" s="7">
        <v>32773.1</v>
      </c>
      <c r="E2488" s="8">
        <f>SUM(Tabla1[[#This Row],[VALOR VENTAS]])/SUBTOTAL(109,Tabla1[VALOR VENTAS])</f>
        <v>4.9321608209856479E-6</v>
      </c>
      <c r="F2488" s="9">
        <f>+Tabla1[[#This Row],[% del total
de ventas]]+F2487</f>
        <v>0.99937122478454865</v>
      </c>
      <c r="G2488" s="3" t="str">
        <f>+IF(Tabla1[[#This Row],[%
ACUMULADO]]&lt;=80%,"A",IF(Tabla1[[#This Row],[%
ACUMULADO]]&lt;=95%,"B","C"))</f>
        <v>C</v>
      </c>
    </row>
    <row r="2489" spans="1:7" x14ac:dyDescent="0.25">
      <c r="A2489" s="3">
        <v>2488</v>
      </c>
      <c r="B2489" s="4">
        <f t="shared" si="38"/>
        <v>0.89787080476362324</v>
      </c>
      <c r="C2489" s="10" t="s">
        <v>2131</v>
      </c>
      <c r="D2489" s="7">
        <v>32651.519999999997</v>
      </c>
      <c r="E2489" s="8">
        <f>SUM(Tabla1[[#This Row],[VALOR VENTAS]])/SUBTOTAL(109,Tabla1[VALOR VENTAS])</f>
        <v>4.9138637385425636E-6</v>
      </c>
      <c r="F2489" s="9">
        <f>+Tabla1[[#This Row],[% del total
de ventas]]+F2488</f>
        <v>0.99937613864828723</v>
      </c>
      <c r="G2489" s="3" t="str">
        <f>+IF(Tabla1[[#This Row],[%
ACUMULADO]]&lt;=80%,"A",IF(Tabla1[[#This Row],[%
ACUMULADO]]&lt;=95%,"B","C"))</f>
        <v>C</v>
      </c>
    </row>
    <row r="2490" spans="1:7" x14ac:dyDescent="0.25">
      <c r="A2490" s="3">
        <v>2489</v>
      </c>
      <c r="B2490" s="4">
        <f t="shared" si="38"/>
        <v>0.89823168531216169</v>
      </c>
      <c r="C2490" s="10" t="s">
        <v>1745</v>
      </c>
      <c r="D2490" s="7">
        <v>32480</v>
      </c>
      <c r="E2490" s="8">
        <f>SUM(Tabla1[[#This Row],[VALOR VENTAS]])/SUBTOTAL(109,Tabla1[VALOR VENTAS])</f>
        <v>4.888050976734391E-6</v>
      </c>
      <c r="F2490" s="9">
        <f>+Tabla1[[#This Row],[% del total
de ventas]]+F2489</f>
        <v>0.99938102669926399</v>
      </c>
      <c r="G2490" s="3" t="str">
        <f>+IF(Tabla1[[#This Row],[%
ACUMULADO]]&lt;=80%,"A",IF(Tabla1[[#This Row],[%
ACUMULADO]]&lt;=95%,"B","C"))</f>
        <v>C</v>
      </c>
    </row>
    <row r="2491" spans="1:7" x14ac:dyDescent="0.25">
      <c r="A2491" s="3">
        <v>2490</v>
      </c>
      <c r="B2491" s="4">
        <f t="shared" si="38"/>
        <v>0.89859256586070013</v>
      </c>
      <c r="C2491" s="10" t="s">
        <v>2728</v>
      </c>
      <c r="D2491" s="7">
        <v>32382</v>
      </c>
      <c r="E2491" s="8">
        <f>SUM(Tabla1[[#This Row],[VALOR VENTAS]])/SUBTOTAL(109,Tabla1[VALOR VENTAS])</f>
        <v>4.8733025470632094E-6</v>
      </c>
      <c r="F2491" s="9">
        <f>+Tabla1[[#This Row],[% del total
de ventas]]+F2490</f>
        <v>0.99938590000181105</v>
      </c>
      <c r="G2491" s="3" t="str">
        <f>+IF(Tabla1[[#This Row],[%
ACUMULADO]]&lt;=80%,"A",IF(Tabla1[[#This Row],[%
ACUMULADO]]&lt;=95%,"B","C"))</f>
        <v>C</v>
      </c>
    </row>
    <row r="2492" spans="1:7" x14ac:dyDescent="0.25">
      <c r="A2492" s="3">
        <v>2491</v>
      </c>
      <c r="B2492" s="4">
        <f t="shared" si="38"/>
        <v>0.89895344640923858</v>
      </c>
      <c r="C2492" s="10" t="s">
        <v>1644</v>
      </c>
      <c r="D2492" s="7">
        <v>32291</v>
      </c>
      <c r="E2492" s="8">
        <f>SUM(Tabla1[[#This Row],[VALOR VENTAS]])/SUBTOTAL(109,Tabla1[VALOR VENTAS])</f>
        <v>4.8596075766542554E-6</v>
      </c>
      <c r="F2492" s="9">
        <f>+Tabla1[[#This Row],[% del total
de ventas]]+F2491</f>
        <v>0.99939075960938772</v>
      </c>
      <c r="G2492" s="3" t="str">
        <f>+IF(Tabla1[[#This Row],[%
ACUMULADO]]&lt;=80%,"A",IF(Tabla1[[#This Row],[%
ACUMULADO]]&lt;=95%,"B","C"))</f>
        <v>C</v>
      </c>
    </row>
    <row r="2493" spans="1:7" x14ac:dyDescent="0.25">
      <c r="A2493" s="3">
        <v>2492</v>
      </c>
      <c r="B2493" s="4">
        <f t="shared" si="38"/>
        <v>0.89931432695777702</v>
      </c>
      <c r="C2493" s="10" t="s">
        <v>838</v>
      </c>
      <c r="D2493" s="7">
        <v>32196</v>
      </c>
      <c r="E2493" s="8">
        <f>SUM(Tabla1[[#This Row],[VALOR VENTAS]])/SUBTOTAL(109,Tabla1[VALOR VENTAS])</f>
        <v>4.8453106295240283E-6</v>
      </c>
      <c r="F2493" s="9">
        <f>+Tabla1[[#This Row],[% del total
de ventas]]+F2492</f>
        <v>0.99939560492001722</v>
      </c>
      <c r="G2493" s="3" t="str">
        <f>+IF(Tabla1[[#This Row],[%
ACUMULADO]]&lt;=80%,"A",IF(Tabla1[[#This Row],[%
ACUMULADO]]&lt;=95%,"B","C"))</f>
        <v>C</v>
      </c>
    </row>
    <row r="2494" spans="1:7" x14ac:dyDescent="0.25">
      <c r="A2494" s="3">
        <v>2493</v>
      </c>
      <c r="B2494" s="4">
        <f t="shared" si="38"/>
        <v>0.89967520750631536</v>
      </c>
      <c r="C2494" s="10" t="s">
        <v>2063</v>
      </c>
      <c r="D2494" s="7">
        <v>32175</v>
      </c>
      <c r="E2494" s="8">
        <f>SUM(Tabla1[[#This Row],[VALOR VENTAS]])/SUBTOTAL(109,Tabla1[VALOR VENTAS])</f>
        <v>4.8421502517373465E-6</v>
      </c>
      <c r="F2494" s="9">
        <f>+Tabla1[[#This Row],[% del total
de ventas]]+F2493</f>
        <v>0.99940044707026898</v>
      </c>
      <c r="G2494" s="3" t="str">
        <f>+IF(Tabla1[[#This Row],[%
ACUMULADO]]&lt;=80%,"A",IF(Tabla1[[#This Row],[%
ACUMULADO]]&lt;=95%,"B","C"))</f>
        <v>C</v>
      </c>
    </row>
    <row r="2495" spans="1:7" x14ac:dyDescent="0.25">
      <c r="A2495" s="3">
        <v>2494</v>
      </c>
      <c r="B2495" s="4">
        <f t="shared" si="38"/>
        <v>0.9000360880548538</v>
      </c>
      <c r="C2495" s="10" t="s">
        <v>2729</v>
      </c>
      <c r="D2495" s="7">
        <v>31918</v>
      </c>
      <c r="E2495" s="8">
        <f>SUM(Tabla1[[#This Row],[VALOR VENTAS]])/SUBTOTAL(109,Tabla1[VALOR VENTAS])</f>
        <v>4.8034732473955753E-6</v>
      </c>
      <c r="F2495" s="9">
        <f>+Tabla1[[#This Row],[% del total
de ventas]]+F2494</f>
        <v>0.99940525054351637</v>
      </c>
      <c r="G2495" s="3" t="str">
        <f>+IF(Tabla1[[#This Row],[%
ACUMULADO]]&lt;=80%,"A",IF(Tabla1[[#This Row],[%
ACUMULADO]]&lt;=95%,"B","C"))</f>
        <v>C</v>
      </c>
    </row>
    <row r="2496" spans="1:7" x14ac:dyDescent="0.25">
      <c r="A2496" s="3">
        <v>2495</v>
      </c>
      <c r="B2496" s="4">
        <f t="shared" si="38"/>
        <v>0.90039696860339224</v>
      </c>
      <c r="C2496" s="10" t="s">
        <v>1376</v>
      </c>
      <c r="D2496" s="7">
        <v>31711.68</v>
      </c>
      <c r="E2496" s="8">
        <f>SUM(Tabla1[[#This Row],[VALOR VENTAS]])/SUBTOTAL(109,Tabla1[VALOR VENTAS])</f>
        <v>4.7724232881123293E-6</v>
      </c>
      <c r="F2496" s="9">
        <f>+Tabla1[[#This Row],[% del total
de ventas]]+F2495</f>
        <v>0.99941002296680448</v>
      </c>
      <c r="G2496" s="3" t="str">
        <f>+IF(Tabla1[[#This Row],[%
ACUMULADO]]&lt;=80%,"A",IF(Tabla1[[#This Row],[%
ACUMULADO]]&lt;=95%,"B","C"))</f>
        <v>C</v>
      </c>
    </row>
    <row r="2497" spans="1:7" x14ac:dyDescent="0.25">
      <c r="A2497" s="3">
        <v>2496</v>
      </c>
      <c r="B2497" s="4">
        <f t="shared" si="38"/>
        <v>0.90075784915193069</v>
      </c>
      <c r="C2497" s="10" t="s">
        <v>2462</v>
      </c>
      <c r="D2497" s="7">
        <v>31249.5</v>
      </c>
      <c r="E2497" s="8">
        <f>SUM(Tabla1[[#This Row],[VALOR VENTAS]])/SUBTOTAL(109,Tabla1[VALOR VENTAS])</f>
        <v>4.7028678878528736E-6</v>
      </c>
      <c r="F2497" s="9">
        <f>+Tabla1[[#This Row],[% del total
de ventas]]+F2496</f>
        <v>0.99941472583469237</v>
      </c>
      <c r="G2497" s="3" t="str">
        <f>+IF(Tabla1[[#This Row],[%
ACUMULADO]]&lt;=80%,"A",IF(Tabla1[[#This Row],[%
ACUMULADO]]&lt;=95%,"B","C"))</f>
        <v>C</v>
      </c>
    </row>
    <row r="2498" spans="1:7" x14ac:dyDescent="0.25">
      <c r="A2498" s="3">
        <v>2497</v>
      </c>
      <c r="B2498" s="4">
        <f t="shared" ref="B2498:B2561" si="39">+A2498/2771</f>
        <v>0.90111872970046913</v>
      </c>
      <c r="C2498" s="10" t="s">
        <v>2730</v>
      </c>
      <c r="D2498" s="7">
        <v>31000</v>
      </c>
      <c r="E2498" s="8">
        <f>SUM(Tabla1[[#This Row],[VALOR VENTAS]])/SUBTOTAL(109,Tabla1[VALOR VENTAS])</f>
        <v>4.6653195898634889E-6</v>
      </c>
      <c r="F2498" s="9">
        <f>+Tabla1[[#This Row],[% del total
de ventas]]+F2497</f>
        <v>0.99941939115428224</v>
      </c>
      <c r="G2498" s="3" t="str">
        <f>+IF(Tabla1[[#This Row],[%
ACUMULADO]]&lt;=80%,"A",IF(Tabla1[[#This Row],[%
ACUMULADO]]&lt;=95%,"B","C"))</f>
        <v>C</v>
      </c>
    </row>
    <row r="2499" spans="1:7" x14ac:dyDescent="0.25">
      <c r="A2499" s="3">
        <v>2498</v>
      </c>
      <c r="B2499" s="4">
        <f t="shared" si="39"/>
        <v>0.90147961024900758</v>
      </c>
      <c r="C2499" s="10" t="s">
        <v>2549</v>
      </c>
      <c r="D2499" s="7">
        <v>30722.400000000001</v>
      </c>
      <c r="E2499" s="8">
        <f>SUM(Tabla1[[#This Row],[VALOR VENTAS]])/SUBTOTAL(109,Tabla1[VALOR VENTAS])</f>
        <v>4.6235424054071631E-6</v>
      </c>
      <c r="F2499" s="9">
        <f>+Tabla1[[#This Row],[% del total
de ventas]]+F2498</f>
        <v>0.99942401469668762</v>
      </c>
      <c r="G2499" s="3" t="str">
        <f>+IF(Tabla1[[#This Row],[%
ACUMULADO]]&lt;=80%,"A",IF(Tabla1[[#This Row],[%
ACUMULADO]]&lt;=95%,"B","C"))</f>
        <v>C</v>
      </c>
    </row>
    <row r="2500" spans="1:7" x14ac:dyDescent="0.25">
      <c r="A2500" s="3">
        <v>2499</v>
      </c>
      <c r="B2500" s="4">
        <f t="shared" si="39"/>
        <v>0.90184049079754602</v>
      </c>
      <c r="C2500" s="10" t="s">
        <v>2731</v>
      </c>
      <c r="D2500" s="7">
        <v>30631.8</v>
      </c>
      <c r="E2500" s="8">
        <f>SUM(Tabla1[[#This Row],[VALOR VENTAS]])/SUBTOTAL(109,Tabla1[VALOR VENTAS])</f>
        <v>4.6099076326703362E-6</v>
      </c>
      <c r="F2500" s="9">
        <f>+Tabla1[[#This Row],[% del total
de ventas]]+F2499</f>
        <v>0.99942862460432025</v>
      </c>
      <c r="G2500" s="3" t="str">
        <f>+IF(Tabla1[[#This Row],[%
ACUMULADO]]&lt;=80%,"A",IF(Tabla1[[#This Row],[%
ACUMULADO]]&lt;=95%,"B","C"))</f>
        <v>C</v>
      </c>
    </row>
    <row r="2501" spans="1:7" x14ac:dyDescent="0.25">
      <c r="A2501" s="3">
        <v>2500</v>
      </c>
      <c r="B2501" s="4">
        <f t="shared" si="39"/>
        <v>0.90220137134608447</v>
      </c>
      <c r="C2501" s="10" t="s">
        <v>2732</v>
      </c>
      <c r="D2501" s="7">
        <v>30552</v>
      </c>
      <c r="E2501" s="8">
        <f>SUM(Tabla1[[#This Row],[VALOR VENTAS]])/SUBTOTAL(109,Tabla1[VALOR VENTAS])</f>
        <v>4.5978981970809456E-6</v>
      </c>
      <c r="F2501" s="9">
        <f>+Tabla1[[#This Row],[% del total
de ventas]]+F2500</f>
        <v>0.99943322250251732</v>
      </c>
      <c r="G2501" s="3" t="str">
        <f>+IF(Tabla1[[#This Row],[%
ACUMULADO]]&lt;=80%,"A",IF(Tabla1[[#This Row],[%
ACUMULADO]]&lt;=95%,"B","C"))</f>
        <v>C</v>
      </c>
    </row>
    <row r="2502" spans="1:7" x14ac:dyDescent="0.25">
      <c r="A2502" s="3">
        <v>2501</v>
      </c>
      <c r="B2502" s="4">
        <f t="shared" si="39"/>
        <v>0.90256225189462291</v>
      </c>
      <c r="C2502" s="10" t="s">
        <v>239</v>
      </c>
      <c r="D2502" s="7">
        <v>30509.25</v>
      </c>
      <c r="E2502" s="8">
        <f>SUM(Tabla1[[#This Row],[VALOR VENTAS]])/SUBTOTAL(109,Tabla1[VALOR VENTAS])</f>
        <v>4.5914645708723432E-6</v>
      </c>
      <c r="F2502" s="9">
        <f>+Tabla1[[#This Row],[% del total
de ventas]]+F2501</f>
        <v>0.9994378139670882</v>
      </c>
      <c r="G2502" s="3" t="str">
        <f>+IF(Tabla1[[#This Row],[%
ACUMULADO]]&lt;=80%,"A",IF(Tabla1[[#This Row],[%
ACUMULADO]]&lt;=95%,"B","C"))</f>
        <v>C</v>
      </c>
    </row>
    <row r="2503" spans="1:7" x14ac:dyDescent="0.25">
      <c r="A2503" s="3">
        <v>2502</v>
      </c>
      <c r="B2503" s="4">
        <f t="shared" si="39"/>
        <v>0.90292313244316136</v>
      </c>
      <c r="C2503" s="10" t="s">
        <v>2338</v>
      </c>
      <c r="D2503" s="7">
        <v>30449.4</v>
      </c>
      <c r="E2503" s="8">
        <f>SUM(Tabla1[[#This Row],[VALOR VENTAS]])/SUBTOTAL(109,Tabla1[VALOR VENTAS])</f>
        <v>4.5824574941803002E-6</v>
      </c>
      <c r="F2503" s="9">
        <f>+Tabla1[[#This Row],[% del total
de ventas]]+F2502</f>
        <v>0.99944239642458232</v>
      </c>
      <c r="G2503" s="3" t="str">
        <f>+IF(Tabla1[[#This Row],[%
ACUMULADO]]&lt;=80%,"A",IF(Tabla1[[#This Row],[%
ACUMULADO]]&lt;=95%,"B","C"))</f>
        <v>C</v>
      </c>
    </row>
    <row r="2504" spans="1:7" x14ac:dyDescent="0.25">
      <c r="A2504" s="3">
        <v>2503</v>
      </c>
      <c r="B2504" s="4">
        <f t="shared" si="39"/>
        <v>0.90328401299169969</v>
      </c>
      <c r="C2504" s="10" t="s">
        <v>1827</v>
      </c>
      <c r="D2504" s="7">
        <v>30390.9</v>
      </c>
      <c r="E2504" s="8">
        <f>SUM(Tabla1[[#This Row],[VALOR VENTAS]])/SUBTOTAL(109,Tabla1[VALOR VENTAS])</f>
        <v>4.5736535846316876E-6</v>
      </c>
      <c r="F2504" s="9">
        <f>+Tabla1[[#This Row],[% del total
de ventas]]+F2503</f>
        <v>0.99944697007816696</v>
      </c>
      <c r="G2504" s="3" t="str">
        <f>+IF(Tabla1[[#This Row],[%
ACUMULADO]]&lt;=80%,"A",IF(Tabla1[[#This Row],[%
ACUMULADO]]&lt;=95%,"B","C"))</f>
        <v>C</v>
      </c>
    </row>
    <row r="2505" spans="1:7" x14ac:dyDescent="0.25">
      <c r="A2505" s="3">
        <v>2504</v>
      </c>
      <c r="B2505" s="4">
        <f t="shared" si="39"/>
        <v>0.90364489354023814</v>
      </c>
      <c r="C2505" s="10" t="s">
        <v>1203</v>
      </c>
      <c r="D2505" s="7">
        <v>29860.98</v>
      </c>
      <c r="E2505" s="8">
        <f>SUM(Tabla1[[#This Row],[VALOR VENTAS]])/SUBTOTAL(109,Tabla1[VALOR VENTAS])</f>
        <v>4.493903708597479E-6</v>
      </c>
      <c r="F2505" s="9">
        <f>+Tabla1[[#This Row],[% del total
de ventas]]+F2504</f>
        <v>0.99945146398187557</v>
      </c>
      <c r="G2505" s="3" t="str">
        <f>+IF(Tabla1[[#This Row],[%
ACUMULADO]]&lt;=80%,"A",IF(Tabla1[[#This Row],[%
ACUMULADO]]&lt;=95%,"B","C"))</f>
        <v>C</v>
      </c>
    </row>
    <row r="2506" spans="1:7" x14ac:dyDescent="0.25">
      <c r="A2506" s="3">
        <v>2505</v>
      </c>
      <c r="B2506" s="4">
        <f t="shared" si="39"/>
        <v>0.90400577408877658</v>
      </c>
      <c r="C2506" s="10" t="s">
        <v>2261</v>
      </c>
      <c r="D2506" s="7">
        <v>29840</v>
      </c>
      <c r="E2506" s="8">
        <f>SUM(Tabla1[[#This Row],[VALOR VENTAS]])/SUBTOTAL(109,Tabla1[VALOR VENTAS])</f>
        <v>4.4907463406944036E-6</v>
      </c>
      <c r="F2506" s="9">
        <f>+Tabla1[[#This Row],[% del total
de ventas]]+F2505</f>
        <v>0.99945595472821624</v>
      </c>
      <c r="G2506" s="3" t="str">
        <f>+IF(Tabla1[[#This Row],[%
ACUMULADO]]&lt;=80%,"A",IF(Tabla1[[#This Row],[%
ACUMULADO]]&lt;=95%,"B","C"))</f>
        <v>C</v>
      </c>
    </row>
    <row r="2507" spans="1:7" x14ac:dyDescent="0.25">
      <c r="A2507" s="3">
        <v>2506</v>
      </c>
      <c r="B2507" s="4">
        <f t="shared" si="39"/>
        <v>0.90436665463731503</v>
      </c>
      <c r="C2507" s="10" t="s">
        <v>1786</v>
      </c>
      <c r="D2507" s="7">
        <v>29732.120000000003</v>
      </c>
      <c r="E2507" s="8">
        <f>SUM(Tabla1[[#This Row],[VALOR VENTAS]])/SUBTOTAL(109,Tabla1[VALOR VENTAS])</f>
        <v>4.474511028521679E-6</v>
      </c>
      <c r="F2507" s="9">
        <f>+Tabla1[[#This Row],[% del total
de ventas]]+F2506</f>
        <v>0.99946042923924472</v>
      </c>
      <c r="G2507" s="3" t="str">
        <f>+IF(Tabla1[[#This Row],[%
ACUMULADO]]&lt;=80%,"A",IF(Tabla1[[#This Row],[%
ACUMULADO]]&lt;=95%,"B","C"))</f>
        <v>C</v>
      </c>
    </row>
    <row r="2508" spans="1:7" x14ac:dyDescent="0.25">
      <c r="A2508" s="3">
        <v>2507</v>
      </c>
      <c r="B2508" s="4">
        <f t="shared" si="39"/>
        <v>0.90472753518585347</v>
      </c>
      <c r="C2508" s="10" t="s">
        <v>2600</v>
      </c>
      <c r="D2508" s="7">
        <v>29688</v>
      </c>
      <c r="E2508" s="8">
        <f>SUM(Tabla1[[#This Row],[VALOR VENTAS]])/SUBTOTAL(109,Tabla1[VALOR VENTAS])</f>
        <v>4.4678712252860406E-6</v>
      </c>
      <c r="F2508" s="9">
        <f>+Tabla1[[#This Row],[% del total
de ventas]]+F2507</f>
        <v>0.99946489711047004</v>
      </c>
      <c r="G2508" s="3" t="str">
        <f>+IF(Tabla1[[#This Row],[%
ACUMULADO]]&lt;=80%,"A",IF(Tabla1[[#This Row],[%
ACUMULADO]]&lt;=95%,"B","C"))</f>
        <v>C</v>
      </c>
    </row>
    <row r="2509" spans="1:7" x14ac:dyDescent="0.25">
      <c r="A2509" s="3">
        <v>2508</v>
      </c>
      <c r="B2509" s="4">
        <f t="shared" si="39"/>
        <v>0.90508841573439192</v>
      </c>
      <c r="C2509" s="10" t="s">
        <v>264</v>
      </c>
      <c r="D2509" s="7">
        <v>29610.1</v>
      </c>
      <c r="E2509" s="8">
        <f>SUM(Tabla1[[#This Row],[VALOR VENTAS]])/SUBTOTAL(109,Tabla1[VALOR VENTAS])</f>
        <v>4.456147728639254E-6</v>
      </c>
      <c r="F2509" s="9">
        <f>+Tabla1[[#This Row],[% del total
de ventas]]+F2508</f>
        <v>0.99946935325819863</v>
      </c>
      <c r="G2509" s="3" t="str">
        <f>+IF(Tabla1[[#This Row],[%
ACUMULADO]]&lt;=80%,"A",IF(Tabla1[[#This Row],[%
ACUMULADO]]&lt;=95%,"B","C"))</f>
        <v>C</v>
      </c>
    </row>
    <row r="2510" spans="1:7" x14ac:dyDescent="0.25">
      <c r="A2510" s="3">
        <v>2509</v>
      </c>
      <c r="B2510" s="4">
        <f t="shared" si="39"/>
        <v>0.90544929628293036</v>
      </c>
      <c r="C2510" s="10" t="s">
        <v>1972</v>
      </c>
      <c r="D2510" s="7">
        <v>29488</v>
      </c>
      <c r="E2510" s="8">
        <f>SUM(Tabla1[[#This Row],[VALOR VENTAS]])/SUBTOTAL(109,Tabla1[VALOR VENTAS])</f>
        <v>4.4377723892224052E-6</v>
      </c>
      <c r="F2510" s="9">
        <f>+Tabla1[[#This Row],[% del total
de ventas]]+F2509</f>
        <v>0.99947379103058787</v>
      </c>
      <c r="G2510" s="3" t="str">
        <f>+IF(Tabla1[[#This Row],[%
ACUMULADO]]&lt;=80%,"A",IF(Tabla1[[#This Row],[%
ACUMULADO]]&lt;=95%,"B","C"))</f>
        <v>C</v>
      </c>
    </row>
    <row r="2511" spans="1:7" x14ac:dyDescent="0.25">
      <c r="A2511" s="3">
        <v>2510</v>
      </c>
      <c r="B2511" s="4">
        <f t="shared" si="39"/>
        <v>0.90581017683146881</v>
      </c>
      <c r="C2511" s="10" t="s">
        <v>2348</v>
      </c>
      <c r="D2511" s="7">
        <v>28973</v>
      </c>
      <c r="E2511" s="8">
        <f>SUM(Tabla1[[#This Row],[VALOR VENTAS]])/SUBTOTAL(109,Tabla1[VALOR VENTAS])</f>
        <v>4.3602678863585441E-6</v>
      </c>
      <c r="F2511" s="9">
        <f>+Tabla1[[#This Row],[% del total
de ventas]]+F2510</f>
        <v>0.99947815129847417</v>
      </c>
      <c r="G2511" s="3" t="str">
        <f>+IF(Tabla1[[#This Row],[%
ACUMULADO]]&lt;=80%,"A",IF(Tabla1[[#This Row],[%
ACUMULADO]]&lt;=95%,"B","C"))</f>
        <v>C</v>
      </c>
    </row>
    <row r="2512" spans="1:7" x14ac:dyDescent="0.25">
      <c r="A2512" s="3">
        <v>2511</v>
      </c>
      <c r="B2512" s="4">
        <f t="shared" si="39"/>
        <v>0.90617105738000725</v>
      </c>
      <c r="C2512" s="10" t="s">
        <v>2733</v>
      </c>
      <c r="D2512" s="7">
        <v>28946</v>
      </c>
      <c r="E2512" s="8">
        <f>SUM(Tabla1[[#This Row],[VALOR VENTAS]])/SUBTOTAL(109,Tabla1[VALOR VENTAS])</f>
        <v>4.3562045434899526E-6</v>
      </c>
      <c r="F2512" s="9">
        <f>+Tabla1[[#This Row],[% del total
de ventas]]+F2511</f>
        <v>0.9994825075030177</v>
      </c>
      <c r="G2512" s="3" t="str">
        <f>+IF(Tabla1[[#This Row],[%
ACUMULADO]]&lt;=80%,"A",IF(Tabla1[[#This Row],[%
ACUMULADO]]&lt;=95%,"B","C"))</f>
        <v>C</v>
      </c>
    </row>
    <row r="2513" spans="1:7" x14ac:dyDescent="0.25">
      <c r="A2513" s="3">
        <v>2512</v>
      </c>
      <c r="B2513" s="4">
        <f t="shared" si="39"/>
        <v>0.90653193792854569</v>
      </c>
      <c r="C2513" s="10" t="s">
        <v>2099</v>
      </c>
      <c r="D2513" s="7">
        <v>28860</v>
      </c>
      <c r="E2513" s="8">
        <f>SUM(Tabla1[[#This Row],[VALOR VENTAS]])/SUBTOTAL(109,Tabla1[VALOR VENTAS])</f>
        <v>4.3432620439825896E-6</v>
      </c>
      <c r="F2513" s="9">
        <f>+Tabla1[[#This Row],[% del total
de ventas]]+F2512</f>
        <v>0.99948685076506172</v>
      </c>
      <c r="G2513" s="3" t="str">
        <f>+IF(Tabla1[[#This Row],[%
ACUMULADO]]&lt;=80%,"A",IF(Tabla1[[#This Row],[%
ACUMULADO]]&lt;=95%,"B","C"))</f>
        <v>C</v>
      </c>
    </row>
    <row r="2514" spans="1:7" x14ac:dyDescent="0.25">
      <c r="A2514" s="3">
        <v>2513</v>
      </c>
      <c r="B2514" s="4">
        <f t="shared" si="39"/>
        <v>0.90689281847708414</v>
      </c>
      <c r="C2514" s="10" t="s">
        <v>1782</v>
      </c>
      <c r="D2514" s="7">
        <v>28638.739999999998</v>
      </c>
      <c r="E2514" s="8">
        <f>SUM(Tabla1[[#This Row],[VALOR VENTAS]])/SUBTOTAL(109,Tabla1[VALOR VENTAS])</f>
        <v>4.3099637016453897E-6</v>
      </c>
      <c r="F2514" s="9">
        <f>+Tabla1[[#This Row],[% del total
de ventas]]+F2513</f>
        <v>0.99949116072876332</v>
      </c>
      <c r="G2514" s="3" t="str">
        <f>+IF(Tabla1[[#This Row],[%
ACUMULADO]]&lt;=80%,"A",IF(Tabla1[[#This Row],[%
ACUMULADO]]&lt;=95%,"B","C"))</f>
        <v>C</v>
      </c>
    </row>
    <row r="2515" spans="1:7" x14ac:dyDescent="0.25">
      <c r="A2515" s="3">
        <v>2514</v>
      </c>
      <c r="B2515" s="4">
        <f t="shared" si="39"/>
        <v>0.90725369902562247</v>
      </c>
      <c r="C2515" s="10" t="s">
        <v>2284</v>
      </c>
      <c r="D2515" s="7">
        <v>28550</v>
      </c>
      <c r="E2515" s="8">
        <f>SUM(Tabla1[[#This Row],[VALOR VENTAS]])/SUBTOTAL(109,Tabla1[VALOR VENTAS])</f>
        <v>4.2966088480839549E-6</v>
      </c>
      <c r="F2515" s="9">
        <f>+Tabla1[[#This Row],[% del total
de ventas]]+F2514</f>
        <v>0.99949545733761136</v>
      </c>
      <c r="G2515" s="3" t="str">
        <f>+IF(Tabla1[[#This Row],[%
ACUMULADO]]&lt;=80%,"A",IF(Tabla1[[#This Row],[%
ACUMULADO]]&lt;=95%,"B","C"))</f>
        <v>C</v>
      </c>
    </row>
    <row r="2516" spans="1:7" x14ac:dyDescent="0.25">
      <c r="A2516" s="3">
        <v>2515</v>
      </c>
      <c r="B2516" s="4">
        <f t="shared" si="39"/>
        <v>0.90761457957416092</v>
      </c>
      <c r="C2516" s="10" t="s">
        <v>1822</v>
      </c>
      <c r="D2516" s="7">
        <v>28544.400000000001</v>
      </c>
      <c r="E2516" s="8">
        <f>SUM(Tabla1[[#This Row],[VALOR VENTAS]])/SUBTOTAL(109,Tabla1[VALOR VENTAS])</f>
        <v>4.2957660806741732E-6</v>
      </c>
      <c r="F2516" s="9">
        <f>+Tabla1[[#This Row],[% del total
de ventas]]+F2515</f>
        <v>0.99949975310369199</v>
      </c>
      <c r="G2516" s="3" t="str">
        <f>+IF(Tabla1[[#This Row],[%
ACUMULADO]]&lt;=80%,"A",IF(Tabla1[[#This Row],[%
ACUMULADO]]&lt;=95%,"B","C"))</f>
        <v>C</v>
      </c>
    </row>
    <row r="2517" spans="1:7" x14ac:dyDescent="0.25">
      <c r="A2517" s="3">
        <v>2516</v>
      </c>
      <c r="B2517" s="4">
        <f t="shared" si="39"/>
        <v>0.90797546012269936</v>
      </c>
      <c r="C2517" s="10" t="s">
        <v>1983</v>
      </c>
      <c r="D2517" s="7">
        <v>28419</v>
      </c>
      <c r="E2517" s="8">
        <f>SUM(Tabla1[[#This Row],[VALOR VENTAS]])/SUBTOTAL(109,Tabla1[VALOR VENTAS])</f>
        <v>4.2768941104622738E-6</v>
      </c>
      <c r="F2517" s="9">
        <f>+Tabla1[[#This Row],[% del total
de ventas]]+F2516</f>
        <v>0.99950402999780241</v>
      </c>
      <c r="G2517" s="3" t="str">
        <f>+IF(Tabla1[[#This Row],[%
ACUMULADO]]&lt;=80%,"A",IF(Tabla1[[#This Row],[%
ACUMULADO]]&lt;=95%,"B","C"))</f>
        <v>C</v>
      </c>
    </row>
    <row r="2518" spans="1:7" x14ac:dyDescent="0.25">
      <c r="A2518" s="3">
        <v>2517</v>
      </c>
      <c r="B2518" s="4">
        <f t="shared" si="39"/>
        <v>0.90833634067123781</v>
      </c>
      <c r="C2518" s="10" t="s">
        <v>26</v>
      </c>
      <c r="D2518" s="7">
        <v>28271.9</v>
      </c>
      <c r="E2518" s="8">
        <f>SUM(Tabla1[[#This Row],[VALOR VENTAS]])/SUBTOTAL(109,Tabla1[VALOR VENTAS])</f>
        <v>4.2547564165374701E-6</v>
      </c>
      <c r="F2518" s="9">
        <f>+Tabla1[[#This Row],[% del total
de ventas]]+F2517</f>
        <v>0.99950828475421893</v>
      </c>
      <c r="G2518" s="3" t="str">
        <f>+IF(Tabla1[[#This Row],[%
ACUMULADO]]&lt;=80%,"A",IF(Tabla1[[#This Row],[%
ACUMULADO]]&lt;=95%,"B","C"))</f>
        <v>C</v>
      </c>
    </row>
    <row r="2519" spans="1:7" x14ac:dyDescent="0.25">
      <c r="A2519" s="3">
        <v>2518</v>
      </c>
      <c r="B2519" s="4">
        <f t="shared" si="39"/>
        <v>0.90869722121977625</v>
      </c>
      <c r="C2519" s="10" t="s">
        <v>2734</v>
      </c>
      <c r="D2519" s="7">
        <v>27907.200000000001</v>
      </c>
      <c r="E2519" s="8">
        <f>SUM(Tabla1[[#This Row],[VALOR VENTAS]])/SUBTOTAL(109,Tabla1[VALOR VENTAS])</f>
        <v>4.1998711889754308E-6</v>
      </c>
      <c r="F2519" s="9">
        <f>+Tabla1[[#This Row],[% del total
de ventas]]+F2518</f>
        <v>0.99951248462540787</v>
      </c>
      <c r="G2519" s="3" t="str">
        <f>+IF(Tabla1[[#This Row],[%
ACUMULADO]]&lt;=80%,"A",IF(Tabla1[[#This Row],[%
ACUMULADO]]&lt;=95%,"B","C"))</f>
        <v>C</v>
      </c>
    </row>
    <row r="2520" spans="1:7" x14ac:dyDescent="0.25">
      <c r="A2520" s="3">
        <v>2519</v>
      </c>
      <c r="B2520" s="4">
        <f t="shared" si="39"/>
        <v>0.9090581017683147</v>
      </c>
      <c r="C2520" s="10" t="s">
        <v>1197</v>
      </c>
      <c r="D2520" s="7">
        <v>27614.38</v>
      </c>
      <c r="E2520" s="8">
        <f>SUM(Tabla1[[#This Row],[VALOR VENTAS]])/SUBTOTAL(109,Tabla1[VALOR VENTAS])</f>
        <v>4.155803483094662E-6</v>
      </c>
      <c r="F2520" s="9">
        <f>+Tabla1[[#This Row],[% del total
de ventas]]+F2519</f>
        <v>0.99951664042889099</v>
      </c>
      <c r="G2520" s="3" t="str">
        <f>+IF(Tabla1[[#This Row],[%
ACUMULADO]]&lt;=80%,"A",IF(Tabla1[[#This Row],[%
ACUMULADO]]&lt;=95%,"B","C"))</f>
        <v>C</v>
      </c>
    </row>
    <row r="2521" spans="1:7" x14ac:dyDescent="0.25">
      <c r="A2521" s="3">
        <v>2520</v>
      </c>
      <c r="B2521" s="4">
        <f t="shared" si="39"/>
        <v>0.90941898231685314</v>
      </c>
      <c r="C2521" s="10" t="s">
        <v>1413</v>
      </c>
      <c r="D2521" s="7">
        <v>27600</v>
      </c>
      <c r="E2521" s="8">
        <f>SUM(Tabla1[[#This Row],[VALOR VENTAS]])/SUBTOTAL(109,Tabla1[VALOR VENTAS])</f>
        <v>4.1536393767816869E-6</v>
      </c>
      <c r="F2521" s="9">
        <f>+Tabla1[[#This Row],[% del total
de ventas]]+F2520</f>
        <v>0.99952079406826777</v>
      </c>
      <c r="G2521" s="3" t="str">
        <f>+IF(Tabla1[[#This Row],[%
ACUMULADO]]&lt;=80%,"A",IF(Tabla1[[#This Row],[%
ACUMULADO]]&lt;=95%,"B","C"))</f>
        <v>C</v>
      </c>
    </row>
    <row r="2522" spans="1:7" x14ac:dyDescent="0.25">
      <c r="A2522" s="3">
        <v>2521</v>
      </c>
      <c r="B2522" s="4">
        <f t="shared" si="39"/>
        <v>0.90977986286539159</v>
      </c>
      <c r="C2522" s="10" t="s">
        <v>1415</v>
      </c>
      <c r="D2522" s="7">
        <v>27600</v>
      </c>
      <c r="E2522" s="8">
        <f>SUM(Tabla1[[#This Row],[VALOR VENTAS]])/SUBTOTAL(109,Tabla1[VALOR VENTAS])</f>
        <v>4.1536393767816869E-6</v>
      </c>
      <c r="F2522" s="9">
        <f>+Tabla1[[#This Row],[% del total
de ventas]]+F2521</f>
        <v>0.99952494770764455</v>
      </c>
      <c r="G2522" s="3" t="str">
        <f>+IF(Tabla1[[#This Row],[%
ACUMULADO]]&lt;=80%,"A",IF(Tabla1[[#This Row],[%
ACUMULADO]]&lt;=95%,"B","C"))</f>
        <v>C</v>
      </c>
    </row>
    <row r="2523" spans="1:7" x14ac:dyDescent="0.25">
      <c r="A2523" s="3">
        <v>2522</v>
      </c>
      <c r="B2523" s="4">
        <f t="shared" si="39"/>
        <v>0.91014074341393003</v>
      </c>
      <c r="C2523" s="10" t="s">
        <v>708</v>
      </c>
      <c r="D2523" s="7">
        <v>27569</v>
      </c>
      <c r="E2523" s="8">
        <f>SUM(Tabla1[[#This Row],[VALOR VENTAS]])/SUBTOTAL(109,Tabla1[VALOR VENTAS])</f>
        <v>4.1489740571918231E-6</v>
      </c>
      <c r="F2523" s="9">
        <f>+Tabla1[[#This Row],[% del total
de ventas]]+F2522</f>
        <v>0.99952909668170176</v>
      </c>
      <c r="G2523" s="3" t="str">
        <f>+IF(Tabla1[[#This Row],[%
ACUMULADO]]&lt;=80%,"A",IF(Tabla1[[#This Row],[%
ACUMULADO]]&lt;=95%,"B","C"))</f>
        <v>C</v>
      </c>
    </row>
    <row r="2524" spans="1:7" x14ac:dyDescent="0.25">
      <c r="A2524" s="3">
        <v>2523</v>
      </c>
      <c r="B2524" s="4">
        <f t="shared" si="39"/>
        <v>0.91050162396246848</v>
      </c>
      <c r="C2524" s="10" t="s">
        <v>2736</v>
      </c>
      <c r="D2524" s="7">
        <v>27500</v>
      </c>
      <c r="E2524" s="8">
        <f>SUM(Tabla1[[#This Row],[VALOR VENTAS]])/SUBTOTAL(109,Tabla1[VALOR VENTAS])</f>
        <v>4.1385899587498688E-6</v>
      </c>
      <c r="F2524" s="9">
        <f>+Tabla1[[#This Row],[% del total
de ventas]]+F2523</f>
        <v>0.99953323527166049</v>
      </c>
      <c r="G2524" s="3" t="str">
        <f>+IF(Tabla1[[#This Row],[%
ACUMULADO]]&lt;=80%,"A",IF(Tabla1[[#This Row],[%
ACUMULADO]]&lt;=95%,"B","C"))</f>
        <v>C</v>
      </c>
    </row>
    <row r="2525" spans="1:7" x14ac:dyDescent="0.25">
      <c r="A2525" s="3">
        <v>2524</v>
      </c>
      <c r="B2525" s="4">
        <f t="shared" si="39"/>
        <v>0.91086250451100681</v>
      </c>
      <c r="C2525" s="10" t="s">
        <v>1630</v>
      </c>
      <c r="D2525" s="7">
        <v>27392</v>
      </c>
      <c r="E2525" s="8">
        <f>SUM(Tabla1[[#This Row],[VALOR VENTAS]])/SUBTOTAL(109,Tabla1[VALOR VENTAS])</f>
        <v>4.1223365872755061E-6</v>
      </c>
      <c r="F2525" s="9">
        <f>+Tabla1[[#This Row],[% del total
de ventas]]+F2524</f>
        <v>0.9995373576082478</v>
      </c>
      <c r="G2525" s="3" t="str">
        <f>+IF(Tabla1[[#This Row],[%
ACUMULADO]]&lt;=80%,"A",IF(Tabla1[[#This Row],[%
ACUMULADO]]&lt;=95%,"B","C"))</f>
        <v>C</v>
      </c>
    </row>
    <row r="2526" spans="1:7" x14ac:dyDescent="0.25">
      <c r="A2526" s="3">
        <v>2525</v>
      </c>
      <c r="B2526" s="4">
        <f t="shared" si="39"/>
        <v>0.91122338505954525</v>
      </c>
      <c r="C2526" s="10" t="s">
        <v>375</v>
      </c>
      <c r="D2526" s="7">
        <v>27314.240000000002</v>
      </c>
      <c r="E2526" s="8">
        <f>SUM(Tabla1[[#This Row],[VALOR VENTAS]])/SUBTOTAL(109,Tabla1[VALOR VENTAS])</f>
        <v>4.1106341598139648E-6</v>
      </c>
      <c r="F2526" s="9">
        <f>+Tabla1[[#This Row],[% del total
de ventas]]+F2525</f>
        <v>0.99954146824240764</v>
      </c>
      <c r="G2526" s="3" t="str">
        <f>+IF(Tabla1[[#This Row],[%
ACUMULADO]]&lt;=80%,"A",IF(Tabla1[[#This Row],[%
ACUMULADO]]&lt;=95%,"B","C"))</f>
        <v>C</v>
      </c>
    </row>
    <row r="2527" spans="1:7" x14ac:dyDescent="0.25">
      <c r="A2527" s="3">
        <v>2526</v>
      </c>
      <c r="B2527" s="4">
        <f t="shared" si="39"/>
        <v>0.9115842656080837</v>
      </c>
      <c r="C2527" s="10" t="s">
        <v>84</v>
      </c>
      <c r="D2527" s="7">
        <v>27285.9</v>
      </c>
      <c r="E2527" s="8">
        <f>SUM(Tabla1[[#This Row],[VALOR VENTAS]])/SUBTOTAL(109,Tabla1[VALOR VENTAS])</f>
        <v>4.1063691547437473E-6</v>
      </c>
      <c r="F2527" s="9">
        <f>+Tabla1[[#This Row],[% del total
de ventas]]+F2526</f>
        <v>0.99954557461156235</v>
      </c>
      <c r="G2527" s="3" t="str">
        <f>+IF(Tabla1[[#This Row],[%
ACUMULADO]]&lt;=80%,"A",IF(Tabla1[[#This Row],[%
ACUMULADO]]&lt;=95%,"B","C"))</f>
        <v>C</v>
      </c>
    </row>
    <row r="2528" spans="1:7" x14ac:dyDescent="0.25">
      <c r="A2528" s="3">
        <v>2527</v>
      </c>
      <c r="B2528" s="4">
        <f t="shared" si="39"/>
        <v>0.91194514615662214</v>
      </c>
      <c r="C2528" s="10" t="s">
        <v>2092</v>
      </c>
      <c r="D2528" s="7">
        <v>27235</v>
      </c>
      <c r="E2528" s="8">
        <f>SUM(Tabla1[[#This Row],[VALOR VENTAS]])/SUBTOTAL(109,Tabla1[VALOR VENTAS])</f>
        <v>4.0987090009655522E-6</v>
      </c>
      <c r="F2528" s="9">
        <f>+Tabla1[[#This Row],[% del total
de ventas]]+F2527</f>
        <v>0.99954967332056333</v>
      </c>
      <c r="G2528" s="3" t="str">
        <f>+IF(Tabla1[[#This Row],[%
ACUMULADO]]&lt;=80%,"A",IF(Tabla1[[#This Row],[%
ACUMULADO]]&lt;=95%,"B","C"))</f>
        <v>C</v>
      </c>
    </row>
    <row r="2529" spans="1:7" x14ac:dyDescent="0.25">
      <c r="A2529" s="3">
        <v>2528</v>
      </c>
      <c r="B2529" s="4">
        <f t="shared" si="39"/>
        <v>0.91230602670516059</v>
      </c>
      <c r="C2529" s="10" t="s">
        <v>1056</v>
      </c>
      <c r="D2529" s="7">
        <v>27221.759999999998</v>
      </c>
      <c r="E2529" s="8">
        <f>SUM(Tabla1[[#This Row],[VALOR VENTAS]])/SUBTOTAL(109,Tabla1[VALOR VENTAS])</f>
        <v>4.0967164580181395E-6</v>
      </c>
      <c r="F2529" s="9">
        <f>+Tabla1[[#This Row],[% del total
de ventas]]+F2528</f>
        <v>0.99955377003702139</v>
      </c>
      <c r="G2529" s="3" t="str">
        <f>+IF(Tabla1[[#This Row],[%
ACUMULADO]]&lt;=80%,"A",IF(Tabla1[[#This Row],[%
ACUMULADO]]&lt;=95%,"B","C"))</f>
        <v>C</v>
      </c>
    </row>
    <row r="2530" spans="1:7" x14ac:dyDescent="0.25">
      <c r="A2530" s="3">
        <v>2529</v>
      </c>
      <c r="B2530" s="4">
        <f t="shared" si="39"/>
        <v>0.91266690725369903</v>
      </c>
      <c r="C2530" s="10" t="s">
        <v>2564</v>
      </c>
      <c r="D2530" s="7">
        <v>27176.16</v>
      </c>
      <c r="E2530" s="8">
        <f>SUM(Tabla1[[#This Row],[VALOR VENTAS]])/SUBTOTAL(109,Tabla1[VALOR VENTAS])</f>
        <v>4.0898539233956307E-6</v>
      </c>
      <c r="F2530" s="9">
        <f>+Tabla1[[#This Row],[% del total
de ventas]]+F2529</f>
        <v>0.99955785989094481</v>
      </c>
      <c r="G2530" s="3" t="str">
        <f>+IF(Tabla1[[#This Row],[%
ACUMULADO]]&lt;=80%,"A",IF(Tabla1[[#This Row],[%
ACUMULADO]]&lt;=95%,"B","C"))</f>
        <v>C</v>
      </c>
    </row>
    <row r="2531" spans="1:7" x14ac:dyDescent="0.25">
      <c r="A2531" s="3">
        <v>2530</v>
      </c>
      <c r="B2531" s="4">
        <f t="shared" si="39"/>
        <v>0.91302778780223748</v>
      </c>
      <c r="C2531" s="10" t="s">
        <v>18</v>
      </c>
      <c r="D2531" s="7">
        <v>26885.760000000002</v>
      </c>
      <c r="E2531" s="8">
        <f>SUM(Tabla1[[#This Row],[VALOR VENTAS]])/SUBTOTAL(109,Tabla1[VALOR VENTAS])</f>
        <v>4.046150413431232E-6</v>
      </c>
      <c r="F2531" s="9">
        <f>+Tabla1[[#This Row],[% del total
de ventas]]+F2530</f>
        <v>0.99956190604135819</v>
      </c>
      <c r="G2531" s="3" t="str">
        <f>+IF(Tabla1[[#This Row],[%
ACUMULADO]]&lt;=80%,"A",IF(Tabla1[[#This Row],[%
ACUMULADO]]&lt;=95%,"B","C"))</f>
        <v>C</v>
      </c>
    </row>
    <row r="2532" spans="1:7" x14ac:dyDescent="0.25">
      <c r="A2532" s="3">
        <v>2531</v>
      </c>
      <c r="B2532" s="4">
        <f t="shared" si="39"/>
        <v>0.91338866835077592</v>
      </c>
      <c r="C2532" s="10" t="s">
        <v>2737</v>
      </c>
      <c r="D2532" s="7">
        <v>26875</v>
      </c>
      <c r="E2532" s="8">
        <f>SUM(Tabla1[[#This Row],[VALOR VENTAS]])/SUBTOTAL(109,Tabla1[VALOR VENTAS])</f>
        <v>4.0445310960510085E-6</v>
      </c>
      <c r="F2532" s="9">
        <f>+Tabla1[[#This Row],[% del total
de ventas]]+F2531</f>
        <v>0.99956595057245423</v>
      </c>
      <c r="G2532" s="3" t="str">
        <f>+IF(Tabla1[[#This Row],[%
ACUMULADO]]&lt;=80%,"A",IF(Tabla1[[#This Row],[%
ACUMULADO]]&lt;=95%,"B","C"))</f>
        <v>C</v>
      </c>
    </row>
    <row r="2533" spans="1:7" x14ac:dyDescent="0.25">
      <c r="A2533" s="3">
        <v>2532</v>
      </c>
      <c r="B2533" s="4">
        <f t="shared" si="39"/>
        <v>0.91374954889931437</v>
      </c>
      <c r="C2533" s="10" t="s">
        <v>2551</v>
      </c>
      <c r="D2533" s="7">
        <v>26798.400000000001</v>
      </c>
      <c r="E2533" s="8">
        <f>SUM(Tabla1[[#This Row],[VALOR VENTAS]])/SUBTOTAL(109,Tabla1[VALOR VENTAS])</f>
        <v>4.0330032418386359E-6</v>
      </c>
      <c r="F2533" s="9">
        <f>+Tabla1[[#This Row],[% del total
de ventas]]+F2532</f>
        <v>0.99956998357569604</v>
      </c>
      <c r="G2533" s="3" t="str">
        <f>+IF(Tabla1[[#This Row],[%
ACUMULADO]]&lt;=80%,"A",IF(Tabla1[[#This Row],[%
ACUMULADO]]&lt;=95%,"B","C"))</f>
        <v>C</v>
      </c>
    </row>
    <row r="2534" spans="1:7" x14ac:dyDescent="0.25">
      <c r="A2534" s="3">
        <v>2533</v>
      </c>
      <c r="B2534" s="4">
        <f t="shared" si="39"/>
        <v>0.91411042944785281</v>
      </c>
      <c r="C2534" s="10" t="s">
        <v>1856</v>
      </c>
      <c r="D2534" s="7">
        <v>26649.260000000002</v>
      </c>
      <c r="E2534" s="8">
        <f>SUM(Tabla1[[#This Row],[VALOR VENTAS]])/SUBTOTAL(109,Tabla1[VALOR VENTAS])</f>
        <v>4.0105585397859837E-6</v>
      </c>
      <c r="F2534" s="9">
        <f>+Tabla1[[#This Row],[% del total
de ventas]]+F2533</f>
        <v>0.99957399413423587</v>
      </c>
      <c r="G2534" s="3" t="str">
        <f>+IF(Tabla1[[#This Row],[%
ACUMULADO]]&lt;=80%,"A",IF(Tabla1[[#This Row],[%
ACUMULADO]]&lt;=95%,"B","C"))</f>
        <v>C</v>
      </c>
    </row>
    <row r="2535" spans="1:7" x14ac:dyDescent="0.25">
      <c r="A2535" s="3">
        <v>2534</v>
      </c>
      <c r="B2535" s="4">
        <f t="shared" si="39"/>
        <v>0.91447130999639115</v>
      </c>
      <c r="C2535" s="10" t="s">
        <v>2738</v>
      </c>
      <c r="D2535" s="7">
        <v>26425.200000000001</v>
      </c>
      <c r="E2535" s="8">
        <f>SUM(Tabla1[[#This Row],[VALOR VENTAS]])/SUBTOTAL(109,Tabla1[VALOR VENTAS])</f>
        <v>3.9768388137438921E-6</v>
      </c>
      <c r="F2535" s="9">
        <f>+Tabla1[[#This Row],[% del total
de ventas]]+F2534</f>
        <v>0.99957797097304957</v>
      </c>
      <c r="G2535" s="3" t="str">
        <f>+IF(Tabla1[[#This Row],[%
ACUMULADO]]&lt;=80%,"A",IF(Tabla1[[#This Row],[%
ACUMULADO]]&lt;=95%,"B","C"))</f>
        <v>C</v>
      </c>
    </row>
    <row r="2536" spans="1:7" x14ac:dyDescent="0.25">
      <c r="A2536" s="3">
        <v>2535</v>
      </c>
      <c r="B2536" s="4">
        <f t="shared" si="39"/>
        <v>0.91483219054492959</v>
      </c>
      <c r="C2536" s="10" t="s">
        <v>1261</v>
      </c>
      <c r="D2536" s="7">
        <v>26391.439999999999</v>
      </c>
      <c r="E2536" s="8">
        <f>SUM(Tabla1[[#This Row],[VALOR VENTAS]])/SUBTOTAL(109,Tabla1[VALOR VENTAS])</f>
        <v>3.9717581302163502E-6</v>
      </c>
      <c r="F2536" s="9">
        <f>+Tabla1[[#This Row],[% del total
de ventas]]+F2535</f>
        <v>0.99958194273117973</v>
      </c>
      <c r="G2536" s="3" t="str">
        <f>+IF(Tabla1[[#This Row],[%
ACUMULADO]]&lt;=80%,"A",IF(Tabla1[[#This Row],[%
ACUMULADO]]&lt;=95%,"B","C"))</f>
        <v>C</v>
      </c>
    </row>
    <row r="2537" spans="1:7" x14ac:dyDescent="0.25">
      <c r="A2537" s="3">
        <v>2536</v>
      </c>
      <c r="B2537" s="4">
        <f t="shared" si="39"/>
        <v>0.91519307109346804</v>
      </c>
      <c r="C2537" s="10" t="s">
        <v>2739</v>
      </c>
      <c r="D2537" s="7">
        <v>26250</v>
      </c>
      <c r="E2537" s="8">
        <f>SUM(Tabla1[[#This Row],[VALOR VENTAS]])/SUBTOTAL(109,Tabla1[VALOR VENTAS])</f>
        <v>3.9504722333521481E-6</v>
      </c>
      <c r="F2537" s="9">
        <f>+Tabla1[[#This Row],[% del total
de ventas]]+F2536</f>
        <v>0.99958589320341307</v>
      </c>
      <c r="G2537" s="3" t="str">
        <f>+IF(Tabla1[[#This Row],[%
ACUMULADO]]&lt;=80%,"A",IF(Tabla1[[#This Row],[%
ACUMULADO]]&lt;=95%,"B","C"))</f>
        <v>C</v>
      </c>
    </row>
    <row r="2538" spans="1:7" x14ac:dyDescent="0.25">
      <c r="A2538" s="3">
        <v>2537</v>
      </c>
      <c r="B2538" s="4">
        <f t="shared" si="39"/>
        <v>0.91555395164200648</v>
      </c>
      <c r="C2538" s="10" t="s">
        <v>2211</v>
      </c>
      <c r="D2538" s="7">
        <v>26132.48</v>
      </c>
      <c r="E2538" s="8">
        <f>SUM(Tabla1[[#This Row],[VALOR VENTAS]])/SUBTOTAL(109,Tabla1[VALOR VENTAS])</f>
        <v>3.9327861572811552E-6</v>
      </c>
      <c r="F2538" s="9">
        <f>+Tabla1[[#This Row],[% del total
de ventas]]+F2537</f>
        <v>0.99958982598957036</v>
      </c>
      <c r="G2538" s="3" t="str">
        <f>+IF(Tabla1[[#This Row],[%
ACUMULADO]]&lt;=80%,"A",IF(Tabla1[[#This Row],[%
ACUMULADO]]&lt;=95%,"B","C"))</f>
        <v>C</v>
      </c>
    </row>
    <row r="2539" spans="1:7" x14ac:dyDescent="0.25">
      <c r="A2539" s="3">
        <v>2538</v>
      </c>
      <c r="B2539" s="4">
        <f t="shared" si="39"/>
        <v>0.91591483219054493</v>
      </c>
      <c r="C2539" s="10" t="s">
        <v>2708</v>
      </c>
      <c r="D2539" s="7">
        <v>26079.360000000001</v>
      </c>
      <c r="E2539" s="8">
        <f>SUM(Tabla1[[#This Row],[VALOR VENTAS]])/SUBTOTAL(109,Tabla1[VALOR VENTAS])</f>
        <v>3.9247919064226544E-6</v>
      </c>
      <c r="F2539" s="9">
        <f>+Tabla1[[#This Row],[% del total
de ventas]]+F2538</f>
        <v>0.99959375078147683</v>
      </c>
      <c r="G2539" s="3" t="str">
        <f>+IF(Tabla1[[#This Row],[%
ACUMULADO]]&lt;=80%,"A",IF(Tabla1[[#This Row],[%
ACUMULADO]]&lt;=95%,"B","C"))</f>
        <v>C</v>
      </c>
    </row>
    <row r="2540" spans="1:7" x14ac:dyDescent="0.25">
      <c r="A2540" s="3">
        <v>2539</v>
      </c>
      <c r="B2540" s="4">
        <f t="shared" si="39"/>
        <v>0.91627571273908337</v>
      </c>
      <c r="C2540" s="10" t="s">
        <v>385</v>
      </c>
      <c r="D2540" s="7">
        <v>26005</v>
      </c>
      <c r="E2540" s="8">
        <f>SUM(Tabla1[[#This Row],[VALOR VENTAS]])/SUBTOTAL(109,Tabla1[VALOR VENTAS])</f>
        <v>3.9136011591741946E-6</v>
      </c>
      <c r="F2540" s="9">
        <f>+Tabla1[[#This Row],[% del total
de ventas]]+F2539</f>
        <v>0.99959766438263598</v>
      </c>
      <c r="G2540" s="3" t="str">
        <f>+IF(Tabla1[[#This Row],[%
ACUMULADO]]&lt;=80%,"A",IF(Tabla1[[#This Row],[%
ACUMULADO]]&lt;=95%,"B","C"))</f>
        <v>C</v>
      </c>
    </row>
    <row r="2541" spans="1:7" x14ac:dyDescent="0.25">
      <c r="A2541" s="3">
        <v>2540</v>
      </c>
      <c r="B2541" s="4">
        <f t="shared" si="39"/>
        <v>0.91663659328762181</v>
      </c>
      <c r="C2541" s="10" t="s">
        <v>1860</v>
      </c>
      <c r="D2541" s="7">
        <v>25980</v>
      </c>
      <c r="E2541" s="8">
        <f>SUM(Tabla1[[#This Row],[VALOR VENTAS]])/SUBTOTAL(109,Tabla1[VALOR VENTAS])</f>
        <v>3.9098388046662397E-6</v>
      </c>
      <c r="F2541" s="9">
        <f>+Tabla1[[#This Row],[% del total
de ventas]]+F2540</f>
        <v>0.99960157422144069</v>
      </c>
      <c r="G2541" s="3" t="str">
        <f>+IF(Tabla1[[#This Row],[%
ACUMULADO]]&lt;=80%,"A",IF(Tabla1[[#This Row],[%
ACUMULADO]]&lt;=95%,"B","C"))</f>
        <v>C</v>
      </c>
    </row>
    <row r="2542" spans="1:7" x14ac:dyDescent="0.25">
      <c r="A2542" s="3">
        <v>2541</v>
      </c>
      <c r="B2542" s="4">
        <f t="shared" si="39"/>
        <v>0.91699747383616026</v>
      </c>
      <c r="C2542" s="10" t="s">
        <v>1724</v>
      </c>
      <c r="D2542" s="7">
        <v>25884</v>
      </c>
      <c r="E2542" s="8">
        <f>SUM(Tabla1[[#This Row],[VALOR VENTAS]])/SUBTOTAL(109,Tabla1[VALOR VENTAS])</f>
        <v>3.8953913633556947E-6</v>
      </c>
      <c r="F2542" s="9">
        <f>+Tabla1[[#This Row],[% del total
de ventas]]+F2541</f>
        <v>0.99960546961280405</v>
      </c>
      <c r="G2542" s="3" t="str">
        <f>+IF(Tabla1[[#This Row],[%
ACUMULADO]]&lt;=80%,"A",IF(Tabla1[[#This Row],[%
ACUMULADO]]&lt;=95%,"B","C"))</f>
        <v>C</v>
      </c>
    </row>
    <row r="2543" spans="1:7" x14ac:dyDescent="0.25">
      <c r="A2543" s="3">
        <v>2542</v>
      </c>
      <c r="B2543" s="4">
        <f t="shared" si="39"/>
        <v>0.9173583543846987</v>
      </c>
      <c r="C2543" s="10" t="s">
        <v>2274</v>
      </c>
      <c r="D2543" s="7">
        <v>25723.8</v>
      </c>
      <c r="E2543" s="8">
        <f>SUM(Tabla1[[#This Row],[VALOR VENTAS]])/SUBTOTAL(109,Tabla1[VALOR VENTAS])</f>
        <v>3.8712821956687228E-6</v>
      </c>
      <c r="F2543" s="9">
        <f>+Tabla1[[#This Row],[% del total
de ventas]]+F2542</f>
        <v>0.99960934089499975</v>
      </c>
      <c r="G2543" s="3" t="str">
        <f>+IF(Tabla1[[#This Row],[%
ACUMULADO]]&lt;=80%,"A",IF(Tabla1[[#This Row],[%
ACUMULADO]]&lt;=95%,"B","C"))</f>
        <v>C</v>
      </c>
    </row>
    <row r="2544" spans="1:7" x14ac:dyDescent="0.25">
      <c r="A2544" s="3">
        <v>2543</v>
      </c>
      <c r="B2544" s="4">
        <f t="shared" si="39"/>
        <v>0.91771923493323715</v>
      </c>
      <c r="C2544" s="10" t="s">
        <v>2532</v>
      </c>
      <c r="D2544" s="7">
        <v>25654.5</v>
      </c>
      <c r="E2544" s="8">
        <f>SUM(Tabla1[[#This Row],[VALOR VENTAS]])/SUBTOTAL(109,Tabla1[VALOR VENTAS])</f>
        <v>3.8608529489726731E-6</v>
      </c>
      <c r="F2544" s="9">
        <f>+Tabla1[[#This Row],[% del total
de ventas]]+F2543</f>
        <v>0.99961320174794877</v>
      </c>
      <c r="G2544" s="3" t="str">
        <f>+IF(Tabla1[[#This Row],[%
ACUMULADO]]&lt;=80%,"A",IF(Tabla1[[#This Row],[%
ACUMULADO]]&lt;=95%,"B","C"))</f>
        <v>C</v>
      </c>
    </row>
    <row r="2545" spans="1:7" x14ac:dyDescent="0.25">
      <c r="A2545" s="3">
        <v>2544</v>
      </c>
      <c r="B2545" s="4">
        <f t="shared" si="39"/>
        <v>0.91808011548177548</v>
      </c>
      <c r="C2545" s="10" t="s">
        <v>2567</v>
      </c>
      <c r="D2545" s="7">
        <v>25382</v>
      </c>
      <c r="E2545" s="8">
        <f>SUM(Tabla1[[#This Row],[VALOR VENTAS]])/SUBTOTAL(109,Tabla1[VALOR VENTAS])</f>
        <v>3.81984328483597E-6</v>
      </c>
      <c r="F2545" s="9">
        <f>+Tabla1[[#This Row],[% del total
de ventas]]+F2544</f>
        <v>0.99961702159123356</v>
      </c>
      <c r="G2545" s="3" t="str">
        <f>+IF(Tabla1[[#This Row],[%
ACUMULADO]]&lt;=80%,"A",IF(Tabla1[[#This Row],[%
ACUMULADO]]&lt;=95%,"B","C"))</f>
        <v>C</v>
      </c>
    </row>
    <row r="2546" spans="1:7" x14ac:dyDescent="0.25">
      <c r="A2546" s="3">
        <v>2545</v>
      </c>
      <c r="B2546" s="4">
        <f t="shared" si="39"/>
        <v>0.91844099603031393</v>
      </c>
      <c r="C2546" s="10" t="s">
        <v>2740</v>
      </c>
      <c r="D2546" s="7">
        <v>25219.5</v>
      </c>
      <c r="E2546" s="8">
        <f>SUM(Tabla1[[#This Row],[VALOR VENTAS]])/SUBTOTAL(109,Tabla1[VALOR VENTAS])</f>
        <v>3.7953879805342662E-6</v>
      </c>
      <c r="F2546" s="9">
        <f>+Tabla1[[#This Row],[% del total
de ventas]]+F2545</f>
        <v>0.99962081697921412</v>
      </c>
      <c r="G2546" s="3" t="str">
        <f>+IF(Tabla1[[#This Row],[%
ACUMULADO]]&lt;=80%,"A",IF(Tabla1[[#This Row],[%
ACUMULADO]]&lt;=95%,"B","C"))</f>
        <v>C</v>
      </c>
    </row>
    <row r="2547" spans="1:7" x14ac:dyDescent="0.25">
      <c r="A2547" s="3">
        <v>2546</v>
      </c>
      <c r="B2547" s="4">
        <f t="shared" si="39"/>
        <v>0.91880187657885237</v>
      </c>
      <c r="C2547" s="10" t="s">
        <v>706</v>
      </c>
      <c r="D2547" s="7">
        <v>25126</v>
      </c>
      <c r="E2547" s="8">
        <f>SUM(Tabla1[[#This Row],[VALOR VENTAS]])/SUBTOTAL(109,Tabla1[VALOR VENTAS])</f>
        <v>3.7813167746745167E-6</v>
      </c>
      <c r="F2547" s="9">
        <f>+Tabla1[[#This Row],[% del total
de ventas]]+F2546</f>
        <v>0.99962459829598882</v>
      </c>
      <c r="G2547" s="3" t="str">
        <f>+IF(Tabla1[[#This Row],[%
ACUMULADO]]&lt;=80%,"A",IF(Tabla1[[#This Row],[%
ACUMULADO]]&lt;=95%,"B","C"))</f>
        <v>C</v>
      </c>
    </row>
    <row r="2548" spans="1:7" x14ac:dyDescent="0.25">
      <c r="A2548" s="3">
        <v>2547</v>
      </c>
      <c r="B2548" s="4">
        <f t="shared" si="39"/>
        <v>0.91916275712739082</v>
      </c>
      <c r="C2548" s="10" t="s">
        <v>1046</v>
      </c>
      <c r="D2548" s="7">
        <v>24981.38</v>
      </c>
      <c r="E2548" s="8">
        <f>SUM(Tabla1[[#This Row],[VALOR VENTAS]])/SUBTOTAL(109,Tabla1[VALOR VENTAS])</f>
        <v>3.7595523063169021E-6</v>
      </c>
      <c r="F2548" s="9">
        <f>+Tabla1[[#This Row],[% del total
de ventas]]+F2547</f>
        <v>0.99962835784829518</v>
      </c>
      <c r="G2548" s="3" t="str">
        <f>+IF(Tabla1[[#This Row],[%
ACUMULADO]]&lt;=80%,"A",IF(Tabla1[[#This Row],[%
ACUMULADO]]&lt;=95%,"B","C"))</f>
        <v>C</v>
      </c>
    </row>
    <row r="2549" spans="1:7" x14ac:dyDescent="0.25">
      <c r="A2549" s="3">
        <v>2548</v>
      </c>
      <c r="B2549" s="4">
        <f t="shared" si="39"/>
        <v>0.91952363767592926</v>
      </c>
      <c r="C2549" s="10" t="s">
        <v>1851</v>
      </c>
      <c r="D2549" s="7">
        <v>24959.119999999999</v>
      </c>
      <c r="E2549" s="8">
        <f>SUM(Tabla1[[#This Row],[VALOR VENTAS]])/SUBTOTAL(109,Tabla1[VALOR VENTAS])</f>
        <v>3.7562023058630193E-6</v>
      </c>
      <c r="F2549" s="9">
        <f>+Tabla1[[#This Row],[% del total
de ventas]]+F2548</f>
        <v>0.99963211405060104</v>
      </c>
      <c r="G2549" s="3" t="str">
        <f>+IF(Tabla1[[#This Row],[%
ACUMULADO]]&lt;=80%,"A",IF(Tabla1[[#This Row],[%
ACUMULADO]]&lt;=95%,"B","C"))</f>
        <v>C</v>
      </c>
    </row>
    <row r="2550" spans="1:7" x14ac:dyDescent="0.25">
      <c r="A2550" s="3">
        <v>2549</v>
      </c>
      <c r="B2550" s="4">
        <f t="shared" si="39"/>
        <v>0.91988451822446771</v>
      </c>
      <c r="C2550" s="10" t="s">
        <v>1808</v>
      </c>
      <c r="D2550" s="7">
        <v>24864.480000000003</v>
      </c>
      <c r="E2550" s="8">
        <f>SUM(Tabla1[[#This Row],[VALOR VENTAS]])/SUBTOTAL(109,Tabla1[VALOR VENTAS])</f>
        <v>3.7419595366377075E-6</v>
      </c>
      <c r="F2550" s="9">
        <f>+Tabla1[[#This Row],[% del total
de ventas]]+F2549</f>
        <v>0.99963585601013771</v>
      </c>
      <c r="G2550" s="3" t="str">
        <f>+IF(Tabla1[[#This Row],[%
ACUMULADO]]&lt;=80%,"A",IF(Tabla1[[#This Row],[%
ACUMULADO]]&lt;=95%,"B","C"))</f>
        <v>C</v>
      </c>
    </row>
    <row r="2551" spans="1:7" x14ac:dyDescent="0.25">
      <c r="A2551" s="3">
        <v>2550</v>
      </c>
      <c r="B2551" s="4">
        <f t="shared" si="39"/>
        <v>0.92024539877300615</v>
      </c>
      <c r="C2551" s="10" t="s">
        <v>333</v>
      </c>
      <c r="D2551" s="7">
        <v>24804</v>
      </c>
      <c r="E2551" s="8">
        <f>SUM(Tabla1[[#This Row],[VALOR VENTAS]])/SUBTOTAL(109,Tabla1[VALOR VENTAS])</f>
        <v>3.7328576486120639E-6</v>
      </c>
      <c r="F2551" s="9">
        <f>+Tabla1[[#This Row],[% del total
de ventas]]+F2550</f>
        <v>0.99963958886778637</v>
      </c>
      <c r="G2551" s="3" t="str">
        <f>+IF(Tabla1[[#This Row],[%
ACUMULADO]]&lt;=80%,"A",IF(Tabla1[[#This Row],[%
ACUMULADO]]&lt;=95%,"B","C"))</f>
        <v>C</v>
      </c>
    </row>
    <row r="2552" spans="1:7" x14ac:dyDescent="0.25">
      <c r="A2552" s="3">
        <v>2551</v>
      </c>
      <c r="B2552" s="4">
        <f t="shared" si="39"/>
        <v>0.9206062793215446</v>
      </c>
      <c r="C2552" s="10" t="s">
        <v>2520</v>
      </c>
      <c r="D2552" s="7">
        <v>24752</v>
      </c>
      <c r="E2552" s="8">
        <f>SUM(Tabla1[[#This Row],[VALOR VENTAS]])/SUBTOTAL(109,Tabla1[VALOR VENTAS])</f>
        <v>3.7250319512355187E-6</v>
      </c>
      <c r="F2552" s="9">
        <f>+Tabla1[[#This Row],[% del total
de ventas]]+F2551</f>
        <v>0.9996433138997376</v>
      </c>
      <c r="G2552" s="3" t="str">
        <f>+IF(Tabla1[[#This Row],[%
ACUMULADO]]&lt;=80%,"A",IF(Tabla1[[#This Row],[%
ACUMULADO]]&lt;=95%,"B","C"))</f>
        <v>C</v>
      </c>
    </row>
    <row r="2553" spans="1:7" x14ac:dyDescent="0.25">
      <c r="A2553" s="3">
        <v>2552</v>
      </c>
      <c r="B2553" s="4">
        <f t="shared" si="39"/>
        <v>0.92096715987008304</v>
      </c>
      <c r="C2553" s="10" t="s">
        <v>2596</v>
      </c>
      <c r="D2553" s="7">
        <v>24672</v>
      </c>
      <c r="E2553" s="8">
        <f>SUM(Tabla1[[#This Row],[VALOR VENTAS]])/SUBTOTAL(109,Tabla1[VALOR VENTAS])</f>
        <v>3.7129924168100645E-6</v>
      </c>
      <c r="F2553" s="9">
        <f>+Tabla1[[#This Row],[% del total
de ventas]]+F2552</f>
        <v>0.99964702689215446</v>
      </c>
      <c r="G2553" s="3" t="str">
        <f>+IF(Tabla1[[#This Row],[%
ACUMULADO]]&lt;=80%,"A",IF(Tabla1[[#This Row],[%
ACUMULADO]]&lt;=95%,"B","C"))</f>
        <v>C</v>
      </c>
    </row>
    <row r="2554" spans="1:7" x14ac:dyDescent="0.25">
      <c r="A2554" s="3">
        <v>2553</v>
      </c>
      <c r="B2554" s="4">
        <f t="shared" si="39"/>
        <v>0.92132804041862149</v>
      </c>
      <c r="C2554" s="10" t="s">
        <v>2741</v>
      </c>
      <c r="D2554" s="7">
        <v>24637.439999999999</v>
      </c>
      <c r="E2554" s="8">
        <f>SUM(Tabla1[[#This Row],[VALOR VENTAS]])/SUBTOTAL(109,Tabla1[VALOR VENTAS])</f>
        <v>3.7077913379382678E-6</v>
      </c>
      <c r="F2554" s="9">
        <f>+Tabla1[[#This Row],[% del total
de ventas]]+F2553</f>
        <v>0.99965073468349241</v>
      </c>
      <c r="G2554" s="3" t="str">
        <f>+IF(Tabla1[[#This Row],[%
ACUMULADO]]&lt;=80%,"A",IF(Tabla1[[#This Row],[%
ACUMULADO]]&lt;=95%,"B","C"))</f>
        <v>C</v>
      </c>
    </row>
    <row r="2555" spans="1:7" x14ac:dyDescent="0.25">
      <c r="A2555" s="3">
        <v>2554</v>
      </c>
      <c r="B2555" s="4">
        <f t="shared" si="39"/>
        <v>0.92168892096715982</v>
      </c>
      <c r="C2555" s="10" t="s">
        <v>1355</v>
      </c>
      <c r="D2555" s="7">
        <v>24634</v>
      </c>
      <c r="E2555" s="8">
        <f>SUM(Tabla1[[#This Row],[VALOR VENTAS]])/SUBTOTAL(109,Tabla1[VALOR VENTAS])</f>
        <v>3.7072736379579736E-6</v>
      </c>
      <c r="F2555" s="9">
        <f>+Tabla1[[#This Row],[% del total
de ventas]]+F2554</f>
        <v>0.99965444195713038</v>
      </c>
      <c r="G2555" s="3" t="str">
        <f>+IF(Tabla1[[#This Row],[%
ACUMULADO]]&lt;=80%,"A",IF(Tabla1[[#This Row],[%
ACUMULADO]]&lt;=95%,"B","C"))</f>
        <v>C</v>
      </c>
    </row>
    <row r="2556" spans="1:7" x14ac:dyDescent="0.25">
      <c r="A2556" s="3">
        <v>2555</v>
      </c>
      <c r="B2556" s="4">
        <f t="shared" si="39"/>
        <v>0.92204980151569826</v>
      </c>
      <c r="C2556" s="10" t="s">
        <v>2691</v>
      </c>
      <c r="D2556" s="7">
        <v>24587.52</v>
      </c>
      <c r="E2556" s="8">
        <f>SUM(Tabla1[[#This Row],[VALOR VENTAS]])/SUBTOTAL(109,Tabla1[VALOR VENTAS])</f>
        <v>3.7002786684567846E-6</v>
      </c>
      <c r="F2556" s="9">
        <f>+Tabla1[[#This Row],[% del total
de ventas]]+F2555</f>
        <v>0.99965814223579885</v>
      </c>
      <c r="G2556" s="3" t="str">
        <f>+IF(Tabla1[[#This Row],[%
ACUMULADO]]&lt;=80%,"A",IF(Tabla1[[#This Row],[%
ACUMULADO]]&lt;=95%,"B","C"))</f>
        <v>C</v>
      </c>
    </row>
    <row r="2557" spans="1:7" x14ac:dyDescent="0.25">
      <c r="A2557" s="3">
        <v>2556</v>
      </c>
      <c r="B2557" s="4">
        <f t="shared" si="39"/>
        <v>0.92241068206423671</v>
      </c>
      <c r="C2557" s="10" t="s">
        <v>2173</v>
      </c>
      <c r="D2557" s="7">
        <v>24197.58</v>
      </c>
      <c r="E2557" s="8">
        <f>SUM(Tabla1[[#This Row],[VALOR VENTAS]])/SUBTOTAL(109,Tabla1[VALOR VENTAS])</f>
        <v>3.6415949677835149E-6</v>
      </c>
      <c r="F2557" s="9">
        <f>+Tabla1[[#This Row],[% del total
de ventas]]+F2556</f>
        <v>0.99966178383076665</v>
      </c>
      <c r="G2557" s="3" t="str">
        <f>+IF(Tabla1[[#This Row],[%
ACUMULADO]]&lt;=80%,"A",IF(Tabla1[[#This Row],[%
ACUMULADO]]&lt;=95%,"B","C"))</f>
        <v>C</v>
      </c>
    </row>
    <row r="2558" spans="1:7" x14ac:dyDescent="0.25">
      <c r="A2558" s="3">
        <v>2557</v>
      </c>
      <c r="B2558" s="4">
        <f t="shared" si="39"/>
        <v>0.92277156261277515</v>
      </c>
      <c r="C2558" s="10" t="s">
        <v>1780</v>
      </c>
      <c r="D2558" s="7">
        <v>23970.6</v>
      </c>
      <c r="E2558" s="8">
        <f>SUM(Tabla1[[#This Row],[VALOR VENTAS]])/SUBTOTAL(109,Tabla1[VALOR VENTAS])</f>
        <v>3.6074357987348947E-6</v>
      </c>
      <c r="F2558" s="9">
        <f>+Tabla1[[#This Row],[% del total
de ventas]]+F2557</f>
        <v>0.9996653912665654</v>
      </c>
      <c r="G2558" s="3" t="str">
        <f>+IF(Tabla1[[#This Row],[%
ACUMULADO]]&lt;=80%,"A",IF(Tabla1[[#This Row],[%
ACUMULADO]]&lt;=95%,"B","C"))</f>
        <v>C</v>
      </c>
    </row>
    <row r="2559" spans="1:7" x14ac:dyDescent="0.25">
      <c r="A2559" s="3">
        <v>2558</v>
      </c>
      <c r="B2559" s="4">
        <f t="shared" si="39"/>
        <v>0.9231324431613136</v>
      </c>
      <c r="C2559" s="10" t="s">
        <v>795</v>
      </c>
      <c r="D2559" s="7">
        <v>23960</v>
      </c>
      <c r="E2559" s="8">
        <f>SUM(Tabla1[[#This Row],[VALOR VENTAS]])/SUBTOTAL(109,Tabla1[VALOR VENTAS])</f>
        <v>3.6058405604235224E-6</v>
      </c>
      <c r="F2559" s="9">
        <f>+Tabla1[[#This Row],[% del total
de ventas]]+F2558</f>
        <v>0.99966899710712587</v>
      </c>
      <c r="G2559" s="3" t="str">
        <f>+IF(Tabla1[[#This Row],[%
ACUMULADO]]&lt;=80%,"A",IF(Tabla1[[#This Row],[%
ACUMULADO]]&lt;=95%,"B","C"))</f>
        <v>C</v>
      </c>
    </row>
    <row r="2560" spans="1:7" x14ac:dyDescent="0.25">
      <c r="A2560" s="3">
        <v>2559</v>
      </c>
      <c r="B2560" s="4">
        <f t="shared" si="39"/>
        <v>0.92349332370985204</v>
      </c>
      <c r="C2560" s="10" t="s">
        <v>2286</v>
      </c>
      <c r="D2560" s="7">
        <v>23650</v>
      </c>
      <c r="E2560" s="8">
        <f>SUM(Tabla1[[#This Row],[VALOR VENTAS]])/SUBTOTAL(109,Tabla1[VALOR VENTAS])</f>
        <v>3.5591873645248873E-6</v>
      </c>
      <c r="F2560" s="9">
        <f>+Tabla1[[#This Row],[% del total
de ventas]]+F2559</f>
        <v>0.99967255629449037</v>
      </c>
      <c r="G2560" s="3" t="str">
        <f>+IF(Tabla1[[#This Row],[%
ACUMULADO]]&lt;=80%,"A",IF(Tabla1[[#This Row],[%
ACUMULADO]]&lt;=95%,"B","C"))</f>
        <v>C</v>
      </c>
    </row>
    <row r="2561" spans="1:7" x14ac:dyDescent="0.25">
      <c r="A2561" s="3">
        <v>2560</v>
      </c>
      <c r="B2561" s="4">
        <f t="shared" si="39"/>
        <v>0.92385420425839049</v>
      </c>
      <c r="C2561" s="10" t="s">
        <v>2285</v>
      </c>
      <c r="D2561" s="7">
        <v>23650</v>
      </c>
      <c r="E2561" s="8">
        <f>SUM(Tabla1[[#This Row],[VALOR VENTAS]])/SUBTOTAL(109,Tabla1[VALOR VENTAS])</f>
        <v>3.5591873645248873E-6</v>
      </c>
      <c r="F2561" s="9">
        <f>+Tabla1[[#This Row],[% del total
de ventas]]+F2560</f>
        <v>0.99967611548185487</v>
      </c>
      <c r="G2561" s="3" t="str">
        <f>+IF(Tabla1[[#This Row],[%
ACUMULADO]]&lt;=80%,"A",IF(Tabla1[[#This Row],[%
ACUMULADO]]&lt;=95%,"B","C"))</f>
        <v>C</v>
      </c>
    </row>
    <row r="2562" spans="1:7" x14ac:dyDescent="0.25">
      <c r="A2562" s="3">
        <v>2561</v>
      </c>
      <c r="B2562" s="4">
        <f t="shared" ref="B2562:B2625" si="40">+A2562/2771</f>
        <v>0.92421508480692893</v>
      </c>
      <c r="C2562" s="10" t="s">
        <v>1137</v>
      </c>
      <c r="D2562" s="7">
        <v>23631.360000000001</v>
      </c>
      <c r="E2562" s="8">
        <f>SUM(Tabla1[[#This Row],[VALOR VENTAS]])/SUBTOTAL(109,Tabla1[VALOR VENTAS])</f>
        <v>3.5563821530037565E-6</v>
      </c>
      <c r="F2562" s="9">
        <f>+Tabla1[[#This Row],[% del total
de ventas]]+F2561</f>
        <v>0.99967967186400786</v>
      </c>
      <c r="G2562" s="3" t="str">
        <f>+IF(Tabla1[[#This Row],[%
ACUMULADO]]&lt;=80%,"A",IF(Tabla1[[#This Row],[%
ACUMULADO]]&lt;=95%,"B","C"))</f>
        <v>C</v>
      </c>
    </row>
    <row r="2563" spans="1:7" x14ac:dyDescent="0.25">
      <c r="A2563" s="3">
        <v>2562</v>
      </c>
      <c r="B2563" s="4">
        <f t="shared" si="40"/>
        <v>0.92457596535546738</v>
      </c>
      <c r="C2563" s="10" t="s">
        <v>1806</v>
      </c>
      <c r="D2563" s="7">
        <v>23610.959999999999</v>
      </c>
      <c r="E2563" s="8">
        <f>SUM(Tabla1[[#This Row],[VALOR VENTAS]])/SUBTOTAL(109,Tabla1[VALOR VENTAS])</f>
        <v>3.5533120717252654E-6</v>
      </c>
      <c r="F2563" s="9">
        <f>+Tabla1[[#This Row],[% del total
de ventas]]+F2562</f>
        <v>0.99968322517607955</v>
      </c>
      <c r="G2563" s="3" t="str">
        <f>+IF(Tabla1[[#This Row],[%
ACUMULADO]]&lt;=80%,"A",IF(Tabla1[[#This Row],[%
ACUMULADO]]&lt;=95%,"B","C"))</f>
        <v>C</v>
      </c>
    </row>
    <row r="2564" spans="1:7" x14ac:dyDescent="0.25">
      <c r="A2564" s="3">
        <v>2563</v>
      </c>
      <c r="B2564" s="4">
        <f t="shared" si="40"/>
        <v>0.92493684590400582</v>
      </c>
      <c r="C2564" s="10" t="s">
        <v>1799</v>
      </c>
      <c r="D2564" s="7">
        <v>23324.400000000001</v>
      </c>
      <c r="E2564" s="8">
        <f>SUM(Tabla1[[#This Row],[VALOR VENTAS]])/SUBTOTAL(109,Tabla1[VALOR VENTAS])</f>
        <v>3.510186459413289E-6</v>
      </c>
      <c r="F2564" s="9">
        <f>+Tabla1[[#This Row],[% del total
de ventas]]+F2563</f>
        <v>0.99968673536253894</v>
      </c>
      <c r="G2564" s="3" t="str">
        <f>+IF(Tabla1[[#This Row],[%
ACUMULADO]]&lt;=80%,"A",IF(Tabla1[[#This Row],[%
ACUMULADO]]&lt;=95%,"B","C"))</f>
        <v>C</v>
      </c>
    </row>
    <row r="2565" spans="1:7" x14ac:dyDescent="0.25">
      <c r="A2565" s="3">
        <v>2564</v>
      </c>
      <c r="B2565" s="4">
        <f t="shared" si="40"/>
        <v>0.92529772645254416</v>
      </c>
      <c r="C2565" s="10" t="s">
        <v>1021</v>
      </c>
      <c r="D2565" s="7">
        <v>23268</v>
      </c>
      <c r="E2565" s="8">
        <f>SUM(Tabla1[[#This Row],[VALOR VENTAS]])/SUBTOTAL(109,Tabla1[VALOR VENTAS])</f>
        <v>3.5016985876433439E-6</v>
      </c>
      <c r="F2565" s="9">
        <f>+Tabla1[[#This Row],[% del total
de ventas]]+F2564</f>
        <v>0.99969023706112659</v>
      </c>
      <c r="G2565" s="3" t="str">
        <f>+IF(Tabla1[[#This Row],[%
ACUMULADO]]&lt;=80%,"A",IF(Tabla1[[#This Row],[%
ACUMULADO]]&lt;=95%,"B","C"))</f>
        <v>C</v>
      </c>
    </row>
    <row r="2566" spans="1:7" x14ac:dyDescent="0.25">
      <c r="A2566" s="3">
        <v>2565</v>
      </c>
      <c r="B2566" s="4">
        <f t="shared" si="40"/>
        <v>0.9256586070010826</v>
      </c>
      <c r="C2566" s="10" t="s">
        <v>1199</v>
      </c>
      <c r="D2566" s="7">
        <v>23197.32</v>
      </c>
      <c r="E2566" s="8">
        <f>SUM(Tabla1[[#This Row],[VALOR VENTAS]])/SUBTOTAL(109,Tabla1[VALOR VENTAS])</f>
        <v>3.4910616589784547E-6</v>
      </c>
      <c r="F2566" s="9">
        <f>+Tabla1[[#This Row],[% del total
de ventas]]+F2565</f>
        <v>0.99969372812278556</v>
      </c>
      <c r="G2566" s="3" t="str">
        <f>+IF(Tabla1[[#This Row],[%
ACUMULADO]]&lt;=80%,"A",IF(Tabla1[[#This Row],[%
ACUMULADO]]&lt;=95%,"B","C"))</f>
        <v>C</v>
      </c>
    </row>
    <row r="2567" spans="1:7" x14ac:dyDescent="0.25">
      <c r="A2567" s="3">
        <v>2566</v>
      </c>
      <c r="B2567" s="4">
        <f t="shared" si="40"/>
        <v>0.92601948754962105</v>
      </c>
      <c r="C2567" s="10" t="s">
        <v>271</v>
      </c>
      <c r="D2567" s="7">
        <v>23172.48</v>
      </c>
      <c r="E2567" s="8">
        <f>SUM(Tabla1[[#This Row],[VALOR VENTAS]])/SUBTOTAL(109,Tabla1[VALOR VENTAS])</f>
        <v>3.4873233835393515E-6</v>
      </c>
      <c r="F2567" s="9">
        <f>+Tabla1[[#This Row],[% del total
de ventas]]+F2566</f>
        <v>0.99969721544616907</v>
      </c>
      <c r="G2567" s="3" t="str">
        <f>+IF(Tabla1[[#This Row],[%
ACUMULADO]]&lt;=80%,"A",IF(Tabla1[[#This Row],[%
ACUMULADO]]&lt;=95%,"B","C"))</f>
        <v>C</v>
      </c>
    </row>
    <row r="2568" spans="1:7" x14ac:dyDescent="0.25">
      <c r="A2568" s="3">
        <v>2567</v>
      </c>
      <c r="B2568" s="4">
        <f t="shared" si="40"/>
        <v>0.92638036809815949</v>
      </c>
      <c r="C2568" s="10" t="s">
        <v>1734</v>
      </c>
      <c r="D2568" s="7">
        <v>23070.39</v>
      </c>
      <c r="E2568" s="8">
        <f>SUM(Tabla1[[#This Row],[VALOR VENTAS]])/SUBTOTAL(109,Tabla1[VALOR VENTAS])</f>
        <v>3.4719594326706686E-6</v>
      </c>
      <c r="F2568" s="9">
        <f>+Tabla1[[#This Row],[% del total
de ventas]]+F2567</f>
        <v>0.9997006874056017</v>
      </c>
      <c r="G2568" s="3" t="str">
        <f>+IF(Tabla1[[#This Row],[%
ACUMULADO]]&lt;=80%,"A",IF(Tabla1[[#This Row],[%
ACUMULADO]]&lt;=95%,"B","C"))</f>
        <v>C</v>
      </c>
    </row>
    <row r="2569" spans="1:7" x14ac:dyDescent="0.25">
      <c r="A2569" s="3">
        <v>2568</v>
      </c>
      <c r="B2569" s="4">
        <f t="shared" si="40"/>
        <v>0.92674124864669793</v>
      </c>
      <c r="C2569" s="10" t="s">
        <v>2263</v>
      </c>
      <c r="D2569" s="7">
        <v>23042</v>
      </c>
      <c r="E2569" s="8">
        <f>SUM(Tabla1[[#This Row],[VALOR VENTAS]])/SUBTOTAL(109,Tabla1[VALOR VENTAS])</f>
        <v>3.4676869028914357E-6</v>
      </c>
      <c r="F2569" s="9">
        <f>+Tabla1[[#This Row],[% del total
de ventas]]+F2568</f>
        <v>0.99970415509250454</v>
      </c>
      <c r="G2569" s="3" t="str">
        <f>+IF(Tabla1[[#This Row],[%
ACUMULADO]]&lt;=80%,"A",IF(Tabla1[[#This Row],[%
ACUMULADO]]&lt;=95%,"B","C"))</f>
        <v>C</v>
      </c>
    </row>
    <row r="2570" spans="1:7" x14ac:dyDescent="0.25">
      <c r="A2570" s="3">
        <v>2569</v>
      </c>
      <c r="B2570" s="4">
        <f t="shared" si="40"/>
        <v>0.92710212919523638</v>
      </c>
      <c r="C2570" s="10" t="s">
        <v>2190</v>
      </c>
      <c r="D2570" s="7">
        <v>22920</v>
      </c>
      <c r="E2570" s="8">
        <f>SUM(Tabla1[[#This Row],[VALOR VENTAS]])/SUBTOTAL(109,Tabla1[VALOR VENTAS])</f>
        <v>3.4493266128926183E-6</v>
      </c>
      <c r="F2570" s="9">
        <f>+Tabla1[[#This Row],[% del total
de ventas]]+F2569</f>
        <v>0.99970760441911743</v>
      </c>
      <c r="G2570" s="3" t="str">
        <f>+IF(Tabla1[[#This Row],[%
ACUMULADO]]&lt;=80%,"A",IF(Tabla1[[#This Row],[%
ACUMULADO]]&lt;=95%,"B","C"))</f>
        <v>C</v>
      </c>
    </row>
    <row r="2571" spans="1:7" x14ac:dyDescent="0.25">
      <c r="A2571" s="3">
        <v>2570</v>
      </c>
      <c r="B2571" s="4">
        <f t="shared" si="40"/>
        <v>0.92746300974377482</v>
      </c>
      <c r="C2571" s="10" t="s">
        <v>1792</v>
      </c>
      <c r="D2571" s="7">
        <v>22839.02</v>
      </c>
      <c r="E2571" s="8">
        <f>SUM(Tabla1[[#This Row],[VALOR VENTAS]])/SUBTOTAL(109,Tabla1[VALOR VENTAS])</f>
        <v>3.4371395941704522E-6</v>
      </c>
      <c r="F2571" s="9">
        <f>+Tabla1[[#This Row],[% del total
de ventas]]+F2570</f>
        <v>0.9997110415587116</v>
      </c>
      <c r="G2571" s="3" t="str">
        <f>+IF(Tabla1[[#This Row],[%
ACUMULADO]]&lt;=80%,"A",IF(Tabla1[[#This Row],[%
ACUMULADO]]&lt;=95%,"B","C"))</f>
        <v>C</v>
      </c>
    </row>
    <row r="2572" spans="1:7" x14ac:dyDescent="0.25">
      <c r="A2572" s="3">
        <v>2571</v>
      </c>
      <c r="B2572" s="4">
        <f t="shared" si="40"/>
        <v>0.92782389029231327</v>
      </c>
      <c r="C2572" s="10" t="s">
        <v>1826</v>
      </c>
      <c r="D2572" s="7">
        <v>22830</v>
      </c>
      <c r="E2572" s="8">
        <f>SUM(Tabla1[[#This Row],[VALOR VENTAS]])/SUBTOTAL(109,Tabla1[VALOR VENTAS])</f>
        <v>3.4357821366639821E-6</v>
      </c>
      <c r="F2572" s="9">
        <f>+Tabla1[[#This Row],[% del total
de ventas]]+F2571</f>
        <v>0.99971447734084828</v>
      </c>
      <c r="G2572" s="3" t="str">
        <f>+IF(Tabla1[[#This Row],[%
ACUMULADO]]&lt;=80%,"A",IF(Tabla1[[#This Row],[%
ACUMULADO]]&lt;=95%,"B","C"))</f>
        <v>C</v>
      </c>
    </row>
    <row r="2573" spans="1:7" x14ac:dyDescent="0.25">
      <c r="A2573" s="3">
        <v>2572</v>
      </c>
      <c r="B2573" s="4">
        <f t="shared" si="40"/>
        <v>0.92818477084085171</v>
      </c>
      <c r="C2573" s="10" t="s">
        <v>1502</v>
      </c>
      <c r="D2573" s="7">
        <v>22687.5</v>
      </c>
      <c r="E2573" s="8">
        <f>SUM(Tabla1[[#This Row],[VALOR VENTAS]])/SUBTOTAL(109,Tabla1[VALOR VENTAS])</f>
        <v>3.4143367159686418E-6</v>
      </c>
      <c r="F2573" s="9">
        <f>+Tabla1[[#This Row],[% del total
de ventas]]+F2572</f>
        <v>0.99971789167756431</v>
      </c>
      <c r="G2573" s="3" t="str">
        <f>+IF(Tabla1[[#This Row],[%
ACUMULADO]]&lt;=80%,"A",IF(Tabla1[[#This Row],[%
ACUMULADO]]&lt;=95%,"B","C"))</f>
        <v>C</v>
      </c>
    </row>
    <row r="2574" spans="1:7" x14ac:dyDescent="0.25">
      <c r="A2574" s="3">
        <v>2573</v>
      </c>
      <c r="B2574" s="4">
        <f t="shared" si="40"/>
        <v>0.92854565138939016</v>
      </c>
      <c r="C2574" s="10" t="s">
        <v>2556</v>
      </c>
      <c r="D2574" s="7">
        <v>22413.360000000001</v>
      </c>
      <c r="E2574" s="8">
        <f>SUM(Tabla1[[#This Row],[VALOR VENTAS]])/SUBTOTAL(109,Tabla1[VALOR VENTAS])</f>
        <v>3.373080241376217E-6</v>
      </c>
      <c r="F2574" s="9">
        <f>+Tabla1[[#This Row],[% del total
de ventas]]+F2573</f>
        <v>0.99972126475780565</v>
      </c>
      <c r="G2574" s="3" t="str">
        <f>+IF(Tabla1[[#This Row],[%
ACUMULADO]]&lt;=80%,"A",IF(Tabla1[[#This Row],[%
ACUMULADO]]&lt;=95%,"B","C"))</f>
        <v>C</v>
      </c>
    </row>
    <row r="2575" spans="1:7" x14ac:dyDescent="0.25">
      <c r="A2575" s="3">
        <v>2574</v>
      </c>
      <c r="B2575" s="4">
        <f t="shared" si="40"/>
        <v>0.92890653193792849</v>
      </c>
      <c r="C2575" s="10" t="s">
        <v>1616</v>
      </c>
      <c r="D2575" s="7">
        <v>22352.94</v>
      </c>
      <c r="E2575" s="8">
        <f>SUM(Tabla1[[#This Row],[VALOR VENTAS]])/SUBTOTAL(109,Tabla1[VALOR VENTAS])</f>
        <v>3.3639873830013925E-6</v>
      </c>
      <c r="F2575" s="9">
        <f>+Tabla1[[#This Row],[% del total
de ventas]]+F2574</f>
        <v>0.99972462874518864</v>
      </c>
      <c r="G2575" s="3" t="str">
        <f>+IF(Tabla1[[#This Row],[%
ACUMULADO]]&lt;=80%,"A",IF(Tabla1[[#This Row],[%
ACUMULADO]]&lt;=95%,"B","C"))</f>
        <v>C</v>
      </c>
    </row>
    <row r="2576" spans="1:7" x14ac:dyDescent="0.25">
      <c r="A2576" s="3">
        <v>2575</v>
      </c>
      <c r="B2576" s="4">
        <f t="shared" si="40"/>
        <v>0.92926741248646694</v>
      </c>
      <c r="C2576" s="10" t="s">
        <v>2743</v>
      </c>
      <c r="D2576" s="7">
        <v>22161.599999999999</v>
      </c>
      <c r="E2576" s="8">
        <f>SUM(Tabla1[[#This Row],[VALOR VENTAS]])/SUBTOTAL(109,Tabla1[VALOR VENTAS])</f>
        <v>3.3351918265393123E-6</v>
      </c>
      <c r="F2576" s="9">
        <f>+Tabla1[[#This Row],[% del total
de ventas]]+F2575</f>
        <v>0.99972796393701513</v>
      </c>
      <c r="G2576" s="3" t="str">
        <f>+IF(Tabla1[[#This Row],[%
ACUMULADO]]&lt;=80%,"A",IF(Tabla1[[#This Row],[%
ACUMULADO]]&lt;=95%,"B","C"))</f>
        <v>C</v>
      </c>
    </row>
    <row r="2577" spans="1:7" x14ac:dyDescent="0.25">
      <c r="A2577" s="3">
        <v>2576</v>
      </c>
      <c r="B2577" s="4">
        <f t="shared" si="40"/>
        <v>0.92962829303500538</v>
      </c>
      <c r="C2577" s="10" t="s">
        <v>324</v>
      </c>
      <c r="D2577" s="7">
        <v>22160.199999999997</v>
      </c>
      <c r="E2577" s="8">
        <f>SUM(Tabla1[[#This Row],[VALOR VENTAS]])/SUBTOTAL(109,Tabla1[VALOR VENTAS])</f>
        <v>3.3349811346868669E-6</v>
      </c>
      <c r="F2577" s="9">
        <f>+Tabla1[[#This Row],[% del total
de ventas]]+F2576</f>
        <v>0.99973129891814982</v>
      </c>
      <c r="G2577" s="3" t="str">
        <f>+IF(Tabla1[[#This Row],[%
ACUMULADO]]&lt;=80%,"A",IF(Tabla1[[#This Row],[%
ACUMULADO]]&lt;=95%,"B","C"))</f>
        <v>C</v>
      </c>
    </row>
    <row r="2578" spans="1:7" x14ac:dyDescent="0.25">
      <c r="A2578" s="3">
        <v>2577</v>
      </c>
      <c r="B2578" s="4">
        <f t="shared" si="40"/>
        <v>0.92998917358354383</v>
      </c>
      <c r="C2578" s="10" t="s">
        <v>1895</v>
      </c>
      <c r="D2578" s="7">
        <v>22121.279999999999</v>
      </c>
      <c r="E2578" s="8">
        <f>SUM(Tabla1[[#This Row],[VALOR VENTAS]])/SUBTOTAL(109,Tabla1[VALOR VENTAS])</f>
        <v>3.3291239011888835E-6</v>
      </c>
      <c r="F2578" s="9">
        <f>+Tabla1[[#This Row],[% del total
de ventas]]+F2577</f>
        <v>0.99973462804205104</v>
      </c>
      <c r="G2578" s="3" t="str">
        <f>+IF(Tabla1[[#This Row],[%
ACUMULADO]]&lt;=80%,"A",IF(Tabla1[[#This Row],[%
ACUMULADO]]&lt;=95%,"B","C"))</f>
        <v>C</v>
      </c>
    </row>
    <row r="2579" spans="1:7" x14ac:dyDescent="0.25">
      <c r="A2579" s="3">
        <v>2578</v>
      </c>
      <c r="B2579" s="4">
        <f t="shared" si="40"/>
        <v>0.93035005413208227</v>
      </c>
      <c r="C2579" s="10" t="s">
        <v>1207</v>
      </c>
      <c r="D2579" s="7">
        <v>21973.439999999999</v>
      </c>
      <c r="E2579" s="8">
        <f>SUM(Tabla1[[#This Row],[VALOR VENTAS]])/SUBTOTAL(109,Tabla1[VALOR VENTAS])</f>
        <v>3.3068748415706441E-6</v>
      </c>
      <c r="F2579" s="9">
        <f>+Tabla1[[#This Row],[% del total
de ventas]]+F2578</f>
        <v>0.99973793491689267</v>
      </c>
      <c r="G2579" s="3" t="str">
        <f>+IF(Tabla1[[#This Row],[%
ACUMULADO]]&lt;=80%,"A",IF(Tabla1[[#This Row],[%
ACUMULADO]]&lt;=95%,"B","C"))</f>
        <v>C</v>
      </c>
    </row>
    <row r="2580" spans="1:7" x14ac:dyDescent="0.25">
      <c r="A2580" s="3">
        <v>2579</v>
      </c>
      <c r="B2580" s="4">
        <f t="shared" si="40"/>
        <v>0.93071093468062072</v>
      </c>
      <c r="C2580" s="10" t="s">
        <v>2522</v>
      </c>
      <c r="D2580" s="7">
        <v>21879</v>
      </c>
      <c r="E2580" s="8">
        <f>SUM(Tabla1[[#This Row],[VALOR VENTAS]])/SUBTOTAL(109,Tabla1[VALOR VENTAS])</f>
        <v>3.2926621711813958E-6</v>
      </c>
      <c r="F2580" s="9">
        <f>+Tabla1[[#This Row],[% del total
de ventas]]+F2579</f>
        <v>0.99974122757906381</v>
      </c>
      <c r="G2580" s="3" t="str">
        <f>+IF(Tabla1[[#This Row],[%
ACUMULADO]]&lt;=80%,"A",IF(Tabla1[[#This Row],[%
ACUMULADO]]&lt;=95%,"B","C"))</f>
        <v>C</v>
      </c>
    </row>
    <row r="2581" spans="1:7" x14ac:dyDescent="0.25">
      <c r="A2581" s="3">
        <v>2580</v>
      </c>
      <c r="B2581" s="4">
        <f t="shared" si="40"/>
        <v>0.93107181522915916</v>
      </c>
      <c r="C2581" s="10" t="s">
        <v>2744</v>
      </c>
      <c r="D2581" s="7">
        <v>21618.78</v>
      </c>
      <c r="E2581" s="8">
        <f>SUM(Tabla1[[#This Row],[VALOR VENTAS]])/SUBTOTAL(109,Tabla1[VALOR VENTAS])</f>
        <v>3.2535005755789995E-6</v>
      </c>
      <c r="F2581" s="9">
        <f>+Tabla1[[#This Row],[% del total
de ventas]]+F2580</f>
        <v>0.99974448107963942</v>
      </c>
      <c r="G2581" s="3" t="str">
        <f>+IF(Tabla1[[#This Row],[%
ACUMULADO]]&lt;=80%,"A",IF(Tabla1[[#This Row],[%
ACUMULADO]]&lt;=95%,"B","C"))</f>
        <v>C</v>
      </c>
    </row>
    <row r="2582" spans="1:7" x14ac:dyDescent="0.25">
      <c r="A2582" s="3">
        <v>2581</v>
      </c>
      <c r="B2582" s="4">
        <f t="shared" si="40"/>
        <v>0.93143269577769761</v>
      </c>
      <c r="C2582" s="10" t="s">
        <v>1373</v>
      </c>
      <c r="D2582" s="7">
        <v>21614.400000000001</v>
      </c>
      <c r="E2582" s="8">
        <f>SUM(Tabla1[[#This Row],[VALOR VENTAS]])/SUBTOTAL(109,Tabla1[VALOR VENTAS])</f>
        <v>3.2528414110692064E-6</v>
      </c>
      <c r="F2582" s="9">
        <f>+Tabla1[[#This Row],[% del total
de ventas]]+F2581</f>
        <v>0.99974773392105054</v>
      </c>
      <c r="G2582" s="3" t="str">
        <f>+IF(Tabla1[[#This Row],[%
ACUMULADO]]&lt;=80%,"A",IF(Tabla1[[#This Row],[%
ACUMULADO]]&lt;=95%,"B","C"))</f>
        <v>C</v>
      </c>
    </row>
    <row r="2583" spans="1:7" x14ac:dyDescent="0.25">
      <c r="A2583" s="3">
        <v>2582</v>
      </c>
      <c r="B2583" s="4">
        <f t="shared" si="40"/>
        <v>0.93179357632623605</v>
      </c>
      <c r="C2583" s="10" t="s">
        <v>1393</v>
      </c>
      <c r="D2583" s="7">
        <v>21500</v>
      </c>
      <c r="E2583" s="8">
        <f>SUM(Tabla1[[#This Row],[VALOR VENTAS]])/SUBTOTAL(109,Tabla1[VALOR VENTAS])</f>
        <v>3.2356248768408068E-6</v>
      </c>
      <c r="F2583" s="9">
        <f>+Tabla1[[#This Row],[% del total
de ventas]]+F2582</f>
        <v>0.99975096954592735</v>
      </c>
      <c r="G2583" s="3" t="str">
        <f>+IF(Tabla1[[#This Row],[%
ACUMULADO]]&lt;=80%,"A",IF(Tabla1[[#This Row],[%
ACUMULADO]]&lt;=95%,"B","C"))</f>
        <v>C</v>
      </c>
    </row>
    <row r="2584" spans="1:7" x14ac:dyDescent="0.25">
      <c r="A2584" s="3">
        <v>2583</v>
      </c>
      <c r="B2584" s="4">
        <f t="shared" si="40"/>
        <v>0.9321544568747745</v>
      </c>
      <c r="C2584" s="10" t="s">
        <v>2745</v>
      </c>
      <c r="D2584" s="7">
        <v>20940</v>
      </c>
      <c r="E2584" s="8">
        <f>SUM(Tabla1[[#This Row],[VALOR VENTAS]])/SUBTOTAL(109,Tabla1[VALOR VENTAS])</f>
        <v>3.1513481358626277E-6</v>
      </c>
      <c r="F2584" s="9">
        <f>+Tabla1[[#This Row],[% del total
de ventas]]+F2583</f>
        <v>0.99975412089406324</v>
      </c>
      <c r="G2584" s="3" t="str">
        <f>+IF(Tabla1[[#This Row],[%
ACUMULADO]]&lt;=80%,"A",IF(Tabla1[[#This Row],[%
ACUMULADO]]&lt;=95%,"B","C"))</f>
        <v>C</v>
      </c>
    </row>
    <row r="2585" spans="1:7" x14ac:dyDescent="0.25">
      <c r="A2585" s="3">
        <v>2584</v>
      </c>
      <c r="B2585" s="4">
        <f t="shared" si="40"/>
        <v>0.93251533742331283</v>
      </c>
      <c r="C2585" s="10" t="s">
        <v>878</v>
      </c>
      <c r="D2585" s="7">
        <v>20840</v>
      </c>
      <c r="E2585" s="8">
        <f>SUM(Tabla1[[#This Row],[VALOR VENTAS]])/SUBTOTAL(109,Tabla1[VALOR VENTAS])</f>
        <v>3.13629871783081E-6</v>
      </c>
      <c r="F2585" s="9">
        <f>+Tabla1[[#This Row],[% del total
de ventas]]+F2584</f>
        <v>0.99975725719278108</v>
      </c>
      <c r="G2585" s="3" t="str">
        <f>+IF(Tabla1[[#This Row],[%
ACUMULADO]]&lt;=80%,"A",IF(Tabla1[[#This Row],[%
ACUMULADO]]&lt;=95%,"B","C"))</f>
        <v>C</v>
      </c>
    </row>
    <row r="2586" spans="1:7" x14ac:dyDescent="0.25">
      <c r="A2586" s="3">
        <v>2585</v>
      </c>
      <c r="B2586" s="4">
        <f t="shared" si="40"/>
        <v>0.93287621797185127</v>
      </c>
      <c r="C2586" s="10" t="s">
        <v>2175</v>
      </c>
      <c r="D2586" s="7">
        <v>20811.599999999999</v>
      </c>
      <c r="E2586" s="8">
        <f>SUM(Tabla1[[#This Row],[VALOR VENTAS]])/SUBTOTAL(109,Tabla1[VALOR VENTAS])</f>
        <v>3.1320246831097735E-6</v>
      </c>
      <c r="F2586" s="9">
        <f>+Tabla1[[#This Row],[% del total
de ventas]]+F2585</f>
        <v>0.99976038921746424</v>
      </c>
      <c r="G2586" s="3" t="str">
        <f>+IF(Tabla1[[#This Row],[%
ACUMULADO]]&lt;=80%,"A",IF(Tabla1[[#This Row],[%
ACUMULADO]]&lt;=95%,"B","C"))</f>
        <v>C</v>
      </c>
    </row>
    <row r="2587" spans="1:7" x14ac:dyDescent="0.25">
      <c r="A2587" s="3">
        <v>2586</v>
      </c>
      <c r="B2587" s="4">
        <f t="shared" si="40"/>
        <v>0.93323709852038972</v>
      </c>
      <c r="C2587" s="10" t="s">
        <v>190</v>
      </c>
      <c r="D2587" s="7">
        <v>20560.849999999999</v>
      </c>
      <c r="E2587" s="8">
        <f>SUM(Tabla1[[#This Row],[VALOR VENTAS]])/SUBTOTAL(109,Tabla1[VALOR VENTAS])</f>
        <v>3.0942882673949906E-6</v>
      </c>
      <c r="F2587" s="9">
        <f>+Tabla1[[#This Row],[% del total
de ventas]]+F2586</f>
        <v>0.99976348350573163</v>
      </c>
      <c r="G2587" s="3" t="str">
        <f>+IF(Tabla1[[#This Row],[%
ACUMULADO]]&lt;=80%,"A",IF(Tabla1[[#This Row],[%
ACUMULADO]]&lt;=95%,"B","C"))</f>
        <v>C</v>
      </c>
    </row>
    <row r="2588" spans="1:7" x14ac:dyDescent="0.25">
      <c r="A2588" s="3">
        <v>2587</v>
      </c>
      <c r="B2588" s="4">
        <f t="shared" si="40"/>
        <v>0.93359797906892816</v>
      </c>
      <c r="C2588" s="10" t="s">
        <v>1754</v>
      </c>
      <c r="D2588" s="7">
        <v>20268</v>
      </c>
      <c r="E2588" s="8">
        <f>SUM(Tabla1[[#This Row],[VALOR VENTAS]])/SUBTOTAL(109,Tabla1[VALOR VENTAS])</f>
        <v>3.0502160466888127E-6</v>
      </c>
      <c r="F2588" s="9">
        <f>+Tabla1[[#This Row],[% del total
de ventas]]+F2587</f>
        <v>0.99976653372177837</v>
      </c>
      <c r="G2588" s="3" t="str">
        <f>+IF(Tabla1[[#This Row],[%
ACUMULADO]]&lt;=80%,"A",IF(Tabla1[[#This Row],[%
ACUMULADO]]&lt;=95%,"B","C"))</f>
        <v>C</v>
      </c>
    </row>
    <row r="2589" spans="1:7" x14ac:dyDescent="0.25">
      <c r="A2589" s="3">
        <v>2588</v>
      </c>
      <c r="B2589" s="4">
        <f t="shared" si="40"/>
        <v>0.93395885961746661</v>
      </c>
      <c r="C2589" s="10" t="s">
        <v>2490</v>
      </c>
      <c r="D2589" s="7">
        <v>20200</v>
      </c>
      <c r="E2589" s="8">
        <f>SUM(Tabla1[[#This Row],[VALOR VENTAS]])/SUBTOTAL(109,Tabla1[VALOR VENTAS])</f>
        <v>3.0399824424271767E-6</v>
      </c>
      <c r="F2589" s="9">
        <f>+Tabla1[[#This Row],[% del total
de ventas]]+F2588</f>
        <v>0.99976957370422082</v>
      </c>
      <c r="G2589" s="3" t="str">
        <f>+IF(Tabla1[[#This Row],[%
ACUMULADO]]&lt;=80%,"A",IF(Tabla1[[#This Row],[%
ACUMULADO]]&lt;=95%,"B","C"))</f>
        <v>C</v>
      </c>
    </row>
    <row r="2590" spans="1:7" x14ac:dyDescent="0.25">
      <c r="A2590" s="3">
        <v>2589</v>
      </c>
      <c r="B2590" s="4">
        <f t="shared" si="40"/>
        <v>0.93431974016600505</v>
      </c>
      <c r="C2590" s="10" t="s">
        <v>749</v>
      </c>
      <c r="D2590" s="7">
        <v>20170</v>
      </c>
      <c r="E2590" s="8">
        <f>SUM(Tabla1[[#This Row],[VALOR VENTAS]])/SUBTOTAL(109,Tabla1[VALOR VENTAS])</f>
        <v>3.0354676170176311E-6</v>
      </c>
      <c r="F2590" s="9">
        <f>+Tabla1[[#This Row],[% del total
de ventas]]+F2589</f>
        <v>0.99977260917183786</v>
      </c>
      <c r="G2590" s="3" t="str">
        <f>+IF(Tabla1[[#This Row],[%
ACUMULADO]]&lt;=80%,"A",IF(Tabla1[[#This Row],[%
ACUMULADO]]&lt;=95%,"B","C"))</f>
        <v>C</v>
      </c>
    </row>
    <row r="2591" spans="1:7" x14ac:dyDescent="0.25">
      <c r="A2591" s="3">
        <v>2590</v>
      </c>
      <c r="B2591" s="4">
        <f t="shared" si="40"/>
        <v>0.9346806207145435</v>
      </c>
      <c r="C2591" s="10" t="s">
        <v>194</v>
      </c>
      <c r="D2591" s="7">
        <v>20083</v>
      </c>
      <c r="E2591" s="8">
        <f>SUM(Tabla1[[#This Row],[VALOR VENTAS]])/SUBTOTAL(109,Tabla1[VALOR VENTAS])</f>
        <v>3.0223746233299498E-6</v>
      </c>
      <c r="F2591" s="9">
        <f>+Tabla1[[#This Row],[% del total
de ventas]]+F2590</f>
        <v>0.99977563154646121</v>
      </c>
      <c r="G2591" s="3" t="str">
        <f>+IF(Tabla1[[#This Row],[%
ACUMULADO]]&lt;=80%,"A",IF(Tabla1[[#This Row],[%
ACUMULADO]]&lt;=95%,"B","C"))</f>
        <v>C</v>
      </c>
    </row>
    <row r="2592" spans="1:7" x14ac:dyDescent="0.25">
      <c r="A2592" s="3">
        <v>2591</v>
      </c>
      <c r="B2592" s="4">
        <f t="shared" si="40"/>
        <v>0.93504150126308194</v>
      </c>
      <c r="C2592" s="10" t="s">
        <v>2747</v>
      </c>
      <c r="D2592" s="7">
        <v>20082</v>
      </c>
      <c r="E2592" s="8">
        <f>SUM(Tabla1[[#This Row],[VALOR VENTAS]])/SUBTOTAL(109,Tabla1[VALOR VENTAS])</f>
        <v>3.0222241291496316E-6</v>
      </c>
      <c r="F2592" s="9">
        <f>+Tabla1[[#This Row],[% del total
de ventas]]+F2591</f>
        <v>0.99977865377059039</v>
      </c>
      <c r="G2592" s="3" t="str">
        <f>+IF(Tabla1[[#This Row],[%
ACUMULADO]]&lt;=80%,"A",IF(Tabla1[[#This Row],[%
ACUMULADO]]&lt;=95%,"B","C"))</f>
        <v>C</v>
      </c>
    </row>
    <row r="2593" spans="1:7" x14ac:dyDescent="0.25">
      <c r="A2593" s="3">
        <v>2592</v>
      </c>
      <c r="B2593" s="4">
        <f t="shared" si="40"/>
        <v>0.93540238181162039</v>
      </c>
      <c r="C2593" s="10" t="s">
        <v>1897</v>
      </c>
      <c r="D2593" s="7">
        <v>20078.080000000002</v>
      </c>
      <c r="E2593" s="8">
        <f>SUM(Tabla1[[#This Row],[VALOR VENTAS]])/SUBTOTAL(109,Tabla1[VALOR VENTAS])</f>
        <v>3.0216341919627847E-6</v>
      </c>
      <c r="F2593" s="9">
        <f>+Tabla1[[#This Row],[% del total
de ventas]]+F2592</f>
        <v>0.99978167540478236</v>
      </c>
      <c r="G2593" s="3" t="str">
        <f>+IF(Tabla1[[#This Row],[%
ACUMULADO]]&lt;=80%,"A",IF(Tabla1[[#This Row],[%
ACUMULADO]]&lt;=95%,"B","C"))</f>
        <v>C</v>
      </c>
    </row>
    <row r="2594" spans="1:7" x14ac:dyDescent="0.25">
      <c r="A2594" s="3">
        <v>2593</v>
      </c>
      <c r="B2594" s="4">
        <f t="shared" si="40"/>
        <v>0.93576326236015883</v>
      </c>
      <c r="C2594" s="10" t="s">
        <v>1804</v>
      </c>
      <c r="D2594" s="7">
        <v>19795.580000000002</v>
      </c>
      <c r="E2594" s="8">
        <f>SUM(Tabla1[[#This Row],[VALOR VENTAS]])/SUBTOTAL(109,Tabla1[VALOR VENTAS])</f>
        <v>2.9791195860228996E-6</v>
      </c>
      <c r="F2594" s="9">
        <f>+Tabla1[[#This Row],[% del total
de ventas]]+F2593</f>
        <v>0.99978465452436838</v>
      </c>
      <c r="G2594" s="3" t="str">
        <f>+IF(Tabla1[[#This Row],[%
ACUMULADO]]&lt;=80%,"A",IF(Tabla1[[#This Row],[%
ACUMULADO]]&lt;=95%,"B","C"))</f>
        <v>C</v>
      </c>
    </row>
    <row r="2595" spans="1:7" x14ac:dyDescent="0.25">
      <c r="A2595" s="3">
        <v>2594</v>
      </c>
      <c r="B2595" s="4">
        <f t="shared" si="40"/>
        <v>0.93612414290869728</v>
      </c>
      <c r="C2595" s="10" t="s">
        <v>2088</v>
      </c>
      <c r="D2595" s="7">
        <v>19715.599999999999</v>
      </c>
      <c r="E2595" s="8">
        <f>SUM(Tabla1[[#This Row],[VALOR VENTAS]])/SUBTOTAL(109,Tabla1[VALOR VENTAS])</f>
        <v>2.9670830614810514E-6</v>
      </c>
      <c r="F2595" s="9">
        <f>+Tabla1[[#This Row],[% del total
de ventas]]+F2594</f>
        <v>0.99978762160742984</v>
      </c>
      <c r="G2595" s="3" t="str">
        <f>+IF(Tabla1[[#This Row],[%
ACUMULADO]]&lt;=80%,"A",IF(Tabla1[[#This Row],[%
ACUMULADO]]&lt;=95%,"B","C"))</f>
        <v>C</v>
      </c>
    </row>
    <row r="2596" spans="1:7" x14ac:dyDescent="0.25">
      <c r="A2596" s="3">
        <v>2595</v>
      </c>
      <c r="B2596" s="4">
        <f t="shared" si="40"/>
        <v>0.93648502345723561</v>
      </c>
      <c r="C2596" s="10" t="s">
        <v>2084</v>
      </c>
      <c r="D2596" s="7">
        <v>19715.599999999999</v>
      </c>
      <c r="E2596" s="8">
        <f>SUM(Tabla1[[#This Row],[VALOR VENTAS]])/SUBTOTAL(109,Tabla1[VALOR VENTAS])</f>
        <v>2.9670830614810514E-6</v>
      </c>
      <c r="F2596" s="9">
        <f>+Tabla1[[#This Row],[% del total
de ventas]]+F2595</f>
        <v>0.99979058869049131</v>
      </c>
      <c r="G2596" s="3" t="str">
        <f>+IF(Tabla1[[#This Row],[%
ACUMULADO]]&lt;=80%,"A",IF(Tabla1[[#This Row],[%
ACUMULADO]]&lt;=95%,"B","C"))</f>
        <v>C</v>
      </c>
    </row>
    <row r="2597" spans="1:7" x14ac:dyDescent="0.25">
      <c r="A2597" s="3">
        <v>2596</v>
      </c>
      <c r="B2597" s="4">
        <f t="shared" si="40"/>
        <v>0.93684590400577406</v>
      </c>
      <c r="C2597" s="10" t="s">
        <v>2550</v>
      </c>
      <c r="D2597" s="7">
        <v>19581.400000000001</v>
      </c>
      <c r="E2597" s="8">
        <f>SUM(Tabla1[[#This Row],[VALOR VENTAS]])/SUBTOTAL(109,Tabla1[VALOR VENTAS])</f>
        <v>2.9468867424823523E-6</v>
      </c>
      <c r="F2597" s="9">
        <f>+Tabla1[[#This Row],[% del total
de ventas]]+F2596</f>
        <v>0.99979353557723383</v>
      </c>
      <c r="G2597" s="3" t="str">
        <f>+IF(Tabla1[[#This Row],[%
ACUMULADO]]&lt;=80%,"A",IF(Tabla1[[#This Row],[%
ACUMULADO]]&lt;=95%,"B","C"))</f>
        <v>C</v>
      </c>
    </row>
    <row r="2598" spans="1:7" x14ac:dyDescent="0.25">
      <c r="A2598" s="3">
        <v>2597</v>
      </c>
      <c r="B2598" s="4">
        <f t="shared" si="40"/>
        <v>0.9372067845543125</v>
      </c>
      <c r="C2598" s="10" t="s">
        <v>1431</v>
      </c>
      <c r="D2598" s="7">
        <v>19370</v>
      </c>
      <c r="E2598" s="8">
        <f>SUM(Tabla1[[#This Row],[VALOR VENTAS]])/SUBTOTAL(109,Tabla1[VALOR VENTAS])</f>
        <v>2.9150722727630895E-6</v>
      </c>
      <c r="F2598" s="9">
        <f>+Tabla1[[#This Row],[% del total
de ventas]]+F2597</f>
        <v>0.99979645064950662</v>
      </c>
      <c r="G2598" s="3" t="str">
        <f>+IF(Tabla1[[#This Row],[%
ACUMULADO]]&lt;=80%,"A",IF(Tabla1[[#This Row],[%
ACUMULADO]]&lt;=95%,"B","C"))</f>
        <v>C</v>
      </c>
    </row>
    <row r="2599" spans="1:7" x14ac:dyDescent="0.25">
      <c r="A2599" s="3">
        <v>2598</v>
      </c>
      <c r="B2599" s="4">
        <f t="shared" si="40"/>
        <v>0.93756766510285094</v>
      </c>
      <c r="C2599" s="10" t="s">
        <v>722</v>
      </c>
      <c r="D2599" s="7">
        <v>19002</v>
      </c>
      <c r="E2599" s="8">
        <f>SUM(Tabla1[[#This Row],[VALOR VENTAS]])/SUBTOTAL(109,Tabla1[VALOR VENTAS])</f>
        <v>2.8596904144060003E-6</v>
      </c>
      <c r="F2599" s="9">
        <f>+Tabla1[[#This Row],[% del total
de ventas]]+F2598</f>
        <v>0.99979931033992098</v>
      </c>
      <c r="G2599" s="3" t="str">
        <f>+IF(Tabla1[[#This Row],[%
ACUMULADO]]&lt;=80%,"A",IF(Tabla1[[#This Row],[%
ACUMULADO]]&lt;=95%,"B","C"))</f>
        <v>C</v>
      </c>
    </row>
    <row r="2600" spans="1:7" x14ac:dyDescent="0.25">
      <c r="A2600" s="3">
        <v>2599</v>
      </c>
      <c r="B2600" s="4">
        <f t="shared" si="40"/>
        <v>0.93792854565138939</v>
      </c>
      <c r="C2600" s="10" t="s">
        <v>2117</v>
      </c>
      <c r="D2600" s="7">
        <v>18987.650000000001</v>
      </c>
      <c r="E2600" s="8">
        <f>SUM(Tabla1[[#This Row],[VALOR VENTAS]])/SUBTOTAL(109,Tabla1[VALOR VENTAS])</f>
        <v>2.8575308229184348E-6</v>
      </c>
      <c r="F2600" s="9">
        <f>+Tabla1[[#This Row],[% del total
de ventas]]+F2599</f>
        <v>0.99980216787074394</v>
      </c>
      <c r="G2600" s="3" t="str">
        <f>+IF(Tabla1[[#This Row],[%
ACUMULADO]]&lt;=80%,"A",IF(Tabla1[[#This Row],[%
ACUMULADO]]&lt;=95%,"B","C"))</f>
        <v>C</v>
      </c>
    </row>
    <row r="2601" spans="1:7" x14ac:dyDescent="0.25">
      <c r="A2601" s="3">
        <v>2600</v>
      </c>
      <c r="B2601" s="4">
        <f t="shared" si="40"/>
        <v>0.93828942619992783</v>
      </c>
      <c r="C2601" s="10" t="s">
        <v>2748</v>
      </c>
      <c r="D2601" s="7">
        <v>18981</v>
      </c>
      <c r="E2601" s="8">
        <f>SUM(Tabla1[[#This Row],[VALOR VENTAS]])/SUBTOTAL(109,Tabla1[VALOR VENTAS])</f>
        <v>2.8565300366193185E-6</v>
      </c>
      <c r="F2601" s="9">
        <f>+Tabla1[[#This Row],[% del total
de ventas]]+F2600</f>
        <v>0.99980502440078056</v>
      </c>
      <c r="G2601" s="3" t="str">
        <f>+IF(Tabla1[[#This Row],[%
ACUMULADO]]&lt;=80%,"A",IF(Tabla1[[#This Row],[%
ACUMULADO]]&lt;=95%,"B","C"))</f>
        <v>C</v>
      </c>
    </row>
    <row r="2602" spans="1:7" x14ac:dyDescent="0.25">
      <c r="A2602" s="3">
        <v>2601</v>
      </c>
      <c r="B2602" s="4">
        <f t="shared" si="40"/>
        <v>0.93865030674846628</v>
      </c>
      <c r="C2602" s="10" t="s">
        <v>1802</v>
      </c>
      <c r="D2602" s="7">
        <v>18809.060000000001</v>
      </c>
      <c r="E2602" s="8">
        <f>SUM(Tabla1[[#This Row],[VALOR VENTAS]])/SUBTOTAL(109,Tabla1[VALOR VENTAS])</f>
        <v>2.8306540672554116E-6</v>
      </c>
      <c r="F2602" s="9">
        <f>+Tabla1[[#This Row],[% del total
de ventas]]+F2601</f>
        <v>0.99980785505484782</v>
      </c>
      <c r="G2602" s="3" t="str">
        <f>+IF(Tabla1[[#This Row],[%
ACUMULADO]]&lt;=80%,"A",IF(Tabla1[[#This Row],[%
ACUMULADO]]&lt;=95%,"B","C"))</f>
        <v>C</v>
      </c>
    </row>
    <row r="2603" spans="1:7" x14ac:dyDescent="0.25">
      <c r="A2603" s="3">
        <v>2602</v>
      </c>
      <c r="B2603" s="4">
        <f t="shared" si="40"/>
        <v>0.93901118729700472</v>
      </c>
      <c r="C2603" s="10" t="s">
        <v>2749</v>
      </c>
      <c r="D2603" s="7">
        <v>18635</v>
      </c>
      <c r="E2603" s="8">
        <f>SUM(Tabla1[[#This Row],[VALOR VENTAS]])/SUBTOTAL(109,Tabla1[VALOR VENTAS])</f>
        <v>2.8044590502292295E-6</v>
      </c>
      <c r="F2603" s="9">
        <f>+Tabla1[[#This Row],[% del total
de ventas]]+F2602</f>
        <v>0.99981065951389803</v>
      </c>
      <c r="G2603" s="3" t="str">
        <f>+IF(Tabla1[[#This Row],[%
ACUMULADO]]&lt;=80%,"A",IF(Tabla1[[#This Row],[%
ACUMULADO]]&lt;=95%,"B","C"))</f>
        <v>C</v>
      </c>
    </row>
    <row r="2604" spans="1:7" x14ac:dyDescent="0.25">
      <c r="A2604" s="3">
        <v>2603</v>
      </c>
      <c r="B2604" s="4">
        <f t="shared" si="40"/>
        <v>0.93937206784554317</v>
      </c>
      <c r="C2604" s="10" t="s">
        <v>216</v>
      </c>
      <c r="D2604" s="7">
        <v>18538.560000000001</v>
      </c>
      <c r="E2604" s="8">
        <f>SUM(Tabla1[[#This Row],[VALOR VENTAS]])/SUBTOTAL(109,Tabla1[VALOR VENTAS])</f>
        <v>2.7899453914793446E-6</v>
      </c>
      <c r="F2604" s="9">
        <f>+Tabla1[[#This Row],[% del total
de ventas]]+F2603</f>
        <v>0.99981344945928952</v>
      </c>
      <c r="G2604" s="3" t="str">
        <f>+IF(Tabla1[[#This Row],[%
ACUMULADO]]&lt;=80%,"A",IF(Tabla1[[#This Row],[%
ACUMULADO]]&lt;=95%,"B","C"))</f>
        <v>C</v>
      </c>
    </row>
    <row r="2605" spans="1:7" x14ac:dyDescent="0.25">
      <c r="A2605" s="3">
        <v>2604</v>
      </c>
      <c r="B2605" s="4">
        <f t="shared" si="40"/>
        <v>0.93973294839408161</v>
      </c>
      <c r="C2605" s="10" t="s">
        <v>1656</v>
      </c>
      <c r="D2605" s="7">
        <v>18000</v>
      </c>
      <c r="E2605" s="8">
        <f>SUM(Tabla1[[#This Row],[VALOR VENTAS]])/SUBTOTAL(109,Tabla1[VALOR VENTAS])</f>
        <v>2.7088952457271871E-6</v>
      </c>
      <c r="F2605" s="9">
        <f>+Tabla1[[#This Row],[% del total
de ventas]]+F2604</f>
        <v>0.99981615835453519</v>
      </c>
      <c r="G2605" s="3" t="str">
        <f>+IF(Tabla1[[#This Row],[%
ACUMULADO]]&lt;=80%,"A",IF(Tabla1[[#This Row],[%
ACUMULADO]]&lt;=95%,"B","C"))</f>
        <v>C</v>
      </c>
    </row>
    <row r="2606" spans="1:7" x14ac:dyDescent="0.25">
      <c r="A2606" s="3">
        <v>2605</v>
      </c>
      <c r="B2606" s="4">
        <f t="shared" si="40"/>
        <v>0.94009382894261995</v>
      </c>
      <c r="C2606" s="10" t="s">
        <v>2125</v>
      </c>
      <c r="D2606" s="7">
        <v>17994.240000000002</v>
      </c>
      <c r="E2606" s="8">
        <f>SUM(Tabla1[[#This Row],[VALOR VENTAS]])/SUBTOTAL(109,Tabla1[VALOR VENTAS])</f>
        <v>2.7080283992485546E-6</v>
      </c>
      <c r="F2606" s="9">
        <f>+Tabla1[[#This Row],[% del total
de ventas]]+F2605</f>
        <v>0.99981886638293449</v>
      </c>
      <c r="G2606" s="3" t="str">
        <f>+IF(Tabla1[[#This Row],[%
ACUMULADO]]&lt;=80%,"A",IF(Tabla1[[#This Row],[%
ACUMULADO]]&lt;=95%,"B","C"))</f>
        <v>C</v>
      </c>
    </row>
    <row r="2607" spans="1:7" x14ac:dyDescent="0.25">
      <c r="A2607" s="3">
        <v>2606</v>
      </c>
      <c r="B2607" s="4">
        <f t="shared" si="40"/>
        <v>0.94045470949115839</v>
      </c>
      <c r="C2607" s="10" t="s">
        <v>2123</v>
      </c>
      <c r="D2607" s="7">
        <v>17994.240000000002</v>
      </c>
      <c r="E2607" s="8">
        <f>SUM(Tabla1[[#This Row],[VALOR VENTAS]])/SUBTOTAL(109,Tabla1[VALOR VENTAS])</f>
        <v>2.7080283992485546E-6</v>
      </c>
      <c r="F2607" s="9">
        <f>+Tabla1[[#This Row],[% del total
de ventas]]+F2606</f>
        <v>0.99982157441133379</v>
      </c>
      <c r="G2607" s="3" t="str">
        <f>+IF(Tabla1[[#This Row],[%
ACUMULADO]]&lt;=80%,"A",IF(Tabla1[[#This Row],[%
ACUMULADO]]&lt;=95%,"B","C"))</f>
        <v>C</v>
      </c>
    </row>
    <row r="2608" spans="1:7" x14ac:dyDescent="0.25">
      <c r="A2608" s="3">
        <v>2607</v>
      </c>
      <c r="B2608" s="4">
        <f t="shared" si="40"/>
        <v>0.94081559003969684</v>
      </c>
      <c r="C2608" s="10" t="s">
        <v>2750</v>
      </c>
      <c r="D2608" s="7">
        <v>17952</v>
      </c>
      <c r="E2608" s="8">
        <f>SUM(Tabla1[[#This Row],[VALOR VENTAS]])/SUBTOTAL(109,Tabla1[VALOR VENTAS])</f>
        <v>2.7016715250719146E-6</v>
      </c>
      <c r="F2608" s="9">
        <f>+Tabla1[[#This Row],[% del total
de ventas]]+F2607</f>
        <v>0.99982427608285884</v>
      </c>
      <c r="G2608" s="3" t="str">
        <f>+IF(Tabla1[[#This Row],[%
ACUMULADO]]&lt;=80%,"A",IF(Tabla1[[#This Row],[%
ACUMULADO]]&lt;=95%,"B","C"))</f>
        <v>C</v>
      </c>
    </row>
    <row r="2609" spans="1:7" x14ac:dyDescent="0.25">
      <c r="A2609" s="3">
        <v>2608</v>
      </c>
      <c r="B2609" s="4">
        <f t="shared" si="40"/>
        <v>0.94117647058823528</v>
      </c>
      <c r="C2609" s="10" t="s">
        <v>78</v>
      </c>
      <c r="D2609" s="7">
        <v>17924.599999999999</v>
      </c>
      <c r="E2609" s="8">
        <f>SUM(Tabla1[[#This Row],[VALOR VENTAS]])/SUBTOTAL(109,Tabla1[VALOR VENTAS])</f>
        <v>2.6975479845311964E-6</v>
      </c>
      <c r="F2609" s="9">
        <f>+Tabla1[[#This Row],[% del total
de ventas]]+F2608</f>
        <v>0.99982697363084339</v>
      </c>
      <c r="G2609" s="3" t="str">
        <f>+IF(Tabla1[[#This Row],[%
ACUMULADO]]&lt;=80%,"A",IF(Tabla1[[#This Row],[%
ACUMULADO]]&lt;=95%,"B","C"))</f>
        <v>C</v>
      </c>
    </row>
    <row r="2610" spans="1:7" x14ac:dyDescent="0.25">
      <c r="A2610" s="3">
        <v>2609</v>
      </c>
      <c r="B2610" s="4">
        <f t="shared" si="40"/>
        <v>0.94153735113677373</v>
      </c>
      <c r="C2610" s="10" t="s">
        <v>2154</v>
      </c>
      <c r="D2610" s="7">
        <v>17657.91</v>
      </c>
      <c r="E2610" s="8">
        <f>SUM(Tabla1[[#This Row],[VALOR VENTAS]])/SUBTOTAL(109,Tabla1[VALOR VENTAS])</f>
        <v>2.6574126915821418E-6</v>
      </c>
      <c r="F2610" s="9">
        <f>+Tabla1[[#This Row],[% del total
de ventas]]+F2609</f>
        <v>0.99982963104353495</v>
      </c>
      <c r="G2610" s="3" t="str">
        <f>+IF(Tabla1[[#This Row],[%
ACUMULADO]]&lt;=80%,"A",IF(Tabla1[[#This Row],[%
ACUMULADO]]&lt;=95%,"B","C"))</f>
        <v>C</v>
      </c>
    </row>
    <row r="2611" spans="1:7" x14ac:dyDescent="0.25">
      <c r="A2611" s="3">
        <v>2610</v>
      </c>
      <c r="B2611" s="4">
        <f t="shared" si="40"/>
        <v>0.94189823168531217</v>
      </c>
      <c r="C2611" s="10" t="s">
        <v>2486</v>
      </c>
      <c r="D2611" s="7">
        <v>17600</v>
      </c>
      <c r="E2611" s="8">
        <f>SUM(Tabla1[[#This Row],[VALOR VENTAS]])/SUBTOTAL(109,Tabla1[VALOR VENTAS])</f>
        <v>2.6486975735999163E-6</v>
      </c>
      <c r="F2611" s="9">
        <f>+Tabla1[[#This Row],[% del total
de ventas]]+F2610</f>
        <v>0.99983227974110855</v>
      </c>
      <c r="G2611" s="3" t="str">
        <f>+IF(Tabla1[[#This Row],[%
ACUMULADO]]&lt;=80%,"A",IF(Tabla1[[#This Row],[%
ACUMULADO]]&lt;=95%,"B","C"))</f>
        <v>C</v>
      </c>
    </row>
    <row r="2612" spans="1:7" x14ac:dyDescent="0.25">
      <c r="A2612" s="3">
        <v>2611</v>
      </c>
      <c r="B2612" s="4">
        <f t="shared" si="40"/>
        <v>0.94225911223385062</v>
      </c>
      <c r="C2612" s="10" t="s">
        <v>847</v>
      </c>
      <c r="D2612" s="7">
        <v>17333</v>
      </c>
      <c r="E2612" s="8">
        <f>SUM(Tabla1[[#This Row],[VALOR VENTAS]])/SUBTOTAL(109,Tabla1[VALOR VENTAS])</f>
        <v>2.6085156274549627E-6</v>
      </c>
      <c r="F2612" s="9">
        <f>+Tabla1[[#This Row],[% del total
de ventas]]+F2611</f>
        <v>0.99983488825673605</v>
      </c>
      <c r="G2612" s="3" t="str">
        <f>+IF(Tabla1[[#This Row],[%
ACUMULADO]]&lt;=80%,"A",IF(Tabla1[[#This Row],[%
ACUMULADO]]&lt;=95%,"B","C"))</f>
        <v>C</v>
      </c>
    </row>
    <row r="2613" spans="1:7" x14ac:dyDescent="0.25">
      <c r="A2613" s="3">
        <v>2612</v>
      </c>
      <c r="B2613" s="4">
        <f t="shared" si="40"/>
        <v>0.94261999278238906</v>
      </c>
      <c r="C2613" s="10" t="s">
        <v>1994</v>
      </c>
      <c r="D2613" s="7">
        <v>16775</v>
      </c>
      <c r="E2613" s="8">
        <f>SUM(Tabla1[[#This Row],[VALOR VENTAS]])/SUBTOTAL(109,Tabla1[VALOR VENTAS])</f>
        <v>2.5245398748374201E-6</v>
      </c>
      <c r="F2613" s="9">
        <f>+Tabla1[[#This Row],[% del total
de ventas]]+F2612</f>
        <v>0.99983741279661087</v>
      </c>
      <c r="G2613" s="3" t="str">
        <f>+IF(Tabla1[[#This Row],[%
ACUMULADO]]&lt;=80%,"A",IF(Tabla1[[#This Row],[%
ACUMULADO]]&lt;=95%,"B","C"))</f>
        <v>C</v>
      </c>
    </row>
    <row r="2614" spans="1:7" x14ac:dyDescent="0.25">
      <c r="A2614" s="3">
        <v>2613</v>
      </c>
      <c r="B2614" s="4">
        <f t="shared" si="40"/>
        <v>0.9429808733309275</v>
      </c>
      <c r="C2614" s="10" t="s">
        <v>355</v>
      </c>
      <c r="D2614" s="7">
        <v>16770</v>
      </c>
      <c r="E2614" s="8">
        <f>SUM(Tabla1[[#This Row],[VALOR VENTAS]])/SUBTOTAL(109,Tabla1[VALOR VENTAS])</f>
        <v>2.5237874039358291E-6</v>
      </c>
      <c r="F2614" s="9">
        <f>+Tabla1[[#This Row],[% del total
de ventas]]+F2613</f>
        <v>0.99983993658401482</v>
      </c>
      <c r="G2614" s="3" t="str">
        <f>+IF(Tabla1[[#This Row],[%
ACUMULADO]]&lt;=80%,"A",IF(Tabla1[[#This Row],[%
ACUMULADO]]&lt;=95%,"B","C"))</f>
        <v>C</v>
      </c>
    </row>
    <row r="2615" spans="1:7" x14ac:dyDescent="0.25">
      <c r="A2615" s="3">
        <v>2614</v>
      </c>
      <c r="B2615" s="4">
        <f t="shared" si="40"/>
        <v>0.94334175387946595</v>
      </c>
      <c r="C2615" s="10" t="s">
        <v>2693</v>
      </c>
      <c r="D2615" s="7">
        <v>16648</v>
      </c>
      <c r="E2615" s="8">
        <f>SUM(Tabla1[[#This Row],[VALOR VENTAS]])/SUBTOTAL(109,Tabla1[VALOR VENTAS])</f>
        <v>2.5054271139370117E-6</v>
      </c>
      <c r="F2615" s="9">
        <f>+Tabla1[[#This Row],[% del total
de ventas]]+F2614</f>
        <v>0.99984244201112871</v>
      </c>
      <c r="G2615" s="3" t="str">
        <f>+IF(Tabla1[[#This Row],[%
ACUMULADO]]&lt;=80%,"A",IF(Tabla1[[#This Row],[%
ACUMULADO]]&lt;=95%,"B","C"))</f>
        <v>C</v>
      </c>
    </row>
    <row r="2616" spans="1:7" x14ac:dyDescent="0.25">
      <c r="A2616" s="3">
        <v>2615</v>
      </c>
      <c r="B2616" s="4">
        <f t="shared" si="40"/>
        <v>0.94370263442800428</v>
      </c>
      <c r="C2616" s="10" t="s">
        <v>2184</v>
      </c>
      <c r="D2616" s="7">
        <v>16640</v>
      </c>
      <c r="E2616" s="8">
        <f>SUM(Tabla1[[#This Row],[VALOR VENTAS]])/SUBTOTAL(109,Tabla1[VALOR VENTAS])</f>
        <v>2.5042231604944663E-6</v>
      </c>
      <c r="F2616" s="9">
        <f>+Tabla1[[#This Row],[% del total
de ventas]]+F2615</f>
        <v>0.99984494623428921</v>
      </c>
      <c r="G2616" s="3" t="str">
        <f>+IF(Tabla1[[#This Row],[%
ACUMULADO]]&lt;=80%,"A",IF(Tabla1[[#This Row],[%
ACUMULADO]]&lt;=95%,"B","C"))</f>
        <v>C</v>
      </c>
    </row>
    <row r="2617" spans="1:7" x14ac:dyDescent="0.25">
      <c r="A2617" s="3">
        <v>2616</v>
      </c>
      <c r="B2617" s="4">
        <f t="shared" si="40"/>
        <v>0.94406351497654273</v>
      </c>
      <c r="C2617" s="10" t="s">
        <v>1901</v>
      </c>
      <c r="D2617" s="7">
        <v>16539.12</v>
      </c>
      <c r="E2617" s="8">
        <f>SUM(Tabla1[[#This Row],[VALOR VENTAS]])/SUBTOTAL(109,Tabla1[VALOR VENTAS])</f>
        <v>2.4890413075839685E-6</v>
      </c>
      <c r="F2617" s="9">
        <f>+Tabla1[[#This Row],[% del total
de ventas]]+F2616</f>
        <v>0.99984743527559683</v>
      </c>
      <c r="G2617" s="3" t="str">
        <f>+IF(Tabla1[[#This Row],[%
ACUMULADO]]&lt;=80%,"A",IF(Tabla1[[#This Row],[%
ACUMULADO]]&lt;=95%,"B","C"))</f>
        <v>C</v>
      </c>
    </row>
    <row r="2618" spans="1:7" x14ac:dyDescent="0.25">
      <c r="A2618" s="3">
        <v>2617</v>
      </c>
      <c r="B2618" s="4">
        <f t="shared" si="40"/>
        <v>0.94442439552508117</v>
      </c>
      <c r="C2618" s="10" t="s">
        <v>884</v>
      </c>
      <c r="D2618" s="7">
        <v>16480</v>
      </c>
      <c r="E2618" s="8">
        <f>SUM(Tabla1[[#This Row],[VALOR VENTAS]])/SUBTOTAL(109,Tabla1[VALOR VENTAS])</f>
        <v>2.480144091643558E-6</v>
      </c>
      <c r="F2618" s="9">
        <f>+Tabla1[[#This Row],[% del total
de ventas]]+F2617</f>
        <v>0.99984991541968848</v>
      </c>
      <c r="G2618" s="3" t="str">
        <f>+IF(Tabla1[[#This Row],[%
ACUMULADO]]&lt;=80%,"A",IF(Tabla1[[#This Row],[%
ACUMULADO]]&lt;=95%,"B","C"))</f>
        <v>C</v>
      </c>
    </row>
    <row r="2619" spans="1:7" x14ac:dyDescent="0.25">
      <c r="A2619" s="3">
        <v>2618</v>
      </c>
      <c r="B2619" s="4">
        <f t="shared" si="40"/>
        <v>0.94478527607361962</v>
      </c>
      <c r="C2619" s="10" t="s">
        <v>2572</v>
      </c>
      <c r="D2619" s="7">
        <v>16449.75</v>
      </c>
      <c r="E2619" s="8">
        <f>SUM(Tabla1[[#This Row],[VALOR VENTAS]])/SUBTOTAL(109,Tabla1[VALOR VENTAS])</f>
        <v>2.475591642688933E-6</v>
      </c>
      <c r="F2619" s="9">
        <f>+Tabla1[[#This Row],[% del total
de ventas]]+F2618</f>
        <v>0.99985239101133117</v>
      </c>
      <c r="G2619" s="3" t="str">
        <f>+IF(Tabla1[[#This Row],[%
ACUMULADO]]&lt;=80%,"A",IF(Tabla1[[#This Row],[%
ACUMULADO]]&lt;=95%,"B","C"))</f>
        <v>C</v>
      </c>
    </row>
    <row r="2620" spans="1:7" x14ac:dyDescent="0.25">
      <c r="A2620" s="3">
        <v>2619</v>
      </c>
      <c r="B2620" s="4">
        <f t="shared" si="40"/>
        <v>0.94514615662215806</v>
      </c>
      <c r="C2620" s="10" t="s">
        <v>1198</v>
      </c>
      <c r="D2620" s="7">
        <v>16243.2</v>
      </c>
      <c r="E2620" s="8">
        <f>SUM(Tabla1[[#This Row],[VALOR VENTAS]])/SUBTOTAL(109,Tabla1[VALOR VENTAS])</f>
        <v>2.4445070697442135E-6</v>
      </c>
      <c r="F2620" s="9">
        <f>+Tabla1[[#This Row],[% del total
de ventas]]+F2619</f>
        <v>0.99985483551840093</v>
      </c>
      <c r="G2620" s="3" t="str">
        <f>+IF(Tabla1[[#This Row],[%
ACUMULADO]]&lt;=80%,"A",IF(Tabla1[[#This Row],[%
ACUMULADO]]&lt;=95%,"B","C"))</f>
        <v>C</v>
      </c>
    </row>
    <row r="2621" spans="1:7" x14ac:dyDescent="0.25">
      <c r="A2621" s="3">
        <v>2620</v>
      </c>
      <c r="B2621" s="4">
        <f t="shared" si="40"/>
        <v>0.94550703717069651</v>
      </c>
      <c r="C2621" s="10" t="s">
        <v>1790</v>
      </c>
      <c r="D2621" s="7">
        <v>16145.82</v>
      </c>
      <c r="E2621" s="8">
        <f>SUM(Tabla1[[#This Row],[VALOR VENTAS]])/SUBTOTAL(109,Tabla1[VALOR VENTAS])</f>
        <v>2.4298519464648294E-6</v>
      </c>
      <c r="F2621" s="9">
        <f>+Tabla1[[#This Row],[% del total
de ventas]]+F2620</f>
        <v>0.99985726537034736</v>
      </c>
      <c r="G2621" s="3" t="str">
        <f>+IF(Tabla1[[#This Row],[%
ACUMULADO]]&lt;=80%,"A",IF(Tabla1[[#This Row],[%
ACUMULADO]]&lt;=95%,"B","C"))</f>
        <v>C</v>
      </c>
    </row>
    <row r="2622" spans="1:7" x14ac:dyDescent="0.25">
      <c r="A2622" s="3">
        <v>2621</v>
      </c>
      <c r="B2622" s="4">
        <f t="shared" si="40"/>
        <v>0.94586791771923495</v>
      </c>
      <c r="C2622" s="10" t="s">
        <v>2412</v>
      </c>
      <c r="D2622" s="7">
        <v>15768</v>
      </c>
      <c r="E2622" s="8">
        <f>SUM(Tabla1[[#This Row],[VALOR VENTAS]])/SUBTOTAL(109,Tabla1[VALOR VENTAS])</f>
        <v>2.3729922352570159E-6</v>
      </c>
      <c r="F2622" s="9">
        <f>+Tabla1[[#This Row],[% del total
de ventas]]+F2621</f>
        <v>0.99985963836258263</v>
      </c>
      <c r="G2622" s="3" t="str">
        <f>+IF(Tabla1[[#This Row],[%
ACUMULADO]]&lt;=80%,"A",IF(Tabla1[[#This Row],[%
ACUMULADO]]&lt;=95%,"B","C"))</f>
        <v>C</v>
      </c>
    </row>
    <row r="2623" spans="1:7" x14ac:dyDescent="0.25">
      <c r="A2623" s="3">
        <v>2622</v>
      </c>
      <c r="B2623" s="4">
        <f t="shared" si="40"/>
        <v>0.9462287982677734</v>
      </c>
      <c r="C2623" s="10" t="s">
        <v>1483</v>
      </c>
      <c r="D2623" s="7">
        <v>15748</v>
      </c>
      <c r="E2623" s="8">
        <f>SUM(Tabla1[[#This Row],[VALOR VENTAS]])/SUBTOTAL(109,Tabla1[VALOR VENTAS])</f>
        <v>2.3699823516506524E-6</v>
      </c>
      <c r="F2623" s="9">
        <f>+Tabla1[[#This Row],[% del total
de ventas]]+F2622</f>
        <v>0.99986200834493433</v>
      </c>
      <c r="G2623" s="3" t="str">
        <f>+IF(Tabla1[[#This Row],[%
ACUMULADO]]&lt;=80%,"A",IF(Tabla1[[#This Row],[%
ACUMULADO]]&lt;=95%,"B","C"))</f>
        <v>C</v>
      </c>
    </row>
    <row r="2624" spans="1:7" x14ac:dyDescent="0.25">
      <c r="A2624" s="3">
        <v>2623</v>
      </c>
      <c r="B2624" s="4">
        <f t="shared" si="40"/>
        <v>0.94658967881631184</v>
      </c>
      <c r="C2624" s="10" t="s">
        <v>2735</v>
      </c>
      <c r="D2624" s="7">
        <v>15741.2</v>
      </c>
      <c r="E2624" s="8">
        <f>SUM(Tabla1[[#This Row],[VALOR VENTAS]])/SUBTOTAL(109,Tabla1[VALOR VENTAS])</f>
        <v>2.3689589912244888E-6</v>
      </c>
      <c r="F2624" s="9">
        <f>+Tabla1[[#This Row],[% del total
de ventas]]+F2623</f>
        <v>0.99986437730392552</v>
      </c>
      <c r="G2624" s="3" t="str">
        <f>+IF(Tabla1[[#This Row],[%
ACUMULADO]]&lt;=80%,"A",IF(Tabla1[[#This Row],[%
ACUMULADO]]&lt;=95%,"B","C"))</f>
        <v>C</v>
      </c>
    </row>
    <row r="2625" spans="1:7" x14ac:dyDescent="0.25">
      <c r="A2625" s="3">
        <v>2624</v>
      </c>
      <c r="B2625" s="4">
        <f t="shared" si="40"/>
        <v>0.94695055936485029</v>
      </c>
      <c r="C2625" s="10" t="s">
        <v>1449</v>
      </c>
      <c r="D2625" s="7">
        <v>15660</v>
      </c>
      <c r="E2625" s="8">
        <f>SUM(Tabla1[[#This Row],[VALOR VENTAS]])/SUBTOTAL(109,Tabla1[VALOR VENTAS])</f>
        <v>2.3567388637826528E-6</v>
      </c>
      <c r="F2625" s="9">
        <f>+Tabla1[[#This Row],[% del total
de ventas]]+F2624</f>
        <v>0.99986673404278925</v>
      </c>
      <c r="G2625" s="3" t="str">
        <f>+IF(Tabla1[[#This Row],[%
ACUMULADO]]&lt;=80%,"A",IF(Tabla1[[#This Row],[%
ACUMULADO]]&lt;=95%,"B","C"))</f>
        <v>C</v>
      </c>
    </row>
    <row r="2626" spans="1:7" x14ac:dyDescent="0.25">
      <c r="A2626" s="3">
        <v>2625</v>
      </c>
      <c r="B2626" s="4">
        <f t="shared" ref="B2626:B2689" si="41">+A2626/2771</f>
        <v>0.94731143991338862</v>
      </c>
      <c r="C2626" s="10" t="s">
        <v>2751</v>
      </c>
      <c r="D2626" s="7">
        <v>15253</v>
      </c>
      <c r="E2626" s="8">
        <f>SUM(Tabla1[[#This Row],[VALOR VENTAS]])/SUBTOTAL(109,Tabla1[VALOR VENTAS])</f>
        <v>2.2954877323931544E-6</v>
      </c>
      <c r="F2626" s="9">
        <f>+Tabla1[[#This Row],[% del total
de ventas]]+F2625</f>
        <v>0.99986902953052159</v>
      </c>
      <c r="G2626" s="3" t="str">
        <f>+IF(Tabla1[[#This Row],[%
ACUMULADO]]&lt;=80%,"A",IF(Tabla1[[#This Row],[%
ACUMULADO]]&lt;=95%,"B","C"))</f>
        <v>C</v>
      </c>
    </row>
    <row r="2627" spans="1:7" x14ac:dyDescent="0.25">
      <c r="A2627" s="3">
        <v>2626</v>
      </c>
      <c r="B2627" s="4">
        <f t="shared" si="41"/>
        <v>0.94767232046192706</v>
      </c>
      <c r="C2627" s="10" t="s">
        <v>1916</v>
      </c>
      <c r="D2627" s="7">
        <v>15154.68</v>
      </c>
      <c r="E2627" s="8">
        <f>SUM(Tabla1[[#This Row],[VALOR VENTAS]])/SUBTOTAL(109,Tabla1[VALOR VENTAS])</f>
        <v>2.2806911445842716E-6</v>
      </c>
      <c r="F2627" s="9">
        <f>+Tabla1[[#This Row],[% del total
de ventas]]+F2626</f>
        <v>0.9998713102216662</v>
      </c>
      <c r="G2627" s="3" t="str">
        <f>+IF(Tabla1[[#This Row],[%
ACUMULADO]]&lt;=80%,"A",IF(Tabla1[[#This Row],[%
ACUMULADO]]&lt;=95%,"B","C"))</f>
        <v>C</v>
      </c>
    </row>
    <row r="2628" spans="1:7" x14ac:dyDescent="0.25">
      <c r="A2628" s="3">
        <v>2627</v>
      </c>
      <c r="B2628" s="4">
        <f t="shared" si="41"/>
        <v>0.94803320101046551</v>
      </c>
      <c r="C2628" s="10" t="s">
        <v>1201</v>
      </c>
      <c r="D2628" s="7">
        <v>14878.32</v>
      </c>
      <c r="E2628" s="8">
        <f>SUM(Tabla1[[#This Row],[VALOR VENTAS]])/SUBTOTAL(109,Tabla1[VALOR VENTAS])</f>
        <v>2.2391005729115398E-6</v>
      </c>
      <c r="F2628" s="9">
        <f>+Tabla1[[#This Row],[% del total
de ventas]]+F2627</f>
        <v>0.99987354932223915</v>
      </c>
      <c r="G2628" s="3" t="str">
        <f>+IF(Tabla1[[#This Row],[%
ACUMULADO]]&lt;=80%,"A",IF(Tabla1[[#This Row],[%
ACUMULADO]]&lt;=95%,"B","C"))</f>
        <v>C</v>
      </c>
    </row>
    <row r="2629" spans="1:7" x14ac:dyDescent="0.25">
      <c r="A2629" s="3">
        <v>2628</v>
      </c>
      <c r="B2629" s="4">
        <f t="shared" si="41"/>
        <v>0.94839408155900395</v>
      </c>
      <c r="C2629" s="10" t="s">
        <v>2518</v>
      </c>
      <c r="D2629" s="7">
        <v>14756</v>
      </c>
      <c r="E2629" s="8">
        <f>SUM(Tabla1[[#This Row],[VALOR VENTAS]])/SUBTOTAL(109,Tabla1[VALOR VENTAS])</f>
        <v>2.2206921247750207E-6</v>
      </c>
      <c r="F2629" s="9">
        <f>+Tabla1[[#This Row],[% del total
de ventas]]+F2628</f>
        <v>0.9998757700143639</v>
      </c>
      <c r="G2629" s="3" t="str">
        <f>+IF(Tabla1[[#This Row],[%
ACUMULADO]]&lt;=80%,"A",IF(Tabla1[[#This Row],[%
ACUMULADO]]&lt;=95%,"B","C"))</f>
        <v>C</v>
      </c>
    </row>
    <row r="2630" spans="1:7" x14ac:dyDescent="0.25">
      <c r="A2630" s="3">
        <v>2629</v>
      </c>
      <c r="B2630" s="4">
        <f t="shared" si="41"/>
        <v>0.9487549621075424</v>
      </c>
      <c r="C2630" s="10" t="s">
        <v>1907</v>
      </c>
      <c r="D2630" s="7">
        <v>14754.24</v>
      </c>
      <c r="E2630" s="8">
        <f>SUM(Tabla1[[#This Row],[VALOR VENTAS]])/SUBTOTAL(109,Tabla1[VALOR VENTAS])</f>
        <v>2.2204272550176605E-6</v>
      </c>
      <c r="F2630" s="9">
        <f>+Tabla1[[#This Row],[% del total
de ventas]]+F2629</f>
        <v>0.99987799044161896</v>
      </c>
      <c r="G2630" s="3" t="str">
        <f>+IF(Tabla1[[#This Row],[%
ACUMULADO]]&lt;=80%,"A",IF(Tabla1[[#This Row],[%
ACUMULADO]]&lt;=95%,"B","C"))</f>
        <v>C</v>
      </c>
    </row>
    <row r="2631" spans="1:7" x14ac:dyDescent="0.25">
      <c r="A2631" s="3">
        <v>2630</v>
      </c>
      <c r="B2631" s="4">
        <f t="shared" si="41"/>
        <v>0.94911584265608084</v>
      </c>
      <c r="C2631" s="10" t="s">
        <v>161</v>
      </c>
      <c r="D2631" s="7">
        <v>14722.15</v>
      </c>
      <c r="E2631" s="8">
        <f>SUM(Tabla1[[#This Row],[VALOR VENTAS]])/SUBTOTAL(109,Tabla1[VALOR VENTAS])</f>
        <v>2.2155978967712502E-6</v>
      </c>
      <c r="F2631" s="9">
        <f>+Tabla1[[#This Row],[% del total
de ventas]]+F2630</f>
        <v>0.99988020603951577</v>
      </c>
      <c r="G2631" s="3" t="str">
        <f>+IF(Tabla1[[#This Row],[%
ACUMULADO]]&lt;=80%,"A",IF(Tabla1[[#This Row],[%
ACUMULADO]]&lt;=95%,"B","C"))</f>
        <v>C</v>
      </c>
    </row>
    <row r="2632" spans="1:7" x14ac:dyDescent="0.25">
      <c r="A2632" s="3">
        <v>2631</v>
      </c>
      <c r="B2632" s="4">
        <f t="shared" si="41"/>
        <v>0.94947672320461929</v>
      </c>
      <c r="C2632" s="10" t="s">
        <v>1906</v>
      </c>
      <c r="D2632" s="7">
        <v>14652</v>
      </c>
      <c r="E2632" s="8">
        <f>SUM(Tabla1[[#This Row],[VALOR VENTAS]])/SUBTOTAL(109,Tabla1[VALOR VENTAS])</f>
        <v>2.2050407300219303E-6</v>
      </c>
      <c r="F2632" s="9">
        <f>+Tabla1[[#This Row],[% del total
de ventas]]+F2631</f>
        <v>0.99988241108024578</v>
      </c>
      <c r="G2632" s="3" t="str">
        <f>+IF(Tabla1[[#This Row],[%
ACUMULADO]]&lt;=80%,"A",IF(Tabla1[[#This Row],[%
ACUMULADO]]&lt;=95%,"B","C"))</f>
        <v>C</v>
      </c>
    </row>
    <row r="2633" spans="1:7" x14ac:dyDescent="0.25">
      <c r="A2633" s="3">
        <v>2632</v>
      </c>
      <c r="B2633" s="4">
        <f t="shared" si="41"/>
        <v>0.94983760375315773</v>
      </c>
      <c r="C2633" s="10" t="s">
        <v>2752</v>
      </c>
      <c r="D2633" s="7">
        <v>14627.84</v>
      </c>
      <c r="E2633" s="8">
        <f>SUM(Tabla1[[#This Row],[VALOR VENTAS]])/SUBTOTAL(109,Tabla1[VALOR VENTAS])</f>
        <v>2.2014047906254432E-6</v>
      </c>
      <c r="F2633" s="9">
        <f>+Tabla1[[#This Row],[% del total
de ventas]]+F2632</f>
        <v>0.99988461248503646</v>
      </c>
      <c r="G2633" s="3" t="str">
        <f>+IF(Tabla1[[#This Row],[%
ACUMULADO]]&lt;=80%,"A",IF(Tabla1[[#This Row],[%
ACUMULADO]]&lt;=95%,"B","C"))</f>
        <v>C</v>
      </c>
    </row>
    <row r="2634" spans="1:7" x14ac:dyDescent="0.25">
      <c r="A2634" s="3">
        <v>2633</v>
      </c>
      <c r="B2634" s="4">
        <f t="shared" si="41"/>
        <v>0.95019848430169618</v>
      </c>
      <c r="C2634" s="10" t="s">
        <v>2074</v>
      </c>
      <c r="D2634" s="7">
        <v>14500</v>
      </c>
      <c r="E2634" s="8">
        <f>SUM(Tabla1[[#This Row],[VALOR VENTAS]])/SUBTOTAL(109,Tabla1[VALOR VENTAS])</f>
        <v>2.1821656146135674E-6</v>
      </c>
      <c r="F2634" s="9">
        <f>+Tabla1[[#This Row],[% del total
de ventas]]+F2633</f>
        <v>0.99988679465065111</v>
      </c>
      <c r="G2634" s="3" t="str">
        <f>+IF(Tabla1[[#This Row],[%
ACUMULADO]]&lt;=80%,"A",IF(Tabla1[[#This Row],[%
ACUMULADO]]&lt;=95%,"B","C"))</f>
        <v>C</v>
      </c>
    </row>
    <row r="2635" spans="1:7" x14ac:dyDescent="0.25">
      <c r="A2635" s="3">
        <v>2634</v>
      </c>
      <c r="B2635" s="4">
        <f t="shared" si="41"/>
        <v>0.95055936485023462</v>
      </c>
      <c r="C2635" s="10" t="s">
        <v>1845</v>
      </c>
      <c r="D2635" s="7">
        <v>14444.04</v>
      </c>
      <c r="E2635" s="8">
        <f>SUM(Tabla1[[#This Row],[VALOR VENTAS]])/SUBTOTAL(109,Tabla1[VALOR VENTAS])</f>
        <v>2.1737439602829622E-6</v>
      </c>
      <c r="F2635" s="9">
        <f>+Tabla1[[#This Row],[% del total
de ventas]]+F2634</f>
        <v>0.99988896839461139</v>
      </c>
      <c r="G2635" s="3" t="str">
        <f>+IF(Tabla1[[#This Row],[%
ACUMULADO]]&lt;=80%,"A",IF(Tabla1[[#This Row],[%
ACUMULADO]]&lt;=95%,"B","C"))</f>
        <v>C</v>
      </c>
    </row>
    <row r="2636" spans="1:7" x14ac:dyDescent="0.25">
      <c r="A2636" s="3">
        <v>2635</v>
      </c>
      <c r="B2636" s="4">
        <f t="shared" si="41"/>
        <v>0.95092024539877296</v>
      </c>
      <c r="C2636" s="10" t="s">
        <v>1865</v>
      </c>
      <c r="D2636" s="7">
        <v>14444.04</v>
      </c>
      <c r="E2636" s="8">
        <f>SUM(Tabla1[[#This Row],[VALOR VENTAS]])/SUBTOTAL(109,Tabla1[VALOR VENTAS])</f>
        <v>2.1737439602829622E-6</v>
      </c>
      <c r="F2636" s="9">
        <f>+Tabla1[[#This Row],[% del total
de ventas]]+F2635</f>
        <v>0.99989114213857166</v>
      </c>
      <c r="G2636" s="3" t="str">
        <f>+IF(Tabla1[[#This Row],[%
ACUMULADO]]&lt;=80%,"A",IF(Tabla1[[#This Row],[%
ACUMULADO]]&lt;=95%,"B","C"))</f>
        <v>C</v>
      </c>
    </row>
    <row r="2637" spans="1:7" x14ac:dyDescent="0.25">
      <c r="A2637" s="3">
        <v>2636</v>
      </c>
      <c r="B2637" s="4">
        <f t="shared" si="41"/>
        <v>0.9512811259473114</v>
      </c>
      <c r="C2637" s="10" t="s">
        <v>2753</v>
      </c>
      <c r="D2637" s="7">
        <v>14410.44</v>
      </c>
      <c r="E2637" s="8">
        <f>SUM(Tabla1[[#This Row],[VALOR VENTAS]])/SUBTOTAL(109,Tabla1[VALOR VENTAS])</f>
        <v>2.1686873558242715E-6</v>
      </c>
      <c r="F2637" s="9">
        <f>+Tabla1[[#This Row],[% del total
de ventas]]+F2636</f>
        <v>0.99989331082592747</v>
      </c>
      <c r="G2637" s="3" t="str">
        <f>+IF(Tabla1[[#This Row],[%
ACUMULADO]]&lt;=80%,"A",IF(Tabla1[[#This Row],[%
ACUMULADO]]&lt;=95%,"B","C"))</f>
        <v>C</v>
      </c>
    </row>
    <row r="2638" spans="1:7" x14ac:dyDescent="0.25">
      <c r="A2638" s="3">
        <v>2637</v>
      </c>
      <c r="B2638" s="4">
        <f t="shared" si="41"/>
        <v>0.95164200649584985</v>
      </c>
      <c r="C2638" s="10" t="s">
        <v>2515</v>
      </c>
      <c r="D2638" s="7">
        <v>14271.3</v>
      </c>
      <c r="E2638" s="8">
        <f>SUM(Tabla1[[#This Row],[VALOR VENTAS]])/SUBTOTAL(109,Tabla1[VALOR VENTAS])</f>
        <v>2.1477475955748001E-6</v>
      </c>
      <c r="F2638" s="9">
        <f>+Tabla1[[#This Row],[% del total
de ventas]]+F2637</f>
        <v>0.99989545857352302</v>
      </c>
      <c r="G2638" s="3" t="str">
        <f>+IF(Tabla1[[#This Row],[%
ACUMULADO]]&lt;=80%,"A",IF(Tabla1[[#This Row],[%
ACUMULADO]]&lt;=95%,"B","C"))</f>
        <v>C</v>
      </c>
    </row>
    <row r="2639" spans="1:7" x14ac:dyDescent="0.25">
      <c r="A2639" s="3">
        <v>2638</v>
      </c>
      <c r="B2639" s="4">
        <f t="shared" si="41"/>
        <v>0.95200288704438829</v>
      </c>
      <c r="C2639" s="10" t="s">
        <v>1810</v>
      </c>
      <c r="D2639" s="7">
        <v>14244.76</v>
      </c>
      <c r="E2639" s="8">
        <f>SUM(Tabla1[[#This Row],[VALOR VENTAS]])/SUBTOTAL(109,Tabla1[VALOR VENTAS])</f>
        <v>2.1437534800291557E-6</v>
      </c>
      <c r="F2639" s="9">
        <f>+Tabla1[[#This Row],[% del total
de ventas]]+F2638</f>
        <v>0.99989760232700309</v>
      </c>
      <c r="G2639" s="3" t="str">
        <f>+IF(Tabla1[[#This Row],[%
ACUMULADO]]&lt;=80%,"A",IF(Tabla1[[#This Row],[%
ACUMULADO]]&lt;=95%,"B","C"))</f>
        <v>C</v>
      </c>
    </row>
    <row r="2640" spans="1:7" x14ac:dyDescent="0.25">
      <c r="A2640" s="3">
        <v>2639</v>
      </c>
      <c r="B2640" s="4">
        <f t="shared" si="41"/>
        <v>0.95236376759292674</v>
      </c>
      <c r="C2640" s="10" t="s">
        <v>353</v>
      </c>
      <c r="D2640" s="7">
        <v>14190</v>
      </c>
      <c r="E2640" s="8">
        <f>SUM(Tabla1[[#This Row],[VALOR VENTAS]])/SUBTOTAL(109,Tabla1[VALOR VENTAS])</f>
        <v>2.1355124187149323E-6</v>
      </c>
      <c r="F2640" s="9">
        <f>+Tabla1[[#This Row],[% del total
de ventas]]+F2639</f>
        <v>0.99989973783942176</v>
      </c>
      <c r="G2640" s="3" t="str">
        <f>+IF(Tabla1[[#This Row],[%
ACUMULADO]]&lt;=80%,"A",IF(Tabla1[[#This Row],[%
ACUMULADO]]&lt;=95%,"B","C"))</f>
        <v>C</v>
      </c>
    </row>
    <row r="2641" spans="1:7" x14ac:dyDescent="0.25">
      <c r="A2641" s="3">
        <v>2640</v>
      </c>
      <c r="B2641" s="4">
        <f t="shared" si="41"/>
        <v>0.95272464814146518</v>
      </c>
      <c r="C2641" s="10" t="s">
        <v>2528</v>
      </c>
      <c r="D2641" s="7">
        <v>14085</v>
      </c>
      <c r="E2641" s="8">
        <f>SUM(Tabla1[[#This Row],[VALOR VENTAS]])/SUBTOTAL(109,Tabla1[VALOR VENTAS])</f>
        <v>2.1197105297815236E-6</v>
      </c>
      <c r="F2641" s="9">
        <f>+Tabla1[[#This Row],[% del total
de ventas]]+F2640</f>
        <v>0.99990185754995153</v>
      </c>
      <c r="G2641" s="3" t="str">
        <f>+IF(Tabla1[[#This Row],[%
ACUMULADO]]&lt;=80%,"A",IF(Tabla1[[#This Row],[%
ACUMULADO]]&lt;=95%,"B","C"))</f>
        <v>C</v>
      </c>
    </row>
    <row r="2642" spans="1:7" x14ac:dyDescent="0.25">
      <c r="A2642" s="3">
        <v>2641</v>
      </c>
      <c r="B2642" s="4">
        <f t="shared" si="41"/>
        <v>0.95308552869000362</v>
      </c>
      <c r="C2642" s="10" t="s">
        <v>1958</v>
      </c>
      <c r="D2642" s="7">
        <v>13795.439999999999</v>
      </c>
      <c r="E2642" s="8">
        <f>SUM(Tabla1[[#This Row],[VALOR VENTAS]])/SUBTOTAL(109,Tabla1[VALOR VENTAS])</f>
        <v>2.0761334349285923E-6</v>
      </c>
      <c r="F2642" s="9">
        <f>+Tabla1[[#This Row],[% del total
de ventas]]+F2641</f>
        <v>0.99990393368338648</v>
      </c>
      <c r="G2642" s="3" t="str">
        <f>+IF(Tabla1[[#This Row],[%
ACUMULADO]]&lt;=80%,"A",IF(Tabla1[[#This Row],[%
ACUMULADO]]&lt;=95%,"B","C"))</f>
        <v>C</v>
      </c>
    </row>
    <row r="2643" spans="1:7" x14ac:dyDescent="0.25">
      <c r="A2643" s="3">
        <v>2642</v>
      </c>
      <c r="B2643" s="4">
        <f t="shared" si="41"/>
        <v>0.95344640923854207</v>
      </c>
      <c r="C2643" s="10" t="s">
        <v>1240</v>
      </c>
      <c r="D2643" s="7">
        <v>13758</v>
      </c>
      <c r="E2643" s="8">
        <f>SUM(Tabla1[[#This Row],[VALOR VENTAS]])/SUBTOTAL(109,Tabla1[VALOR VENTAS])</f>
        <v>2.0704989328174798E-6</v>
      </c>
      <c r="F2643" s="9">
        <f>+Tabla1[[#This Row],[% del total
de ventas]]+F2642</f>
        <v>0.99990600418231934</v>
      </c>
      <c r="G2643" s="3" t="str">
        <f>+IF(Tabla1[[#This Row],[%
ACUMULADO]]&lt;=80%,"A",IF(Tabla1[[#This Row],[%
ACUMULADO]]&lt;=95%,"B","C"))</f>
        <v>C</v>
      </c>
    </row>
    <row r="2644" spans="1:7" x14ac:dyDescent="0.25">
      <c r="A2644" s="3">
        <v>2643</v>
      </c>
      <c r="B2644" s="4">
        <f t="shared" si="41"/>
        <v>0.95380728978708051</v>
      </c>
      <c r="C2644" s="10" t="s">
        <v>2742</v>
      </c>
      <c r="D2644" s="7">
        <v>13432.32</v>
      </c>
      <c r="E2644" s="8">
        <f>SUM(Tabla1[[#This Row],[VALOR VENTAS]])/SUBTOTAL(109,Tabla1[VALOR VENTAS])</f>
        <v>2.021485988171456E-6</v>
      </c>
      <c r="F2644" s="9">
        <f>+Tabla1[[#This Row],[% del total
de ventas]]+F2643</f>
        <v>0.9999080256683075</v>
      </c>
      <c r="G2644" s="3" t="str">
        <f>+IF(Tabla1[[#This Row],[%
ACUMULADO]]&lt;=80%,"A",IF(Tabla1[[#This Row],[%
ACUMULADO]]&lt;=95%,"B","C"))</f>
        <v>C</v>
      </c>
    </row>
    <row r="2645" spans="1:7" x14ac:dyDescent="0.25">
      <c r="A2645" s="3">
        <v>2644</v>
      </c>
      <c r="B2645" s="4">
        <f t="shared" si="41"/>
        <v>0.95416817033561896</v>
      </c>
      <c r="C2645" s="10" t="s">
        <v>284</v>
      </c>
      <c r="D2645" s="7">
        <v>13382.4</v>
      </c>
      <c r="E2645" s="8">
        <f>SUM(Tabla1[[#This Row],[VALOR VENTAS]])/SUBTOTAL(109,Tabla1[VALOR VENTAS])</f>
        <v>2.0139733186899724E-6</v>
      </c>
      <c r="F2645" s="9">
        <f>+Tabla1[[#This Row],[% del total
de ventas]]+F2644</f>
        <v>0.99991003964162617</v>
      </c>
      <c r="G2645" s="3" t="str">
        <f>+IF(Tabla1[[#This Row],[%
ACUMULADO]]&lt;=80%,"A",IF(Tabla1[[#This Row],[%
ACUMULADO]]&lt;=95%,"B","C"))</f>
        <v>C</v>
      </c>
    </row>
    <row r="2646" spans="1:7" x14ac:dyDescent="0.25">
      <c r="A2646" s="3">
        <v>2645</v>
      </c>
      <c r="B2646" s="4">
        <f t="shared" si="41"/>
        <v>0.95452905088415729</v>
      </c>
      <c r="C2646" s="10" t="s">
        <v>2079</v>
      </c>
      <c r="D2646" s="7">
        <v>13230</v>
      </c>
      <c r="E2646" s="8">
        <f>SUM(Tabla1[[#This Row],[VALOR VENTAS]])/SUBTOTAL(109,Tabla1[VALOR VENTAS])</f>
        <v>1.9910380056094823E-6</v>
      </c>
      <c r="F2646" s="9">
        <f>+Tabla1[[#This Row],[% del total
de ventas]]+F2645</f>
        <v>0.99991203067963175</v>
      </c>
      <c r="G2646" s="3" t="str">
        <f>+IF(Tabla1[[#This Row],[%
ACUMULADO]]&lt;=80%,"A",IF(Tabla1[[#This Row],[%
ACUMULADO]]&lt;=95%,"B","C"))</f>
        <v>C</v>
      </c>
    </row>
    <row r="2647" spans="1:7" x14ac:dyDescent="0.25">
      <c r="A2647" s="3">
        <v>2646</v>
      </c>
      <c r="B2647" s="4">
        <f t="shared" si="41"/>
        <v>0.95488993143269574</v>
      </c>
      <c r="C2647" s="10" t="s">
        <v>2712</v>
      </c>
      <c r="D2647" s="7">
        <v>13128</v>
      </c>
      <c r="E2647" s="8">
        <f>SUM(Tabla1[[#This Row],[VALOR VENTAS]])/SUBTOTAL(109,Tabla1[VALOR VENTAS])</f>
        <v>1.9756875992170285E-6</v>
      </c>
      <c r="F2647" s="9">
        <f>+Tabla1[[#This Row],[% del total
de ventas]]+F2646</f>
        <v>0.99991400636723093</v>
      </c>
      <c r="G2647" s="3" t="str">
        <f>+IF(Tabla1[[#This Row],[%
ACUMULADO]]&lt;=80%,"A",IF(Tabla1[[#This Row],[%
ACUMULADO]]&lt;=95%,"B","C"))</f>
        <v>C</v>
      </c>
    </row>
    <row r="2648" spans="1:7" x14ac:dyDescent="0.25">
      <c r="A2648" s="3">
        <v>2647</v>
      </c>
      <c r="B2648" s="4">
        <f t="shared" si="41"/>
        <v>0.95525081198123418</v>
      </c>
      <c r="C2648" s="10" t="s">
        <v>1812</v>
      </c>
      <c r="D2648" s="7">
        <v>12945.68</v>
      </c>
      <c r="E2648" s="8">
        <f>SUM(Tabla1[[#This Row],[VALOR VENTAS]])/SUBTOTAL(109,Tabla1[VALOR VENTAS])</f>
        <v>1.9482495002614183E-6</v>
      </c>
      <c r="F2648" s="9">
        <f>+Tabla1[[#This Row],[% del total
de ventas]]+F2647</f>
        <v>0.99991595461673122</v>
      </c>
      <c r="G2648" s="3" t="str">
        <f>+IF(Tabla1[[#This Row],[%
ACUMULADO]]&lt;=80%,"A",IF(Tabla1[[#This Row],[%
ACUMULADO]]&lt;=95%,"B","C"))</f>
        <v>C</v>
      </c>
    </row>
    <row r="2649" spans="1:7" x14ac:dyDescent="0.25">
      <c r="A2649" s="3">
        <v>2648</v>
      </c>
      <c r="B2649" s="4">
        <f t="shared" si="41"/>
        <v>0.95561169252977263</v>
      </c>
      <c r="C2649" s="10" t="s">
        <v>1910</v>
      </c>
      <c r="D2649" s="7">
        <v>12644.88</v>
      </c>
      <c r="E2649" s="8">
        <f>SUM(Tabla1[[#This Row],[VALOR VENTAS]])/SUBTOTAL(109,Tabla1[VALOR VENTAS])</f>
        <v>1.9029808508217105E-6</v>
      </c>
      <c r="F2649" s="9">
        <f>+Tabla1[[#This Row],[% del total
de ventas]]+F2648</f>
        <v>0.999917857597582</v>
      </c>
      <c r="G2649" s="3" t="str">
        <f>+IF(Tabla1[[#This Row],[%
ACUMULADO]]&lt;=80%,"A",IF(Tabla1[[#This Row],[%
ACUMULADO]]&lt;=95%,"B","C"))</f>
        <v>C</v>
      </c>
    </row>
    <row r="2650" spans="1:7" x14ac:dyDescent="0.25">
      <c r="A2650" s="3">
        <v>2649</v>
      </c>
      <c r="B2650" s="4">
        <f t="shared" si="41"/>
        <v>0.95597257307831107</v>
      </c>
      <c r="C2650" s="10" t="s">
        <v>1886</v>
      </c>
      <c r="D2650" s="7">
        <v>12612.92</v>
      </c>
      <c r="E2650" s="8">
        <f>SUM(Tabla1[[#This Row],[VALOR VENTAS]])/SUBTOTAL(109,Tabla1[VALOR VENTAS])</f>
        <v>1.8981710568187418E-6</v>
      </c>
      <c r="F2650" s="9">
        <f>+Tabla1[[#This Row],[% del total
de ventas]]+F2649</f>
        <v>0.99991975576863878</v>
      </c>
      <c r="G2650" s="3" t="str">
        <f>+IF(Tabla1[[#This Row],[%
ACUMULADO]]&lt;=80%,"A",IF(Tabla1[[#This Row],[%
ACUMULADO]]&lt;=95%,"B","C"))</f>
        <v>C</v>
      </c>
    </row>
    <row r="2651" spans="1:7" x14ac:dyDescent="0.25">
      <c r="A2651" s="3">
        <v>2650</v>
      </c>
      <c r="B2651" s="4">
        <f t="shared" si="41"/>
        <v>0.95633345362684952</v>
      </c>
      <c r="C2651" s="10" t="s">
        <v>2754</v>
      </c>
      <c r="D2651" s="7">
        <v>12499.2</v>
      </c>
      <c r="E2651" s="8">
        <f>SUM(Tabla1[[#This Row],[VALOR VENTAS]])/SUBTOTAL(109,Tabla1[VALOR VENTAS])</f>
        <v>1.8810568586329588E-6</v>
      </c>
      <c r="F2651" s="9">
        <f>+Tabla1[[#This Row],[% del total
de ventas]]+F2650</f>
        <v>0.9999216368254974</v>
      </c>
      <c r="G2651" s="3" t="str">
        <f>+IF(Tabla1[[#This Row],[%
ACUMULADO]]&lt;=80%,"A",IF(Tabla1[[#This Row],[%
ACUMULADO]]&lt;=95%,"B","C"))</f>
        <v>C</v>
      </c>
    </row>
    <row r="2652" spans="1:7" x14ac:dyDescent="0.25">
      <c r="A2652" s="3">
        <v>2651</v>
      </c>
      <c r="B2652" s="4">
        <f t="shared" si="41"/>
        <v>0.95669433417538796</v>
      </c>
      <c r="C2652" s="10" t="s">
        <v>2530</v>
      </c>
      <c r="D2652" s="7">
        <v>12453</v>
      </c>
      <c r="E2652" s="8">
        <f>SUM(Tabla1[[#This Row],[VALOR VENTAS]])/SUBTOTAL(109,Tabla1[VALOR VENTAS])</f>
        <v>1.8741040275022589E-6</v>
      </c>
      <c r="F2652" s="9">
        <f>+Tabla1[[#This Row],[% del total
de ventas]]+F2651</f>
        <v>0.99992351092952492</v>
      </c>
      <c r="G2652" s="3" t="str">
        <f>+IF(Tabla1[[#This Row],[%
ACUMULADO]]&lt;=80%,"A",IF(Tabla1[[#This Row],[%
ACUMULADO]]&lt;=95%,"B","C"))</f>
        <v>C</v>
      </c>
    </row>
    <row r="2653" spans="1:7" x14ac:dyDescent="0.25">
      <c r="A2653" s="3">
        <v>2652</v>
      </c>
      <c r="B2653" s="4">
        <f t="shared" si="41"/>
        <v>0.95705521472392641</v>
      </c>
      <c r="C2653" s="10" t="s">
        <v>289</v>
      </c>
      <c r="D2653" s="7">
        <v>12395.04</v>
      </c>
      <c r="E2653" s="8">
        <f>SUM(Tabla1[[#This Row],[VALOR VENTAS]])/SUBTOTAL(109,Tabla1[VALOR VENTAS])</f>
        <v>1.8653813848110175E-6</v>
      </c>
      <c r="F2653" s="9">
        <f>+Tabla1[[#This Row],[% del total
de ventas]]+F2652</f>
        <v>0.99992537631090972</v>
      </c>
      <c r="G2653" s="3" t="str">
        <f>+IF(Tabla1[[#This Row],[%
ACUMULADO]]&lt;=80%,"A",IF(Tabla1[[#This Row],[%
ACUMULADO]]&lt;=95%,"B","C"))</f>
        <v>C</v>
      </c>
    </row>
    <row r="2654" spans="1:7" x14ac:dyDescent="0.25">
      <c r="A2654" s="3">
        <v>2653</v>
      </c>
      <c r="B2654" s="4">
        <f t="shared" si="41"/>
        <v>0.95741609527246485</v>
      </c>
      <c r="C2654" s="10" t="s">
        <v>1797</v>
      </c>
      <c r="D2654" s="7">
        <v>12387.6</v>
      </c>
      <c r="E2654" s="8">
        <f>SUM(Tabla1[[#This Row],[VALOR VENTAS]])/SUBTOTAL(109,Tabla1[VALOR VENTAS])</f>
        <v>1.8642617081094501E-6</v>
      </c>
      <c r="F2654" s="9">
        <f>+Tabla1[[#This Row],[% del total
de ventas]]+F2653</f>
        <v>0.99992724057261784</v>
      </c>
      <c r="G2654" s="3" t="str">
        <f>+IF(Tabla1[[#This Row],[%
ACUMULADO]]&lt;=80%,"A",IF(Tabla1[[#This Row],[%
ACUMULADO]]&lt;=95%,"B","C"))</f>
        <v>C</v>
      </c>
    </row>
    <row r="2655" spans="1:7" x14ac:dyDescent="0.25">
      <c r="A2655" s="3">
        <v>2654</v>
      </c>
      <c r="B2655" s="4">
        <f t="shared" si="41"/>
        <v>0.9577769758210033</v>
      </c>
      <c r="C2655" s="10" t="s">
        <v>2756</v>
      </c>
      <c r="D2655" s="7">
        <v>12214</v>
      </c>
      <c r="E2655" s="8">
        <f>SUM(Tabla1[[#This Row],[VALOR VENTAS]])/SUBTOTAL(109,Tabla1[VALOR VENTAS])</f>
        <v>1.8381359184062146E-6</v>
      </c>
      <c r="F2655" s="9">
        <f>+Tabla1[[#This Row],[% del total
de ventas]]+F2654</f>
        <v>0.9999290787085362</v>
      </c>
      <c r="G2655" s="3" t="str">
        <f>+IF(Tabla1[[#This Row],[%
ACUMULADO]]&lt;=80%,"A",IF(Tabla1[[#This Row],[%
ACUMULADO]]&lt;=95%,"B","C"))</f>
        <v>C</v>
      </c>
    </row>
    <row r="2656" spans="1:7" x14ac:dyDescent="0.25">
      <c r="A2656" s="3">
        <v>2655</v>
      </c>
      <c r="B2656" s="4">
        <f t="shared" si="41"/>
        <v>0.95813785636954163</v>
      </c>
      <c r="C2656" s="10" t="s">
        <v>2757</v>
      </c>
      <c r="D2656" s="7">
        <v>12024.9</v>
      </c>
      <c r="E2656" s="8">
        <f>SUM(Tabla1[[#This Row],[VALOR VENTAS]])/SUBTOTAL(109,Tabla1[VALOR VENTAS])</f>
        <v>1.8096774689080473E-6</v>
      </c>
      <c r="F2656" s="9">
        <f>+Tabla1[[#This Row],[% del total
de ventas]]+F2655</f>
        <v>0.99993088838600508</v>
      </c>
      <c r="G2656" s="3" t="str">
        <f>+IF(Tabla1[[#This Row],[%
ACUMULADO]]&lt;=80%,"A",IF(Tabla1[[#This Row],[%
ACUMULADO]]&lt;=95%,"B","C"))</f>
        <v>C</v>
      </c>
    </row>
    <row r="2657" spans="1:7" x14ac:dyDescent="0.25">
      <c r="A2657" s="3">
        <v>2656</v>
      </c>
      <c r="B2657" s="4">
        <f t="shared" si="41"/>
        <v>0.95849873691808007</v>
      </c>
      <c r="C2657" s="10" t="s">
        <v>2758</v>
      </c>
      <c r="D2657" s="7">
        <v>12007</v>
      </c>
      <c r="E2657" s="8">
        <f>SUM(Tabla1[[#This Row],[VALOR VENTAS]])/SUBTOTAL(109,Tabla1[VALOR VENTAS])</f>
        <v>1.8069836230803519E-6</v>
      </c>
      <c r="F2657" s="9">
        <f>+Tabla1[[#This Row],[% del total
de ventas]]+F2656</f>
        <v>0.99993269536962814</v>
      </c>
      <c r="G2657" s="3" t="str">
        <f>+IF(Tabla1[[#This Row],[%
ACUMULADO]]&lt;=80%,"A",IF(Tabla1[[#This Row],[%
ACUMULADO]]&lt;=95%,"B","C"))</f>
        <v>C</v>
      </c>
    </row>
    <row r="2658" spans="1:7" x14ac:dyDescent="0.25">
      <c r="A2658" s="3">
        <v>2657</v>
      </c>
      <c r="B2658" s="4">
        <f t="shared" si="41"/>
        <v>0.95885961746661852</v>
      </c>
      <c r="C2658" s="10" t="s">
        <v>389</v>
      </c>
      <c r="D2658" s="7">
        <v>12000</v>
      </c>
      <c r="E2658" s="8">
        <f>SUM(Tabla1[[#This Row],[VALOR VENTAS]])/SUBTOTAL(109,Tabla1[VALOR VENTAS])</f>
        <v>1.8059301638181248E-6</v>
      </c>
      <c r="F2658" s="9">
        <f>+Tabla1[[#This Row],[% del total
de ventas]]+F2657</f>
        <v>0.999934501299792</v>
      </c>
      <c r="G2658" s="3" t="str">
        <f>+IF(Tabla1[[#This Row],[%
ACUMULADO]]&lt;=80%,"A",IF(Tabla1[[#This Row],[%
ACUMULADO]]&lt;=95%,"B","C"))</f>
        <v>C</v>
      </c>
    </row>
    <row r="2659" spans="1:7" x14ac:dyDescent="0.25">
      <c r="A2659" s="3">
        <v>2658</v>
      </c>
      <c r="B2659" s="4">
        <f t="shared" si="41"/>
        <v>0.95922049801515696</v>
      </c>
      <c r="C2659" s="10" t="s">
        <v>2590</v>
      </c>
      <c r="D2659" s="7">
        <v>11844</v>
      </c>
      <c r="E2659" s="8">
        <f>SUM(Tabla1[[#This Row],[VALOR VENTAS]])/SUBTOTAL(109,Tabla1[VALOR VENTAS])</f>
        <v>1.7824530716884891E-6</v>
      </c>
      <c r="F2659" s="9">
        <f>+Tabla1[[#This Row],[% del total
de ventas]]+F2658</f>
        <v>0.9999362837528637</v>
      </c>
      <c r="G2659" s="3" t="str">
        <f>+IF(Tabla1[[#This Row],[%
ACUMULADO]]&lt;=80%,"A",IF(Tabla1[[#This Row],[%
ACUMULADO]]&lt;=95%,"B","C"))</f>
        <v>C</v>
      </c>
    </row>
    <row r="2660" spans="1:7" x14ac:dyDescent="0.25">
      <c r="A2660" s="3">
        <v>2659</v>
      </c>
      <c r="B2660" s="4">
        <f t="shared" si="41"/>
        <v>0.95958137856369541</v>
      </c>
      <c r="C2660" s="10" t="s">
        <v>2759</v>
      </c>
      <c r="D2660" s="7">
        <v>11413.36</v>
      </c>
      <c r="E2660" s="8">
        <f>SUM(Tabla1[[#This Row],[VALOR VENTAS]])/SUBTOTAL(109,Tabla1[VALOR VENTAS])</f>
        <v>1.7176442578762694E-6</v>
      </c>
      <c r="F2660" s="9">
        <f>+Tabla1[[#This Row],[% del total
de ventas]]+F2659</f>
        <v>0.99993800139712152</v>
      </c>
      <c r="G2660" s="3" t="str">
        <f>+IF(Tabla1[[#This Row],[%
ACUMULADO]]&lt;=80%,"A",IF(Tabla1[[#This Row],[%
ACUMULADO]]&lt;=95%,"B","C"))</f>
        <v>C</v>
      </c>
    </row>
    <row r="2661" spans="1:7" x14ac:dyDescent="0.25">
      <c r="A2661" s="3">
        <v>2660</v>
      </c>
      <c r="B2661" s="4">
        <f t="shared" si="41"/>
        <v>0.95994225911223385</v>
      </c>
      <c r="C2661" s="10" t="s">
        <v>481</v>
      </c>
      <c r="D2661" s="7">
        <v>11350.8</v>
      </c>
      <c r="E2661" s="8">
        <f>SUM(Tabla1[[#This Row],[VALOR VENTAS]])/SUBTOTAL(109,Tabla1[VALOR VENTAS])</f>
        <v>1.7082293419555639E-6</v>
      </c>
      <c r="F2661" s="9">
        <f>+Tabla1[[#This Row],[% del total
de ventas]]+F2660</f>
        <v>0.9999397096264635</v>
      </c>
      <c r="G2661" s="3" t="str">
        <f>+IF(Tabla1[[#This Row],[%
ACUMULADO]]&lt;=80%,"A",IF(Tabla1[[#This Row],[%
ACUMULADO]]&lt;=95%,"B","C"))</f>
        <v>C</v>
      </c>
    </row>
    <row r="2662" spans="1:7" x14ac:dyDescent="0.25">
      <c r="A2662" s="3">
        <v>2661</v>
      </c>
      <c r="B2662" s="4">
        <f t="shared" si="41"/>
        <v>0.9603031396607723</v>
      </c>
      <c r="C2662" s="10" t="s">
        <v>351</v>
      </c>
      <c r="D2662" s="7">
        <v>11315.2</v>
      </c>
      <c r="E2662" s="8">
        <f>SUM(Tabla1[[#This Row],[VALOR VENTAS]])/SUBTOTAL(109,Tabla1[VALOR VENTAS])</f>
        <v>1.7028717491362371E-6</v>
      </c>
      <c r="F2662" s="9">
        <f>+Tabla1[[#This Row],[% del total
de ventas]]+F2661</f>
        <v>0.99994141249821267</v>
      </c>
      <c r="G2662" s="3" t="str">
        <f>+IF(Tabla1[[#This Row],[%
ACUMULADO]]&lt;=80%,"A",IF(Tabla1[[#This Row],[%
ACUMULADO]]&lt;=95%,"B","C"))</f>
        <v>C</v>
      </c>
    </row>
    <row r="2663" spans="1:7" x14ac:dyDescent="0.25">
      <c r="A2663" s="3">
        <v>2662</v>
      </c>
      <c r="B2663" s="4">
        <f t="shared" si="41"/>
        <v>0.96066402020931074</v>
      </c>
      <c r="C2663" s="10" t="s">
        <v>2489</v>
      </c>
      <c r="D2663" s="7">
        <v>11305</v>
      </c>
      <c r="E2663" s="8">
        <f>SUM(Tabla1[[#This Row],[VALOR VENTAS]])/SUBTOTAL(109,Tabla1[VALOR VENTAS])</f>
        <v>1.7013367084969916E-6</v>
      </c>
      <c r="F2663" s="9">
        <f>+Tabla1[[#This Row],[% del total
de ventas]]+F2662</f>
        <v>0.99994311383492118</v>
      </c>
      <c r="G2663" s="3" t="str">
        <f>+IF(Tabla1[[#This Row],[%
ACUMULADO]]&lt;=80%,"A",IF(Tabla1[[#This Row],[%
ACUMULADO]]&lt;=95%,"B","C"))</f>
        <v>C</v>
      </c>
    </row>
    <row r="2664" spans="1:7" x14ac:dyDescent="0.25">
      <c r="A2664" s="3">
        <v>2663</v>
      </c>
      <c r="B2664" s="4">
        <f t="shared" si="41"/>
        <v>0.96102490075784919</v>
      </c>
      <c r="C2664" s="10" t="s">
        <v>2760</v>
      </c>
      <c r="D2664" s="7">
        <v>11280</v>
      </c>
      <c r="E2664" s="8">
        <f>SUM(Tabla1[[#This Row],[VALOR VENTAS]])/SUBTOTAL(109,Tabla1[VALOR VENTAS])</f>
        <v>1.6975743539890373E-6</v>
      </c>
      <c r="F2664" s="9">
        <f>+Tabla1[[#This Row],[% del total
de ventas]]+F2663</f>
        <v>0.99994481140927516</v>
      </c>
      <c r="G2664" s="3" t="str">
        <f>+IF(Tabla1[[#This Row],[%
ACUMULADO]]&lt;=80%,"A",IF(Tabla1[[#This Row],[%
ACUMULADO]]&lt;=95%,"B","C"))</f>
        <v>C</v>
      </c>
    </row>
    <row r="2665" spans="1:7" x14ac:dyDescent="0.25">
      <c r="A2665" s="3">
        <v>2664</v>
      </c>
      <c r="B2665" s="4">
        <f t="shared" si="41"/>
        <v>0.96138578130638763</v>
      </c>
      <c r="C2665" s="10" t="s">
        <v>2488</v>
      </c>
      <c r="D2665" s="7">
        <v>11235</v>
      </c>
      <c r="E2665" s="8">
        <f>SUM(Tabla1[[#This Row],[VALOR VENTAS]])/SUBTOTAL(109,Tabla1[VALOR VENTAS])</f>
        <v>1.6908021158747192E-6</v>
      </c>
      <c r="F2665" s="9">
        <f>+Tabla1[[#This Row],[% del total
de ventas]]+F2664</f>
        <v>0.99994650221139103</v>
      </c>
      <c r="G2665" s="3" t="str">
        <f>+IF(Tabla1[[#This Row],[%
ACUMULADO]]&lt;=80%,"A",IF(Tabla1[[#This Row],[%
ACUMULADO]]&lt;=95%,"B","C"))</f>
        <v>C</v>
      </c>
    </row>
    <row r="2666" spans="1:7" x14ac:dyDescent="0.25">
      <c r="A2666" s="3">
        <v>2665</v>
      </c>
      <c r="B2666" s="4">
        <f t="shared" si="41"/>
        <v>0.96174666185492597</v>
      </c>
      <c r="C2666" s="10" t="s">
        <v>948</v>
      </c>
      <c r="D2666" s="7">
        <v>11190</v>
      </c>
      <c r="E2666" s="8">
        <f>SUM(Tabla1[[#This Row],[VALOR VENTAS]])/SUBTOTAL(109,Tabla1[VALOR VENTAS])</f>
        <v>1.6840298777604013E-6</v>
      </c>
      <c r="F2666" s="9">
        <f>+Tabla1[[#This Row],[% del total
de ventas]]+F2665</f>
        <v>0.9999481862412688</v>
      </c>
      <c r="G2666" s="3" t="str">
        <f>+IF(Tabla1[[#This Row],[%
ACUMULADO]]&lt;=80%,"A",IF(Tabla1[[#This Row],[%
ACUMULADO]]&lt;=95%,"B","C"))</f>
        <v>C</v>
      </c>
    </row>
    <row r="2667" spans="1:7" x14ac:dyDescent="0.25">
      <c r="A2667" s="3">
        <v>2666</v>
      </c>
      <c r="B2667" s="4">
        <f t="shared" si="41"/>
        <v>0.96210754240346441</v>
      </c>
      <c r="C2667" s="10" t="s">
        <v>2762</v>
      </c>
      <c r="D2667" s="7">
        <v>10800</v>
      </c>
      <c r="E2667" s="8">
        <f>SUM(Tabla1[[#This Row],[VALOR VENTAS]])/SUBTOTAL(109,Tabla1[VALOR VENTAS])</f>
        <v>1.6253371474363123E-6</v>
      </c>
      <c r="F2667" s="9">
        <f>+Tabla1[[#This Row],[% del total
de ventas]]+F2666</f>
        <v>0.99994981157841623</v>
      </c>
      <c r="G2667" s="3" t="str">
        <f>+IF(Tabla1[[#This Row],[%
ACUMULADO]]&lt;=80%,"A",IF(Tabla1[[#This Row],[%
ACUMULADO]]&lt;=95%,"B","C"))</f>
        <v>C</v>
      </c>
    </row>
    <row r="2668" spans="1:7" x14ac:dyDescent="0.25">
      <c r="A2668" s="3">
        <v>2667</v>
      </c>
      <c r="B2668" s="4">
        <f t="shared" si="41"/>
        <v>0.96246842295200286</v>
      </c>
      <c r="C2668" s="10" t="s">
        <v>1752</v>
      </c>
      <c r="D2668" s="7">
        <v>10484</v>
      </c>
      <c r="E2668" s="8">
        <f>SUM(Tabla1[[#This Row],[VALOR VENTAS]])/SUBTOTAL(109,Tabla1[VALOR VENTAS])</f>
        <v>1.5777809864557683E-6</v>
      </c>
      <c r="F2668" s="9">
        <f>+Tabla1[[#This Row],[% del total
de ventas]]+F2667</f>
        <v>0.99995138935940264</v>
      </c>
      <c r="G2668" s="3" t="str">
        <f>+IF(Tabla1[[#This Row],[%
ACUMULADO]]&lt;=80%,"A",IF(Tabla1[[#This Row],[%
ACUMULADO]]&lt;=95%,"B","C"))</f>
        <v>C</v>
      </c>
    </row>
    <row r="2669" spans="1:7" x14ac:dyDescent="0.25">
      <c r="A2669" s="3">
        <v>2668</v>
      </c>
      <c r="B2669" s="4">
        <f t="shared" si="41"/>
        <v>0.9628293035005413</v>
      </c>
      <c r="C2669" s="10" t="s">
        <v>1777</v>
      </c>
      <c r="D2669" s="7">
        <v>10257.280000000001</v>
      </c>
      <c r="E2669" s="8">
        <f>SUM(Tabla1[[#This Row],[VALOR VENTAS]])/SUBTOTAL(109,Tabla1[VALOR VENTAS])</f>
        <v>1.5436609458940312E-6</v>
      </c>
      <c r="F2669" s="9">
        <f>+Tabla1[[#This Row],[% del total
de ventas]]+F2668</f>
        <v>0.99995293302034849</v>
      </c>
      <c r="G2669" s="3" t="str">
        <f>+IF(Tabla1[[#This Row],[%
ACUMULADO]]&lt;=80%,"A",IF(Tabla1[[#This Row],[%
ACUMULADO]]&lt;=95%,"B","C"))</f>
        <v>C</v>
      </c>
    </row>
    <row r="2670" spans="1:7" x14ac:dyDescent="0.25">
      <c r="A2670" s="3">
        <v>2669</v>
      </c>
      <c r="B2670" s="4">
        <f t="shared" si="41"/>
        <v>0.96319018404907975</v>
      </c>
      <c r="C2670" s="10" t="s">
        <v>695</v>
      </c>
      <c r="D2670" s="7">
        <v>10212</v>
      </c>
      <c r="E2670" s="8">
        <f>SUM(Tabla1[[#This Row],[VALOR VENTAS]])/SUBTOTAL(109,Tabla1[VALOR VENTAS])</f>
        <v>1.5368465694092242E-6</v>
      </c>
      <c r="F2670" s="9">
        <f>+Tabla1[[#This Row],[% del total
de ventas]]+F2669</f>
        <v>0.99995446986691794</v>
      </c>
      <c r="G2670" s="3" t="str">
        <f>+IF(Tabla1[[#This Row],[%
ACUMULADO]]&lt;=80%,"A",IF(Tabla1[[#This Row],[%
ACUMULADO]]&lt;=95%,"B","C"))</f>
        <v>C</v>
      </c>
    </row>
    <row r="2671" spans="1:7" x14ac:dyDescent="0.25">
      <c r="A2671" s="3">
        <v>2670</v>
      </c>
      <c r="B2671" s="4">
        <f t="shared" si="41"/>
        <v>0.96355106459761819</v>
      </c>
      <c r="C2671" s="10" t="s">
        <v>2177</v>
      </c>
      <c r="D2671" s="7">
        <v>10044.58</v>
      </c>
      <c r="E2671" s="8">
        <f>SUM(Tabla1[[#This Row],[VALOR VENTAS]])/SUBTOTAL(109,Tabla1[VALOR VENTAS])</f>
        <v>1.5116508337403548E-6</v>
      </c>
      <c r="F2671" s="9">
        <f>+Tabla1[[#This Row],[% del total
de ventas]]+F2670</f>
        <v>0.99995598151775167</v>
      </c>
      <c r="G2671" s="3" t="str">
        <f>+IF(Tabla1[[#This Row],[%
ACUMULADO]]&lt;=80%,"A",IF(Tabla1[[#This Row],[%
ACUMULADO]]&lt;=95%,"B","C"))</f>
        <v>C</v>
      </c>
    </row>
    <row r="2672" spans="1:7" x14ac:dyDescent="0.25">
      <c r="A2672" s="3">
        <v>2671</v>
      </c>
      <c r="B2672" s="4">
        <f t="shared" si="41"/>
        <v>0.96391194514615663</v>
      </c>
      <c r="C2672" s="10" t="s">
        <v>1614</v>
      </c>
      <c r="D2672" s="7">
        <v>9928</v>
      </c>
      <c r="E2672" s="8">
        <f>SUM(Tabla1[[#This Row],[VALOR VENTAS]])/SUBTOTAL(109,Tabla1[VALOR VENTAS])</f>
        <v>1.4941062221988619E-6</v>
      </c>
      <c r="F2672" s="9">
        <f>+Tabla1[[#This Row],[% del total
de ventas]]+F2671</f>
        <v>0.99995747562397386</v>
      </c>
      <c r="G2672" s="3" t="str">
        <f>+IF(Tabla1[[#This Row],[%
ACUMULADO]]&lt;=80%,"A",IF(Tabla1[[#This Row],[%
ACUMULADO]]&lt;=95%,"B","C"))</f>
        <v>C</v>
      </c>
    </row>
    <row r="2673" spans="1:7" x14ac:dyDescent="0.25">
      <c r="A2673" s="3">
        <v>2672</v>
      </c>
      <c r="B2673" s="4">
        <f t="shared" si="41"/>
        <v>0.96427282569469508</v>
      </c>
      <c r="C2673" s="10" t="s">
        <v>2763</v>
      </c>
      <c r="D2673" s="7">
        <v>9924</v>
      </c>
      <c r="E2673" s="8">
        <f>SUM(Tabla1[[#This Row],[VALOR VENTAS]])/SUBTOTAL(109,Tabla1[VALOR VENTAS])</f>
        <v>1.4935042454775892E-6</v>
      </c>
      <c r="F2673" s="9">
        <f>+Tabla1[[#This Row],[% del total
de ventas]]+F2672</f>
        <v>0.99995896912821935</v>
      </c>
      <c r="G2673" s="3" t="str">
        <f>+IF(Tabla1[[#This Row],[%
ACUMULADO]]&lt;=80%,"A",IF(Tabla1[[#This Row],[%
ACUMULADO]]&lt;=95%,"B","C"))</f>
        <v>C</v>
      </c>
    </row>
    <row r="2674" spans="1:7" x14ac:dyDescent="0.25">
      <c r="A2674" s="3">
        <v>2673</v>
      </c>
      <c r="B2674" s="4">
        <f t="shared" si="41"/>
        <v>0.96463370624323352</v>
      </c>
      <c r="C2674" s="10" t="s">
        <v>691</v>
      </c>
      <c r="D2674" s="7">
        <v>9515</v>
      </c>
      <c r="E2674" s="8">
        <f>SUM(Tabla1[[#This Row],[VALOR VENTAS]])/SUBTOTAL(109,Tabla1[VALOR VENTAS])</f>
        <v>1.4319521257274546E-6</v>
      </c>
      <c r="F2674" s="9">
        <f>+Tabla1[[#This Row],[% del total
de ventas]]+F2673</f>
        <v>0.99996040108034512</v>
      </c>
      <c r="G2674" s="3" t="str">
        <f>+IF(Tabla1[[#This Row],[%
ACUMULADO]]&lt;=80%,"A",IF(Tabla1[[#This Row],[%
ACUMULADO]]&lt;=95%,"B","C"))</f>
        <v>C</v>
      </c>
    </row>
    <row r="2675" spans="1:7" x14ac:dyDescent="0.25">
      <c r="A2675" s="3">
        <v>2674</v>
      </c>
      <c r="B2675" s="4">
        <f t="shared" si="41"/>
        <v>0.96499458679177197</v>
      </c>
      <c r="C2675" s="10" t="s">
        <v>2695</v>
      </c>
      <c r="D2675" s="7">
        <v>9438</v>
      </c>
      <c r="E2675" s="8">
        <f>SUM(Tabla1[[#This Row],[VALOR VENTAS]])/SUBTOTAL(109,Tabla1[VALOR VENTAS])</f>
        <v>1.4203640738429551E-6</v>
      </c>
      <c r="F2675" s="9">
        <f>+Tabla1[[#This Row],[% del total
de ventas]]+F2674</f>
        <v>0.99996182144441892</v>
      </c>
      <c r="G2675" s="3" t="str">
        <f>+IF(Tabla1[[#This Row],[%
ACUMULADO]]&lt;=80%,"A",IF(Tabla1[[#This Row],[%
ACUMULADO]]&lt;=95%,"B","C"))</f>
        <v>C</v>
      </c>
    </row>
    <row r="2676" spans="1:7" x14ac:dyDescent="0.25">
      <c r="A2676" s="3">
        <v>2675</v>
      </c>
      <c r="B2676" s="4">
        <f t="shared" si="41"/>
        <v>0.9653554673403103</v>
      </c>
      <c r="C2676" s="10" t="s">
        <v>2764</v>
      </c>
      <c r="D2676" s="7">
        <v>9358.08</v>
      </c>
      <c r="E2676" s="8">
        <f>SUM(Tabla1[[#This Row],[VALOR VENTAS]])/SUBTOTAL(109,Tabla1[VALOR VENTAS])</f>
        <v>1.4083365789519264E-6</v>
      </c>
      <c r="F2676" s="9">
        <f>+Tabla1[[#This Row],[% del total
de ventas]]+F2675</f>
        <v>0.99996322978099783</v>
      </c>
      <c r="G2676" s="3" t="str">
        <f>+IF(Tabla1[[#This Row],[%
ACUMULADO]]&lt;=80%,"A",IF(Tabla1[[#This Row],[%
ACUMULADO]]&lt;=95%,"B","C"))</f>
        <v>C</v>
      </c>
    </row>
    <row r="2677" spans="1:7" x14ac:dyDescent="0.25">
      <c r="A2677" s="3">
        <v>2676</v>
      </c>
      <c r="B2677" s="4">
        <f t="shared" si="41"/>
        <v>0.96571634788884875</v>
      </c>
      <c r="C2677" s="10" t="s">
        <v>2562</v>
      </c>
      <c r="D2677" s="7">
        <v>9188.08</v>
      </c>
      <c r="E2677" s="8">
        <f>SUM(Tabla1[[#This Row],[VALOR VENTAS]])/SUBTOTAL(109,Tabla1[VALOR VENTAS])</f>
        <v>1.3827525682978363E-6</v>
      </c>
      <c r="F2677" s="9">
        <f>+Tabla1[[#This Row],[% del total
de ventas]]+F2676</f>
        <v>0.99996461253356617</v>
      </c>
      <c r="G2677" s="3" t="str">
        <f>+IF(Tabla1[[#This Row],[%
ACUMULADO]]&lt;=80%,"A",IF(Tabla1[[#This Row],[%
ACUMULADO]]&lt;=95%,"B","C"))</f>
        <v>C</v>
      </c>
    </row>
    <row r="2678" spans="1:7" x14ac:dyDescent="0.25">
      <c r="A2678" s="3">
        <v>2677</v>
      </c>
      <c r="B2678" s="4">
        <f t="shared" si="41"/>
        <v>0.96607722843738719</v>
      </c>
      <c r="C2678" s="10" t="s">
        <v>407</v>
      </c>
      <c r="D2678" s="7">
        <v>8986</v>
      </c>
      <c r="E2678" s="8">
        <f>SUM(Tabla1[[#This Row],[VALOR VENTAS]])/SUBTOTAL(109,Tabla1[VALOR VENTAS])</f>
        <v>1.3523407043391391E-6</v>
      </c>
      <c r="F2678" s="9">
        <f>+Tabla1[[#This Row],[% del total
de ventas]]+F2677</f>
        <v>0.99996596487427047</v>
      </c>
      <c r="G2678" s="3" t="str">
        <f>+IF(Tabla1[[#This Row],[%
ACUMULADO]]&lt;=80%,"A",IF(Tabla1[[#This Row],[%
ACUMULADO]]&lt;=95%,"B","C"))</f>
        <v>C</v>
      </c>
    </row>
    <row r="2679" spans="1:7" x14ac:dyDescent="0.25">
      <c r="A2679" s="3">
        <v>2678</v>
      </c>
      <c r="B2679" s="4">
        <f t="shared" si="41"/>
        <v>0.96643810898592564</v>
      </c>
      <c r="C2679" s="10" t="s">
        <v>300</v>
      </c>
      <c r="D2679" s="7">
        <v>8889.6</v>
      </c>
      <c r="E2679" s="8">
        <f>SUM(Tabla1[[#This Row],[VALOR VENTAS]])/SUBTOTAL(109,Tabla1[VALOR VENTAS])</f>
        <v>1.3378330653564667E-6</v>
      </c>
      <c r="F2679" s="9">
        <f>+Tabla1[[#This Row],[% del total
de ventas]]+F2678</f>
        <v>0.9999673027073358</v>
      </c>
      <c r="G2679" s="3" t="str">
        <f>+IF(Tabla1[[#This Row],[%
ACUMULADO]]&lt;=80%,"A",IF(Tabla1[[#This Row],[%
ACUMULADO]]&lt;=95%,"B","C"))</f>
        <v>C</v>
      </c>
    </row>
    <row r="2680" spans="1:7" x14ac:dyDescent="0.25">
      <c r="A2680" s="3">
        <v>2679</v>
      </c>
      <c r="B2680" s="4">
        <f t="shared" si="41"/>
        <v>0.96679898953446408</v>
      </c>
      <c r="C2680" s="10" t="s">
        <v>710</v>
      </c>
      <c r="D2680" s="7">
        <v>8888</v>
      </c>
      <c r="E2680" s="8">
        <f>SUM(Tabla1[[#This Row],[VALOR VENTAS]])/SUBTOTAL(109,Tabla1[VALOR VENTAS])</f>
        <v>1.3375922746679577E-6</v>
      </c>
      <c r="F2680" s="9">
        <f>+Tabla1[[#This Row],[% del total
de ventas]]+F2679</f>
        <v>0.99996864029961052</v>
      </c>
      <c r="G2680" s="3" t="str">
        <f>+IF(Tabla1[[#This Row],[%
ACUMULADO]]&lt;=80%,"A",IF(Tabla1[[#This Row],[%
ACUMULADO]]&lt;=95%,"B","C"))</f>
        <v>C</v>
      </c>
    </row>
    <row r="2681" spans="1:7" x14ac:dyDescent="0.25">
      <c r="A2681" s="3">
        <v>2680</v>
      </c>
      <c r="B2681" s="4">
        <f t="shared" si="41"/>
        <v>0.96715987008300253</v>
      </c>
      <c r="C2681" s="10" t="s">
        <v>1821</v>
      </c>
      <c r="D2681" s="7">
        <v>8875.48</v>
      </c>
      <c r="E2681" s="8">
        <f>SUM(Tabla1[[#This Row],[VALOR VENTAS]])/SUBTOTAL(109,Tabla1[VALOR VENTAS])</f>
        <v>1.3357080875303741E-6</v>
      </c>
      <c r="F2681" s="9">
        <f>+Tabla1[[#This Row],[% del total
de ventas]]+F2680</f>
        <v>0.9999699760076981</v>
      </c>
      <c r="G2681" s="3" t="str">
        <f>+IF(Tabla1[[#This Row],[%
ACUMULADO]]&lt;=80%,"A",IF(Tabla1[[#This Row],[%
ACUMULADO]]&lt;=95%,"B","C"))</f>
        <v>C</v>
      </c>
    </row>
    <row r="2682" spans="1:7" x14ac:dyDescent="0.25">
      <c r="A2682" s="3">
        <v>2681</v>
      </c>
      <c r="B2682" s="4">
        <f t="shared" si="41"/>
        <v>0.96752075063154097</v>
      </c>
      <c r="C2682" s="10" t="s">
        <v>2765</v>
      </c>
      <c r="D2682" s="7">
        <v>8528.15</v>
      </c>
      <c r="E2682" s="8">
        <f>SUM(Tabla1[[#This Row],[VALOR VENTAS]])/SUBTOTAL(109,Tabla1[VALOR VENTAS])</f>
        <v>1.2834369438804617E-6</v>
      </c>
      <c r="F2682" s="9">
        <f>+Tabla1[[#This Row],[% del total
de ventas]]+F2681</f>
        <v>0.99997125944464194</v>
      </c>
      <c r="G2682" s="3" t="str">
        <f>+IF(Tabla1[[#This Row],[%
ACUMULADO]]&lt;=80%,"A",IF(Tabla1[[#This Row],[%
ACUMULADO]]&lt;=95%,"B","C"))</f>
        <v>C</v>
      </c>
    </row>
    <row r="2683" spans="1:7" x14ac:dyDescent="0.25">
      <c r="A2683" s="3">
        <v>2682</v>
      </c>
      <c r="B2683" s="4">
        <f t="shared" si="41"/>
        <v>0.96788163118007942</v>
      </c>
      <c r="C2683" s="10" t="s">
        <v>2715</v>
      </c>
      <c r="D2683" s="7">
        <v>8520</v>
      </c>
      <c r="E2683" s="8">
        <f>SUM(Tabla1[[#This Row],[VALOR VENTAS]])/SUBTOTAL(109,Tabla1[VALOR VENTAS])</f>
        <v>1.2822104163108686E-6</v>
      </c>
      <c r="F2683" s="9">
        <f>+Tabla1[[#This Row],[% del total
de ventas]]+F2682</f>
        <v>0.99997254165505822</v>
      </c>
      <c r="G2683" s="3" t="str">
        <f>+IF(Tabla1[[#This Row],[%
ACUMULADO]]&lt;=80%,"A",IF(Tabla1[[#This Row],[%
ACUMULADO]]&lt;=95%,"B","C"))</f>
        <v>C</v>
      </c>
    </row>
    <row r="2684" spans="1:7" x14ac:dyDescent="0.25">
      <c r="A2684" s="3">
        <v>2683</v>
      </c>
      <c r="B2684" s="4">
        <f t="shared" si="41"/>
        <v>0.96824251172861786</v>
      </c>
      <c r="C2684" s="10" t="s">
        <v>608</v>
      </c>
      <c r="D2684" s="7">
        <v>8352</v>
      </c>
      <c r="E2684" s="8">
        <f>SUM(Tabla1[[#This Row],[VALOR VENTAS]])/SUBTOTAL(109,Tabla1[VALOR VENTAS])</f>
        <v>1.2569273940174148E-6</v>
      </c>
      <c r="F2684" s="9">
        <f>+Tabla1[[#This Row],[% del total
de ventas]]+F2683</f>
        <v>0.99997379858245228</v>
      </c>
      <c r="G2684" s="3" t="str">
        <f>+IF(Tabla1[[#This Row],[%
ACUMULADO]]&lt;=80%,"A",IF(Tabla1[[#This Row],[%
ACUMULADO]]&lt;=95%,"B","C"))</f>
        <v>C</v>
      </c>
    </row>
    <row r="2685" spans="1:7" x14ac:dyDescent="0.25">
      <c r="A2685" s="3">
        <v>2684</v>
      </c>
      <c r="B2685" s="4">
        <f t="shared" si="41"/>
        <v>0.96860339227715631</v>
      </c>
      <c r="C2685" s="10" t="s">
        <v>2694</v>
      </c>
      <c r="D2685" s="7">
        <v>8299.2000000000007</v>
      </c>
      <c r="E2685" s="8">
        <f>SUM(Tabla1[[#This Row],[VALOR VENTAS]])/SUBTOTAL(109,Tabla1[VALOR VENTAS])</f>
        <v>1.2489813012966151E-6</v>
      </c>
      <c r="F2685" s="9">
        <f>+Tabla1[[#This Row],[% del total
de ventas]]+F2684</f>
        <v>0.99997504756375355</v>
      </c>
      <c r="G2685" s="3" t="str">
        <f>+IF(Tabla1[[#This Row],[%
ACUMULADO]]&lt;=80%,"A",IF(Tabla1[[#This Row],[%
ACUMULADO]]&lt;=95%,"B","C"))</f>
        <v>C</v>
      </c>
    </row>
    <row r="2686" spans="1:7" x14ac:dyDescent="0.25">
      <c r="A2686" s="3">
        <v>2685</v>
      </c>
      <c r="B2686" s="4">
        <f t="shared" si="41"/>
        <v>0.96896427282569475</v>
      </c>
      <c r="C2686" s="10" t="s">
        <v>906</v>
      </c>
      <c r="D2686" s="7">
        <v>8272</v>
      </c>
      <c r="E2686" s="8">
        <f>SUM(Tabla1[[#This Row],[VALOR VENTAS]])/SUBTOTAL(109,Tabla1[VALOR VENTAS])</f>
        <v>1.2448878595919607E-6</v>
      </c>
      <c r="F2686" s="9">
        <f>+Tabla1[[#This Row],[% del total
de ventas]]+F2685</f>
        <v>0.99997629245161312</v>
      </c>
      <c r="G2686" s="3" t="str">
        <f>+IF(Tabla1[[#This Row],[%
ACUMULADO]]&lt;=80%,"A",IF(Tabla1[[#This Row],[%
ACUMULADO]]&lt;=95%,"B","C"))</f>
        <v>C</v>
      </c>
    </row>
    <row r="2687" spans="1:7" x14ac:dyDescent="0.25">
      <c r="A2687" s="3">
        <v>2686</v>
      </c>
      <c r="B2687" s="4">
        <f t="shared" si="41"/>
        <v>0.96932515337423308</v>
      </c>
      <c r="C2687" s="10" t="s">
        <v>2181</v>
      </c>
      <c r="D2687" s="7">
        <v>7062</v>
      </c>
      <c r="E2687" s="8">
        <f>SUM(Tabla1[[#This Row],[VALOR VENTAS]])/SUBTOTAL(109,Tabla1[VALOR VENTAS])</f>
        <v>1.0627899014069664E-6</v>
      </c>
      <c r="F2687" s="9">
        <f>+Tabla1[[#This Row],[% del total
de ventas]]+F2686</f>
        <v>0.99997735524151454</v>
      </c>
      <c r="G2687" s="3" t="str">
        <f>+IF(Tabla1[[#This Row],[%
ACUMULADO]]&lt;=80%,"A",IF(Tabla1[[#This Row],[%
ACUMULADO]]&lt;=95%,"B","C"))</f>
        <v>C</v>
      </c>
    </row>
    <row r="2688" spans="1:7" x14ac:dyDescent="0.25">
      <c r="A2688" s="3">
        <v>2687</v>
      </c>
      <c r="B2688" s="4">
        <f t="shared" si="41"/>
        <v>0.96968603392277153</v>
      </c>
      <c r="C2688" s="10" t="s">
        <v>1036</v>
      </c>
      <c r="D2688" s="7">
        <v>7060</v>
      </c>
      <c r="E2688" s="8">
        <f>SUM(Tabla1[[#This Row],[VALOR VENTAS]])/SUBTOTAL(109,Tabla1[VALOR VENTAS])</f>
        <v>1.0624889130463301E-6</v>
      </c>
      <c r="F2688" s="9">
        <f>+Tabla1[[#This Row],[% del total
de ventas]]+F2687</f>
        <v>0.99997841773042762</v>
      </c>
      <c r="G2688" s="3" t="str">
        <f>+IF(Tabla1[[#This Row],[%
ACUMULADO]]&lt;=80%,"A",IF(Tabla1[[#This Row],[%
ACUMULADO]]&lt;=95%,"B","C"))</f>
        <v>C</v>
      </c>
    </row>
    <row r="2689" spans="1:7" x14ac:dyDescent="0.25">
      <c r="A2689" s="3">
        <v>2688</v>
      </c>
      <c r="B2689" s="4">
        <f t="shared" si="41"/>
        <v>0.97004691447130997</v>
      </c>
      <c r="C2689" s="10" t="s">
        <v>1756</v>
      </c>
      <c r="D2689" s="7">
        <v>6800</v>
      </c>
      <c r="E2689" s="8">
        <f>SUM(Tabla1[[#This Row],[VALOR VENTAS]])/SUBTOTAL(109,Tabla1[VALOR VENTAS])</f>
        <v>1.023360426163604E-6</v>
      </c>
      <c r="F2689" s="9">
        <f>+Tabla1[[#This Row],[% del total
de ventas]]+F2688</f>
        <v>0.99997944109085379</v>
      </c>
      <c r="G2689" s="3" t="str">
        <f>+IF(Tabla1[[#This Row],[%
ACUMULADO]]&lt;=80%,"A",IF(Tabla1[[#This Row],[%
ACUMULADO]]&lt;=95%,"B","C"))</f>
        <v>C</v>
      </c>
    </row>
    <row r="2690" spans="1:7" x14ac:dyDescent="0.25">
      <c r="A2690" s="3">
        <v>2689</v>
      </c>
      <c r="B2690" s="4">
        <f t="shared" ref="B2690:B2753" si="42">+A2690/2771</f>
        <v>0.97040779501984842</v>
      </c>
      <c r="C2690" s="10" t="s">
        <v>2755</v>
      </c>
      <c r="D2690" s="7">
        <v>6650</v>
      </c>
      <c r="E2690" s="8">
        <f>SUM(Tabla1[[#This Row],[VALOR VENTAS]])/SUBTOTAL(109,Tabla1[VALOR VENTAS])</f>
        <v>1.0007862991158775E-6</v>
      </c>
      <c r="F2690" s="9">
        <f>+Tabla1[[#This Row],[% del total
de ventas]]+F2689</f>
        <v>0.99998044187715296</v>
      </c>
      <c r="G2690" s="3" t="str">
        <f>+IF(Tabla1[[#This Row],[%
ACUMULADO]]&lt;=80%,"A",IF(Tabla1[[#This Row],[%
ACUMULADO]]&lt;=95%,"B","C"))</f>
        <v>C</v>
      </c>
    </row>
    <row r="2691" spans="1:7" x14ac:dyDescent="0.25">
      <c r="A2691" s="3">
        <v>2690</v>
      </c>
      <c r="B2691" s="4">
        <f t="shared" si="42"/>
        <v>0.97076867556838686</v>
      </c>
      <c r="C2691" s="10" t="s">
        <v>2766</v>
      </c>
      <c r="D2691" s="7">
        <v>6625.28</v>
      </c>
      <c r="E2691" s="8">
        <f>SUM(Tabla1[[#This Row],[VALOR VENTAS]])/SUBTOTAL(109,Tabla1[VALOR VENTAS])</f>
        <v>9.9706608297841194E-7</v>
      </c>
      <c r="F2691" s="9">
        <f>+Tabla1[[#This Row],[% del total
de ventas]]+F2690</f>
        <v>0.99998143894323599</v>
      </c>
      <c r="G2691" s="3" t="str">
        <f>+IF(Tabla1[[#This Row],[%
ACUMULADO]]&lt;=80%,"A",IF(Tabla1[[#This Row],[%
ACUMULADO]]&lt;=95%,"B","C"))</f>
        <v>C</v>
      </c>
    </row>
    <row r="2692" spans="1:7" x14ac:dyDescent="0.25">
      <c r="A2692" s="3">
        <v>2691</v>
      </c>
      <c r="B2692" s="4">
        <f t="shared" si="42"/>
        <v>0.97112955611692531</v>
      </c>
      <c r="C2692" s="10" t="s">
        <v>1887</v>
      </c>
      <c r="D2692" s="7">
        <v>6570.6</v>
      </c>
      <c r="E2692" s="8">
        <f>SUM(Tabla1[[#This Row],[VALOR VENTAS]])/SUBTOTAL(109,Tabla1[VALOR VENTAS])</f>
        <v>9.8883706119861423E-7</v>
      </c>
      <c r="F2692" s="9">
        <f>+Tabla1[[#This Row],[% del total
de ventas]]+F2691</f>
        <v>0.99998242778029722</v>
      </c>
      <c r="G2692" s="3" t="str">
        <f>+IF(Tabla1[[#This Row],[%
ACUMULADO]]&lt;=80%,"A",IF(Tabla1[[#This Row],[%
ACUMULADO]]&lt;=95%,"B","C"))</f>
        <v>C</v>
      </c>
    </row>
    <row r="2693" spans="1:7" x14ac:dyDescent="0.25">
      <c r="A2693" s="3">
        <v>2692</v>
      </c>
      <c r="B2693" s="4">
        <f t="shared" si="42"/>
        <v>0.97149043666546375</v>
      </c>
      <c r="C2693" s="10" t="s">
        <v>268</v>
      </c>
      <c r="D2693" s="7">
        <v>6531</v>
      </c>
      <c r="E2693" s="8">
        <f>SUM(Tabla1[[#This Row],[VALOR VENTAS]])/SUBTOTAL(109,Tabla1[VALOR VENTAS])</f>
        <v>9.8287749165801429E-7</v>
      </c>
      <c r="F2693" s="9">
        <f>+Tabla1[[#This Row],[% del total
de ventas]]+F2692</f>
        <v>0.99998341065778884</v>
      </c>
      <c r="G2693" s="3" t="str">
        <f>+IF(Tabla1[[#This Row],[%
ACUMULADO]]&lt;=80%,"A",IF(Tabla1[[#This Row],[%
ACUMULADO]]&lt;=95%,"B","C"))</f>
        <v>C</v>
      </c>
    </row>
    <row r="2694" spans="1:7" x14ac:dyDescent="0.25">
      <c r="A2694" s="3">
        <v>2693</v>
      </c>
      <c r="B2694" s="4">
        <f t="shared" si="42"/>
        <v>0.9718513172140022</v>
      </c>
      <c r="C2694" s="10" t="s">
        <v>1882</v>
      </c>
      <c r="D2694" s="7">
        <v>6501.04</v>
      </c>
      <c r="E2694" s="8">
        <f>SUM(Tabla1[[#This Row],[VALOR VENTAS]])/SUBTOTAL(109,Tabla1[VALOR VENTAS])</f>
        <v>9.7836868601568169E-7</v>
      </c>
      <c r="F2694" s="9">
        <f>+Tabla1[[#This Row],[% del total
de ventas]]+F2693</f>
        <v>0.99998438902647491</v>
      </c>
      <c r="G2694" s="3" t="str">
        <f>+IF(Tabla1[[#This Row],[%
ACUMULADO]]&lt;=80%,"A",IF(Tabla1[[#This Row],[%
ACUMULADO]]&lt;=95%,"B","C"))</f>
        <v>C</v>
      </c>
    </row>
    <row r="2695" spans="1:7" x14ac:dyDescent="0.25">
      <c r="A2695" s="3">
        <v>2694</v>
      </c>
      <c r="B2695" s="4">
        <f t="shared" si="42"/>
        <v>0.97221219776254064</v>
      </c>
      <c r="C2695" s="10" t="s">
        <v>2257</v>
      </c>
      <c r="D2695" s="7">
        <v>6000</v>
      </c>
      <c r="E2695" s="8">
        <f>SUM(Tabla1[[#This Row],[VALOR VENTAS]])/SUBTOTAL(109,Tabla1[VALOR VENTAS])</f>
        <v>9.0296508190906238E-7</v>
      </c>
      <c r="F2695" s="9">
        <f>+Tabla1[[#This Row],[% del total
de ventas]]+F2694</f>
        <v>0.99998529199155684</v>
      </c>
      <c r="G2695" s="3" t="str">
        <f>+IF(Tabla1[[#This Row],[%
ACUMULADO]]&lt;=80%,"A",IF(Tabla1[[#This Row],[%
ACUMULADO]]&lt;=95%,"B","C"))</f>
        <v>C</v>
      </c>
    </row>
    <row r="2696" spans="1:7" x14ac:dyDescent="0.25">
      <c r="A2696" s="3">
        <v>2695</v>
      </c>
      <c r="B2696" s="4">
        <f t="shared" si="42"/>
        <v>0.97257307831107909</v>
      </c>
      <c r="C2696" s="10" t="s">
        <v>2589</v>
      </c>
      <c r="D2696" s="7">
        <v>5946</v>
      </c>
      <c r="E2696" s="8">
        <f>SUM(Tabla1[[#This Row],[VALOR VENTAS]])/SUBTOTAL(109,Tabla1[VALOR VENTAS])</f>
        <v>8.9483839617188082E-7</v>
      </c>
      <c r="F2696" s="9">
        <f>+Tabla1[[#This Row],[% del total
de ventas]]+F2695</f>
        <v>0.99998618682995299</v>
      </c>
      <c r="G2696" s="3" t="str">
        <f>+IF(Tabla1[[#This Row],[%
ACUMULADO]]&lt;=80%,"A",IF(Tabla1[[#This Row],[%
ACUMULADO]]&lt;=95%,"B","C"))</f>
        <v>C</v>
      </c>
    </row>
    <row r="2697" spans="1:7" x14ac:dyDescent="0.25">
      <c r="A2697" s="3">
        <v>2696</v>
      </c>
      <c r="B2697" s="4">
        <f t="shared" si="42"/>
        <v>0.97293395885961742</v>
      </c>
      <c r="C2697" s="10" t="s">
        <v>287</v>
      </c>
      <c r="D2697" s="7">
        <v>5940</v>
      </c>
      <c r="E2697" s="8">
        <f>SUM(Tabla1[[#This Row],[VALOR VENTAS]])/SUBTOTAL(109,Tabla1[VALOR VENTAS])</f>
        <v>8.9393543108997175E-7</v>
      </c>
      <c r="F2697" s="9">
        <f>+Tabla1[[#This Row],[% del total
de ventas]]+F2696</f>
        <v>0.99998708076538412</v>
      </c>
      <c r="G2697" s="3" t="str">
        <f>+IF(Tabla1[[#This Row],[%
ACUMULADO]]&lt;=80%,"A",IF(Tabla1[[#This Row],[%
ACUMULADO]]&lt;=95%,"B","C"))</f>
        <v>C</v>
      </c>
    </row>
    <row r="2698" spans="1:7" x14ac:dyDescent="0.25">
      <c r="A2698" s="3">
        <v>2697</v>
      </c>
      <c r="B2698" s="4">
        <f t="shared" si="42"/>
        <v>0.97329483940815587</v>
      </c>
      <c r="C2698" s="10" t="s">
        <v>2761</v>
      </c>
      <c r="D2698" s="7">
        <v>5548.95</v>
      </c>
      <c r="E2698" s="8">
        <f>SUM(Tabla1[[#This Row],[VALOR VENTAS]])/SUBTOTAL(109,Tabla1[VALOR VENTAS])</f>
        <v>8.3508468187654852E-7</v>
      </c>
      <c r="F2698" s="9">
        <f>+Tabla1[[#This Row],[% del total
de ventas]]+F2697</f>
        <v>0.99998791585006597</v>
      </c>
      <c r="G2698" s="3" t="str">
        <f>+IF(Tabla1[[#This Row],[%
ACUMULADO]]&lt;=80%,"A",IF(Tabla1[[#This Row],[%
ACUMULADO]]&lt;=95%,"B","C"))</f>
        <v>C</v>
      </c>
    </row>
    <row r="2699" spans="1:7" x14ac:dyDescent="0.25">
      <c r="A2699" s="3">
        <v>2698</v>
      </c>
      <c r="B2699" s="4">
        <f t="shared" si="42"/>
        <v>0.97365571995669431</v>
      </c>
      <c r="C2699" s="10" t="s">
        <v>1764</v>
      </c>
      <c r="D2699" s="7">
        <v>5282.8</v>
      </c>
      <c r="E2699" s="8">
        <f>SUM(Tabla1[[#This Row],[VALOR VENTAS]])/SUBTOTAL(109,Tabla1[VALOR VENTAS])</f>
        <v>7.9503065578486574E-7</v>
      </c>
      <c r="F2699" s="9">
        <f>+Tabla1[[#This Row],[% del total
de ventas]]+F2698</f>
        <v>0.99998871088072172</v>
      </c>
      <c r="G2699" s="3" t="str">
        <f>+IF(Tabla1[[#This Row],[%
ACUMULADO]]&lt;=80%,"A",IF(Tabla1[[#This Row],[%
ACUMULADO]]&lt;=95%,"B","C"))</f>
        <v>C</v>
      </c>
    </row>
    <row r="2700" spans="1:7" x14ac:dyDescent="0.25">
      <c r="A2700" s="3">
        <v>2699</v>
      </c>
      <c r="B2700" s="4">
        <f t="shared" si="42"/>
        <v>0.97401660050523275</v>
      </c>
      <c r="C2700" s="10" t="s">
        <v>296</v>
      </c>
      <c r="D2700" s="7">
        <v>5058</v>
      </c>
      <c r="E2700" s="8">
        <f>SUM(Tabla1[[#This Row],[VALOR VENTAS]])/SUBTOTAL(109,Tabla1[VALOR VENTAS])</f>
        <v>7.6119956404933958E-7</v>
      </c>
      <c r="F2700" s="9">
        <f>+Tabla1[[#This Row],[% del total
de ventas]]+F2699</f>
        <v>0.99998947208028577</v>
      </c>
      <c r="G2700" s="3" t="str">
        <f>+IF(Tabla1[[#This Row],[%
ACUMULADO]]&lt;=80%,"A",IF(Tabla1[[#This Row],[%
ACUMULADO]]&lt;=95%,"B","C"))</f>
        <v>C</v>
      </c>
    </row>
    <row r="2701" spans="1:7" x14ac:dyDescent="0.25">
      <c r="A2701" s="3">
        <v>2700</v>
      </c>
      <c r="B2701" s="4">
        <f t="shared" si="42"/>
        <v>0.9743774810537712</v>
      </c>
      <c r="C2701" s="10" t="s">
        <v>2265</v>
      </c>
      <c r="D2701" s="7">
        <v>5042</v>
      </c>
      <c r="E2701" s="8">
        <f>SUM(Tabla1[[#This Row],[VALOR VENTAS]])/SUBTOTAL(109,Tabla1[VALOR VENTAS])</f>
        <v>7.5879165716424875E-7</v>
      </c>
      <c r="F2701" s="9">
        <f>+Tabla1[[#This Row],[% del total
de ventas]]+F2700</f>
        <v>0.99999023087194294</v>
      </c>
      <c r="G2701" s="3" t="str">
        <f>+IF(Tabla1[[#This Row],[%
ACUMULADO]]&lt;=80%,"A",IF(Tabla1[[#This Row],[%
ACUMULADO]]&lt;=95%,"B","C"))</f>
        <v>C</v>
      </c>
    </row>
    <row r="2702" spans="1:7" x14ac:dyDescent="0.25">
      <c r="A2702" s="3">
        <v>2701</v>
      </c>
      <c r="B2702" s="4">
        <f t="shared" si="42"/>
        <v>0.97473836160230964</v>
      </c>
      <c r="C2702" s="10" t="s">
        <v>292</v>
      </c>
      <c r="D2702" s="7">
        <v>4896</v>
      </c>
      <c r="E2702" s="8">
        <f>SUM(Tabla1[[#This Row],[VALOR VENTAS]])/SUBTOTAL(109,Tabla1[VALOR VENTAS])</f>
        <v>7.368195068377949E-7</v>
      </c>
      <c r="F2702" s="9">
        <f>+Tabla1[[#This Row],[% del total
de ventas]]+F2701</f>
        <v>0.99999096769144979</v>
      </c>
      <c r="G2702" s="3" t="str">
        <f>+IF(Tabla1[[#This Row],[%
ACUMULADO]]&lt;=80%,"A",IF(Tabla1[[#This Row],[%
ACUMULADO]]&lt;=95%,"B","C"))</f>
        <v>C</v>
      </c>
    </row>
    <row r="2703" spans="1:7" x14ac:dyDescent="0.25">
      <c r="A2703" s="3">
        <v>2702</v>
      </c>
      <c r="B2703" s="4">
        <f t="shared" si="42"/>
        <v>0.97509924215084809</v>
      </c>
      <c r="C2703" s="10" t="s">
        <v>1737</v>
      </c>
      <c r="D2703" s="7">
        <v>4868.1000000000004</v>
      </c>
      <c r="E2703" s="8">
        <f>SUM(Tabla1[[#This Row],[VALOR VENTAS]])/SUBTOTAL(109,Tabla1[VALOR VENTAS])</f>
        <v>7.3262071920691773E-7</v>
      </c>
      <c r="F2703" s="9">
        <f>+Tabla1[[#This Row],[% del total
de ventas]]+F2702</f>
        <v>0.999991700312169</v>
      </c>
      <c r="G2703" s="3" t="str">
        <f>+IF(Tabla1[[#This Row],[%
ACUMULADO]]&lt;=80%,"A",IF(Tabla1[[#This Row],[%
ACUMULADO]]&lt;=95%,"B","C"))</f>
        <v>C</v>
      </c>
    </row>
    <row r="2704" spans="1:7" x14ac:dyDescent="0.25">
      <c r="A2704" s="3">
        <v>2703</v>
      </c>
      <c r="B2704" s="4">
        <f t="shared" si="42"/>
        <v>0.97546012269938653</v>
      </c>
      <c r="C2704" s="10" t="s">
        <v>2767</v>
      </c>
      <c r="D2704" s="7">
        <v>4710</v>
      </c>
      <c r="E2704" s="8">
        <f>SUM(Tabla1[[#This Row],[VALOR VENTAS]])/SUBTOTAL(109,Tabla1[VALOR VENTAS])</f>
        <v>7.0882758929861397E-7</v>
      </c>
      <c r="F2704" s="9">
        <f>+Tabla1[[#This Row],[% del total
de ventas]]+F2703</f>
        <v>0.99999240913975829</v>
      </c>
      <c r="G2704" s="3" t="str">
        <f>+IF(Tabla1[[#This Row],[%
ACUMULADO]]&lt;=80%,"A",IF(Tabla1[[#This Row],[%
ACUMULADO]]&lt;=95%,"B","C"))</f>
        <v>C</v>
      </c>
    </row>
    <row r="2705" spans="1:7" x14ac:dyDescent="0.25">
      <c r="A2705" s="3">
        <v>2704</v>
      </c>
      <c r="B2705" s="4">
        <f t="shared" si="42"/>
        <v>0.97582100324792498</v>
      </c>
      <c r="C2705" s="10" t="s">
        <v>2768</v>
      </c>
      <c r="D2705" s="7">
        <v>4530</v>
      </c>
      <c r="E2705" s="8">
        <f>SUM(Tabla1[[#This Row],[VALOR VENTAS]])/SUBTOTAL(109,Tabla1[VALOR VENTAS])</f>
        <v>6.8173863684134209E-7</v>
      </c>
      <c r="F2705" s="9">
        <f>+Tabla1[[#This Row],[% del total
de ventas]]+F2704</f>
        <v>0.99999309087839516</v>
      </c>
      <c r="G2705" s="3" t="str">
        <f>+IF(Tabla1[[#This Row],[%
ACUMULADO]]&lt;=80%,"A",IF(Tabla1[[#This Row],[%
ACUMULADO]]&lt;=95%,"B","C"))</f>
        <v>C</v>
      </c>
    </row>
    <row r="2706" spans="1:7" x14ac:dyDescent="0.25">
      <c r="A2706" s="3">
        <v>2705</v>
      </c>
      <c r="B2706" s="4">
        <f t="shared" si="42"/>
        <v>0.97618188379646342</v>
      </c>
      <c r="C2706" s="10" t="s">
        <v>293</v>
      </c>
      <c r="D2706" s="7">
        <v>4398</v>
      </c>
      <c r="E2706" s="8">
        <f>SUM(Tabla1[[#This Row],[VALOR VENTAS]])/SUBTOTAL(109,Tabla1[VALOR VENTAS])</f>
        <v>6.6187340503934272E-7</v>
      </c>
      <c r="F2706" s="9">
        <f>+Tabla1[[#This Row],[% del total
de ventas]]+F2705</f>
        <v>0.99999375275180025</v>
      </c>
      <c r="G2706" s="3" t="str">
        <f>+IF(Tabla1[[#This Row],[%
ACUMULADO]]&lt;=80%,"A",IF(Tabla1[[#This Row],[%
ACUMULADO]]&lt;=95%,"B","C"))</f>
        <v>C</v>
      </c>
    </row>
    <row r="2707" spans="1:7" x14ac:dyDescent="0.25">
      <c r="A2707" s="3">
        <v>2706</v>
      </c>
      <c r="B2707" s="4">
        <f t="shared" si="42"/>
        <v>0.97654276434500176</v>
      </c>
      <c r="C2707" s="10" t="s">
        <v>298</v>
      </c>
      <c r="D2707" s="7">
        <v>4254</v>
      </c>
      <c r="E2707" s="8">
        <f>SUM(Tabla1[[#This Row],[VALOR VENTAS]])/SUBTOTAL(109,Tabla1[VALOR VENTAS])</f>
        <v>6.4020224307352522E-7</v>
      </c>
      <c r="F2707" s="9">
        <f>+Tabla1[[#This Row],[% del total
de ventas]]+F2706</f>
        <v>0.99999439295404335</v>
      </c>
      <c r="G2707" s="3" t="str">
        <f>+IF(Tabla1[[#This Row],[%
ACUMULADO]]&lt;=80%,"A",IF(Tabla1[[#This Row],[%
ACUMULADO]]&lt;=95%,"B","C"))</f>
        <v>C</v>
      </c>
    </row>
    <row r="2708" spans="1:7" x14ac:dyDescent="0.25">
      <c r="A2708" s="3">
        <v>2707</v>
      </c>
      <c r="B2708" s="4">
        <f t="shared" si="42"/>
        <v>0.9769036448935402</v>
      </c>
      <c r="C2708" s="10" t="s">
        <v>2769</v>
      </c>
      <c r="D2708" s="7">
        <v>3990</v>
      </c>
      <c r="E2708" s="8">
        <f>SUM(Tabla1[[#This Row],[VALOR VENTAS]])/SUBTOTAL(109,Tabla1[VALOR VENTAS])</f>
        <v>6.0047177946952648E-7</v>
      </c>
      <c r="F2708" s="9">
        <f>+Tabla1[[#This Row],[% del total
de ventas]]+F2707</f>
        <v>0.99999499342582288</v>
      </c>
      <c r="G2708" s="3" t="str">
        <f>+IF(Tabla1[[#This Row],[%
ACUMULADO]]&lt;=80%,"A",IF(Tabla1[[#This Row],[%
ACUMULADO]]&lt;=95%,"B","C"))</f>
        <v>C</v>
      </c>
    </row>
    <row r="2709" spans="1:7" x14ac:dyDescent="0.25">
      <c r="A2709" s="3">
        <v>2708</v>
      </c>
      <c r="B2709" s="4">
        <f t="shared" si="42"/>
        <v>0.97726452544207865</v>
      </c>
      <c r="C2709" s="10" t="s">
        <v>2720</v>
      </c>
      <c r="D2709" s="7">
        <v>3656</v>
      </c>
      <c r="E2709" s="8">
        <f>SUM(Tabla1[[#This Row],[VALOR VENTAS]])/SUBTOTAL(109,Tabla1[VALOR VENTAS])</f>
        <v>5.5020672324325534E-7</v>
      </c>
      <c r="F2709" s="9">
        <f>+Tabla1[[#This Row],[% del total
de ventas]]+F2708</f>
        <v>0.99999554363254617</v>
      </c>
      <c r="G2709" s="3" t="str">
        <f>+IF(Tabla1[[#This Row],[%
ACUMULADO]]&lt;=80%,"A",IF(Tabla1[[#This Row],[%
ACUMULADO]]&lt;=95%,"B","C"))</f>
        <v>C</v>
      </c>
    </row>
    <row r="2710" spans="1:7" x14ac:dyDescent="0.25">
      <c r="A2710" s="3">
        <v>2709</v>
      </c>
      <c r="B2710" s="4">
        <f t="shared" si="42"/>
        <v>0.97762540599061709</v>
      </c>
      <c r="C2710" s="10" t="s">
        <v>2746</v>
      </c>
      <c r="D2710" s="7">
        <v>3507</v>
      </c>
      <c r="E2710" s="8">
        <f>SUM(Tabla1[[#This Row],[VALOR VENTAS]])/SUBTOTAL(109,Tabla1[VALOR VENTAS])</f>
        <v>5.2778309037584696E-7</v>
      </c>
      <c r="F2710" s="9">
        <f>+Tabla1[[#This Row],[% del total
de ventas]]+F2709</f>
        <v>0.99999607141563651</v>
      </c>
      <c r="G2710" s="3" t="str">
        <f>+IF(Tabla1[[#This Row],[%
ACUMULADO]]&lt;=80%,"A",IF(Tabla1[[#This Row],[%
ACUMULADO]]&lt;=95%,"B","C"))</f>
        <v>C</v>
      </c>
    </row>
    <row r="2711" spans="1:7" x14ac:dyDescent="0.25">
      <c r="A2711" s="3">
        <v>2710</v>
      </c>
      <c r="B2711" s="4">
        <f t="shared" si="42"/>
        <v>0.97798628653915554</v>
      </c>
      <c r="C2711" s="10" t="s">
        <v>278</v>
      </c>
      <c r="D2711" s="7">
        <v>3246</v>
      </c>
      <c r="E2711" s="8">
        <f>SUM(Tabla1[[#This Row],[VALOR VENTAS]])/SUBTOTAL(109,Tabla1[VALOR VENTAS])</f>
        <v>4.8850410931280275E-7</v>
      </c>
      <c r="F2711" s="9">
        <f>+Tabla1[[#This Row],[% del total
de ventas]]+F2710</f>
        <v>0.99999655991974579</v>
      </c>
      <c r="G2711" s="3" t="str">
        <f>+IF(Tabla1[[#This Row],[%
ACUMULADO]]&lt;=80%,"A",IF(Tabla1[[#This Row],[%
ACUMULADO]]&lt;=95%,"B","C"))</f>
        <v>C</v>
      </c>
    </row>
    <row r="2712" spans="1:7" x14ac:dyDescent="0.25">
      <c r="A2712" s="3">
        <v>2711</v>
      </c>
      <c r="B2712" s="4">
        <f t="shared" si="42"/>
        <v>0.97834716708769398</v>
      </c>
      <c r="C2712" s="10" t="s">
        <v>1766</v>
      </c>
      <c r="D2712" s="7">
        <v>2754.66</v>
      </c>
      <c r="E2712" s="8">
        <f>SUM(Tabla1[[#This Row],[VALOR VENTAS]])/SUBTOTAL(109,Tabla1[VALOR VENTAS])</f>
        <v>4.1456029875526958E-7</v>
      </c>
      <c r="F2712" s="9">
        <f>+Tabla1[[#This Row],[% del total
de ventas]]+F2711</f>
        <v>0.99999697448004454</v>
      </c>
      <c r="G2712" s="3" t="str">
        <f>+IF(Tabla1[[#This Row],[%
ACUMULADO]]&lt;=80%,"A",IF(Tabla1[[#This Row],[%
ACUMULADO]]&lt;=95%,"B","C"))</f>
        <v>C</v>
      </c>
    </row>
    <row r="2713" spans="1:7" x14ac:dyDescent="0.25">
      <c r="A2713" s="3">
        <v>2712</v>
      </c>
      <c r="B2713" s="4">
        <f t="shared" si="42"/>
        <v>0.97870804763623243</v>
      </c>
      <c r="C2713" s="10" t="s">
        <v>2570</v>
      </c>
      <c r="D2713" s="7">
        <v>2613</v>
      </c>
      <c r="E2713" s="8">
        <f>SUM(Tabla1[[#This Row],[VALOR VENTAS]])/SUBTOTAL(109,Tabla1[VALOR VENTAS])</f>
        <v>3.9324129317139666E-7</v>
      </c>
      <c r="F2713" s="9">
        <f>+Tabla1[[#This Row],[% del total
de ventas]]+F2712</f>
        <v>0.99999736772133774</v>
      </c>
      <c r="G2713" s="3" t="str">
        <f>+IF(Tabla1[[#This Row],[%
ACUMULADO]]&lt;=80%,"A",IF(Tabla1[[#This Row],[%
ACUMULADO]]&lt;=95%,"B","C"))</f>
        <v>C</v>
      </c>
    </row>
    <row r="2714" spans="1:7" x14ac:dyDescent="0.25">
      <c r="A2714" s="3">
        <v>2713</v>
      </c>
      <c r="B2714" s="4">
        <f t="shared" si="42"/>
        <v>0.97906892818477087</v>
      </c>
      <c r="C2714" s="10" t="s">
        <v>2599</v>
      </c>
      <c r="D2714" s="7">
        <v>2604</v>
      </c>
      <c r="E2714" s="8">
        <f>SUM(Tabla1[[#This Row],[VALOR VENTAS]])/SUBTOTAL(109,Tabla1[VALOR VENTAS])</f>
        <v>3.9188684554853307E-7</v>
      </c>
      <c r="F2714" s="9">
        <f>+Tabla1[[#This Row],[% del total
de ventas]]+F2713</f>
        <v>0.99999775960818327</v>
      </c>
      <c r="G2714" s="3" t="str">
        <f>+IF(Tabla1[[#This Row],[%
ACUMULADO]]&lt;=80%,"A",IF(Tabla1[[#This Row],[%
ACUMULADO]]&lt;=95%,"B","C"))</f>
        <v>C</v>
      </c>
    </row>
    <row r="2715" spans="1:7" x14ac:dyDescent="0.25">
      <c r="A2715" s="3">
        <v>2714</v>
      </c>
      <c r="B2715" s="4">
        <f t="shared" si="42"/>
        <v>0.97942980873330932</v>
      </c>
      <c r="C2715" s="10" t="s">
        <v>2517</v>
      </c>
      <c r="D2715" s="7">
        <v>2218</v>
      </c>
      <c r="E2715" s="8">
        <f>SUM(Tabla1[[#This Row],[VALOR VENTAS]])/SUBTOTAL(109,Tabla1[VALOR VENTAS])</f>
        <v>3.3379609194571673E-7</v>
      </c>
      <c r="F2715" s="9">
        <f>+Tabla1[[#This Row],[% del total
de ventas]]+F2714</f>
        <v>0.99999809340427526</v>
      </c>
      <c r="G2715" s="3" t="str">
        <f>+IF(Tabla1[[#This Row],[%
ACUMULADO]]&lt;=80%,"A",IF(Tabla1[[#This Row],[%
ACUMULADO]]&lt;=95%,"B","C"))</f>
        <v>C</v>
      </c>
    </row>
    <row r="2716" spans="1:7" x14ac:dyDescent="0.25">
      <c r="A2716" s="3">
        <v>2715</v>
      </c>
      <c r="B2716" s="4">
        <f t="shared" si="42"/>
        <v>0.97979068928184776</v>
      </c>
      <c r="C2716" s="10" t="s">
        <v>2624</v>
      </c>
      <c r="D2716" s="7">
        <v>2137</v>
      </c>
      <c r="E2716" s="8">
        <f>SUM(Tabla1[[#This Row],[VALOR VENTAS]])/SUBTOTAL(109,Tabla1[VALOR VENTAS])</f>
        <v>3.2160606333994438E-7</v>
      </c>
      <c r="F2716" s="9">
        <f>+Tabla1[[#This Row],[% del total
de ventas]]+F2715</f>
        <v>0.99999841501033859</v>
      </c>
      <c r="G2716" s="3" t="str">
        <f>+IF(Tabla1[[#This Row],[%
ACUMULADO]]&lt;=80%,"A",IF(Tabla1[[#This Row],[%
ACUMULADO]]&lt;=95%,"B","C"))</f>
        <v>C</v>
      </c>
    </row>
    <row r="2717" spans="1:7" x14ac:dyDescent="0.25">
      <c r="A2717" s="3">
        <v>2716</v>
      </c>
      <c r="B2717" s="4">
        <f t="shared" si="42"/>
        <v>0.98015156983038609</v>
      </c>
      <c r="C2717" s="10" t="s">
        <v>2269</v>
      </c>
      <c r="D2717" s="7">
        <v>2060</v>
      </c>
      <c r="E2717" s="8">
        <f>SUM(Tabla1[[#This Row],[VALOR VENTAS]])/SUBTOTAL(109,Tabla1[VALOR VENTAS])</f>
        <v>3.1001801145544475E-7</v>
      </c>
      <c r="F2717" s="9">
        <f>+Tabla1[[#This Row],[% del total
de ventas]]+F2716</f>
        <v>0.99999872502835008</v>
      </c>
      <c r="G2717" s="3" t="str">
        <f>+IF(Tabla1[[#This Row],[%
ACUMULADO]]&lt;=80%,"A",IF(Tabla1[[#This Row],[%
ACUMULADO]]&lt;=95%,"B","C"))</f>
        <v>C</v>
      </c>
    </row>
    <row r="2718" spans="1:7" x14ac:dyDescent="0.25">
      <c r="A2718" s="3">
        <v>2717</v>
      </c>
      <c r="B2718" s="4">
        <f t="shared" si="42"/>
        <v>0.98051245037892454</v>
      </c>
      <c r="C2718" s="10" t="s">
        <v>2524</v>
      </c>
      <c r="D2718" s="7">
        <v>1810</v>
      </c>
      <c r="E2718" s="8">
        <f>SUM(Tabla1[[#This Row],[VALOR VENTAS]])/SUBTOTAL(109,Tabla1[VALOR VENTAS])</f>
        <v>2.7239446637590048E-7</v>
      </c>
      <c r="F2718" s="9">
        <f>+Tabla1[[#This Row],[% del total
de ventas]]+F2717</f>
        <v>0.9999989974228165</v>
      </c>
      <c r="G2718" s="3" t="str">
        <f>+IF(Tabla1[[#This Row],[%
ACUMULADO]]&lt;=80%,"A",IF(Tabla1[[#This Row],[%
ACUMULADO]]&lt;=95%,"B","C"))</f>
        <v>C</v>
      </c>
    </row>
    <row r="2719" spans="1:7" x14ac:dyDescent="0.25">
      <c r="A2719" s="3">
        <v>2718</v>
      </c>
      <c r="B2719" s="4">
        <f t="shared" si="42"/>
        <v>0.98087333092746298</v>
      </c>
      <c r="C2719" s="10" t="s">
        <v>2770</v>
      </c>
      <c r="D2719" s="7">
        <v>1647</v>
      </c>
      <c r="E2719" s="8">
        <f>SUM(Tabla1[[#This Row],[VALOR VENTAS]])/SUBTOTAL(109,Tabla1[VALOR VENTAS])</f>
        <v>2.4786391498403762E-7</v>
      </c>
      <c r="F2719" s="9">
        <f>+Tabla1[[#This Row],[% del total
de ventas]]+F2718</f>
        <v>0.99999924528673145</v>
      </c>
      <c r="G2719" s="3" t="str">
        <f>+IF(Tabla1[[#This Row],[%
ACUMULADO]]&lt;=80%,"A",IF(Tabla1[[#This Row],[%
ACUMULADO]]&lt;=95%,"B","C"))</f>
        <v>C</v>
      </c>
    </row>
    <row r="2720" spans="1:7" x14ac:dyDescent="0.25">
      <c r="A2720" s="3">
        <v>2719</v>
      </c>
      <c r="B2720" s="4">
        <f t="shared" si="42"/>
        <v>0.98123421147600143</v>
      </c>
      <c r="C2720" s="10" t="s">
        <v>2771</v>
      </c>
      <c r="D2720" s="7">
        <v>970.9</v>
      </c>
      <c r="E2720" s="8">
        <f>SUM(Tabla1[[#This Row],[VALOR VENTAS]])/SUBTOTAL(109,Tabla1[VALOR VENTAS])</f>
        <v>1.4611479967091809E-7</v>
      </c>
      <c r="F2720" s="9">
        <f>+Tabla1[[#This Row],[% del total
de ventas]]+F2719</f>
        <v>0.99999939140153116</v>
      </c>
      <c r="G2720" s="3" t="str">
        <f>+IF(Tabla1[[#This Row],[%
ACUMULADO]]&lt;=80%,"A",IF(Tabla1[[#This Row],[%
ACUMULADO]]&lt;=95%,"B","C"))</f>
        <v>C</v>
      </c>
    </row>
    <row r="2721" spans="1:7" x14ac:dyDescent="0.25">
      <c r="A2721" s="3">
        <v>2720</v>
      </c>
      <c r="B2721" s="4">
        <f t="shared" si="42"/>
        <v>0.98159509202453987</v>
      </c>
      <c r="C2721" s="10" t="s">
        <v>2526</v>
      </c>
      <c r="D2721" s="7">
        <v>851</v>
      </c>
      <c r="E2721" s="8">
        <f>SUM(Tabla1[[#This Row],[VALOR VENTAS]])/SUBTOTAL(109,Tabla1[VALOR VENTAS])</f>
        <v>1.2807054745076868E-7</v>
      </c>
      <c r="F2721" s="9">
        <f>+Tabla1[[#This Row],[% del total
de ventas]]+F2720</f>
        <v>0.99999951947207866</v>
      </c>
      <c r="G2721" s="3" t="str">
        <f>+IF(Tabla1[[#This Row],[%
ACUMULADO]]&lt;=80%,"A",IF(Tabla1[[#This Row],[%
ACUMULADO]]&lt;=95%,"B","C"))</f>
        <v>C</v>
      </c>
    </row>
    <row r="2722" spans="1:7" x14ac:dyDescent="0.25">
      <c r="A2722" s="3">
        <v>2721</v>
      </c>
      <c r="B2722" s="4">
        <f t="shared" si="42"/>
        <v>0.98195597257307832</v>
      </c>
      <c r="C2722" s="10" t="s">
        <v>2772</v>
      </c>
      <c r="D2722" s="7">
        <v>619</v>
      </c>
      <c r="E2722" s="8">
        <f>SUM(Tabla1[[#This Row],[VALOR VENTAS]])/SUBTOTAL(109,Tabla1[VALOR VENTAS])</f>
        <v>9.3155897616951602E-8</v>
      </c>
      <c r="F2722" s="9">
        <f>+Tabla1[[#This Row],[% del total
de ventas]]+F2721</f>
        <v>0.99999961262797632</v>
      </c>
      <c r="G2722" s="3" t="str">
        <f>+IF(Tabla1[[#This Row],[%
ACUMULADO]]&lt;=80%,"A",IF(Tabla1[[#This Row],[%
ACUMULADO]]&lt;=95%,"B","C"))</f>
        <v>C</v>
      </c>
    </row>
    <row r="2723" spans="1:7" x14ac:dyDescent="0.25">
      <c r="A2723" s="3">
        <v>2722</v>
      </c>
      <c r="B2723" s="4">
        <f t="shared" si="42"/>
        <v>0.98231685312161676</v>
      </c>
      <c r="C2723" s="10" t="s">
        <v>1949</v>
      </c>
      <c r="D2723" s="7">
        <v>562</v>
      </c>
      <c r="E2723" s="8">
        <f>SUM(Tabla1[[#This Row],[VALOR VENTAS]])/SUBTOTAL(109,Tabla1[VALOR VENTAS])</f>
        <v>8.4577729338815509E-8</v>
      </c>
      <c r="F2723" s="9">
        <f>+Tabla1[[#This Row],[% del total
de ventas]]+F2722</f>
        <v>0.9999996972057057</v>
      </c>
      <c r="G2723" s="3" t="str">
        <f>+IF(Tabla1[[#This Row],[%
ACUMULADO]]&lt;=80%,"A",IF(Tabla1[[#This Row],[%
ACUMULADO]]&lt;=95%,"B","C"))</f>
        <v>C</v>
      </c>
    </row>
    <row r="2724" spans="1:7" x14ac:dyDescent="0.25">
      <c r="A2724" s="3">
        <v>2723</v>
      </c>
      <c r="B2724" s="4">
        <f t="shared" si="42"/>
        <v>0.98267773367015521</v>
      </c>
      <c r="C2724" s="10" t="s">
        <v>387</v>
      </c>
      <c r="D2724" s="7">
        <v>506</v>
      </c>
      <c r="E2724" s="8">
        <f>SUM(Tabla1[[#This Row],[VALOR VENTAS]])/SUBTOTAL(109,Tabla1[VALOR VENTAS])</f>
        <v>7.6150055240997594E-8</v>
      </c>
      <c r="F2724" s="9">
        <f>+Tabla1[[#This Row],[% del total
de ventas]]+F2723</f>
        <v>0.99999977335576096</v>
      </c>
      <c r="G2724" s="3" t="str">
        <f>+IF(Tabla1[[#This Row],[%
ACUMULADO]]&lt;=80%,"A",IF(Tabla1[[#This Row],[%
ACUMULADO]]&lt;=95%,"B","C"))</f>
        <v>C</v>
      </c>
    </row>
    <row r="2725" spans="1:7" x14ac:dyDescent="0.25">
      <c r="A2725" s="3">
        <v>2724</v>
      </c>
      <c r="B2725" s="4">
        <f t="shared" si="42"/>
        <v>0.98303861421869365</v>
      </c>
      <c r="C2725" s="10" t="s">
        <v>379</v>
      </c>
      <c r="D2725" s="7">
        <v>485</v>
      </c>
      <c r="E2725" s="8">
        <f>SUM(Tabla1[[#This Row],[VALOR VENTAS]])/SUBTOTAL(109,Tabla1[VALOR VENTAS])</f>
        <v>7.2989677454315875E-8</v>
      </c>
      <c r="F2725" s="9">
        <f>+Tabla1[[#This Row],[% del total
de ventas]]+F2724</f>
        <v>0.99999984634543837</v>
      </c>
      <c r="G2725" s="3" t="str">
        <f>+IF(Tabla1[[#This Row],[%
ACUMULADO]]&lt;=80%,"A",IF(Tabla1[[#This Row],[%
ACUMULADO]]&lt;=95%,"B","C"))</f>
        <v>C</v>
      </c>
    </row>
    <row r="2726" spans="1:7" x14ac:dyDescent="0.25">
      <c r="A2726" s="3">
        <v>2725</v>
      </c>
      <c r="B2726" s="4">
        <f t="shared" si="42"/>
        <v>0.9833994947672321</v>
      </c>
      <c r="C2726" s="10" t="s">
        <v>2665</v>
      </c>
      <c r="D2726" s="7">
        <v>278</v>
      </c>
      <c r="E2726" s="8">
        <f>SUM(Tabla1[[#This Row],[VALOR VENTAS]])/SUBTOTAL(109,Tabla1[VALOR VENTAS])</f>
        <v>4.1837382128453223E-8</v>
      </c>
      <c r="F2726" s="9">
        <f>+Tabla1[[#This Row],[% del total
de ventas]]+F2725</f>
        <v>0.99999988818282048</v>
      </c>
      <c r="G2726" s="3" t="str">
        <f>+IF(Tabla1[[#This Row],[%
ACUMULADO]]&lt;=80%,"A",IF(Tabla1[[#This Row],[%
ACUMULADO]]&lt;=95%,"B","C"))</f>
        <v>C</v>
      </c>
    </row>
    <row r="2727" spans="1:7" x14ac:dyDescent="0.25">
      <c r="A2727" s="3">
        <v>2726</v>
      </c>
      <c r="B2727" s="4">
        <f t="shared" si="42"/>
        <v>0.98376037531577043</v>
      </c>
      <c r="C2727" s="10" t="s">
        <v>2686</v>
      </c>
      <c r="D2727" s="7">
        <v>197</v>
      </c>
      <c r="E2727" s="8">
        <f>SUM(Tabla1[[#This Row],[VALOR VENTAS]])/SUBTOTAL(109,Tabla1[VALOR VENTAS])</f>
        <v>2.9647353522680881E-8</v>
      </c>
      <c r="F2727" s="9">
        <f>+Tabla1[[#This Row],[% del total
de ventas]]+F2726</f>
        <v>0.99999991783017406</v>
      </c>
      <c r="G2727" s="3" t="str">
        <f>+IF(Tabla1[[#This Row],[%
ACUMULADO]]&lt;=80%,"A",IF(Tabla1[[#This Row],[%
ACUMULADO]]&lt;=95%,"B","C"))</f>
        <v>C</v>
      </c>
    </row>
    <row r="2728" spans="1:7" x14ac:dyDescent="0.25">
      <c r="A2728" s="3">
        <v>2727</v>
      </c>
      <c r="B2728" s="4">
        <f t="shared" si="42"/>
        <v>0.98412125586430887</v>
      </c>
      <c r="C2728" s="10" t="s">
        <v>2683</v>
      </c>
      <c r="D2728" s="7">
        <v>109</v>
      </c>
      <c r="E2728" s="8">
        <f>SUM(Tabla1[[#This Row],[VALOR VENTAS]])/SUBTOTAL(109,Tabla1[VALOR VENTAS])</f>
        <v>1.64038656546813E-8</v>
      </c>
      <c r="F2728" s="9">
        <f>+Tabla1[[#This Row],[% del total
de ventas]]+F2727</f>
        <v>0.99999993423403966</v>
      </c>
      <c r="G2728" s="3" t="str">
        <f>+IF(Tabla1[[#This Row],[%
ACUMULADO]]&lt;=80%,"A",IF(Tabla1[[#This Row],[%
ACUMULADO]]&lt;=95%,"B","C"))</f>
        <v>C</v>
      </c>
    </row>
    <row r="2729" spans="1:7" x14ac:dyDescent="0.25">
      <c r="A2729" s="3">
        <v>2728</v>
      </c>
      <c r="B2729" s="4">
        <f t="shared" si="42"/>
        <v>0.98448213641284732</v>
      </c>
      <c r="C2729" s="10" t="s">
        <v>2689</v>
      </c>
      <c r="D2729" s="7">
        <v>90</v>
      </c>
      <c r="E2729" s="8">
        <f>SUM(Tabla1[[#This Row],[VALOR VENTAS]])/SUBTOTAL(109,Tabla1[VALOR VENTAS])</f>
        <v>1.3544476228635936E-8</v>
      </c>
      <c r="F2729" s="9">
        <f>+Tabla1[[#This Row],[% del total
de ventas]]+F2728</f>
        <v>0.99999994777851586</v>
      </c>
      <c r="G2729" s="3" t="str">
        <f>+IF(Tabla1[[#This Row],[%
ACUMULADO]]&lt;=80%,"A",IF(Tabla1[[#This Row],[%
ACUMULADO]]&lt;=95%,"B","C"))</f>
        <v>C</v>
      </c>
    </row>
    <row r="2730" spans="1:7" x14ac:dyDescent="0.25">
      <c r="A2730" s="3">
        <v>2729</v>
      </c>
      <c r="B2730" s="4">
        <f t="shared" si="42"/>
        <v>0.98484301696138576</v>
      </c>
      <c r="C2730" s="10" t="s">
        <v>2687</v>
      </c>
      <c r="D2730" s="7">
        <v>39</v>
      </c>
      <c r="E2730" s="8">
        <f>SUM(Tabla1[[#This Row],[VALOR VENTAS]])/SUBTOTAL(109,Tabla1[VALOR VENTAS])</f>
        <v>5.8692730324089054E-9</v>
      </c>
      <c r="F2730" s="9">
        <f>+Tabla1[[#This Row],[% del total
de ventas]]+F2729</f>
        <v>0.99999995364778893</v>
      </c>
      <c r="G2730" s="3" t="str">
        <f>+IF(Tabla1[[#This Row],[%
ACUMULADO]]&lt;=80%,"A",IF(Tabla1[[#This Row],[%
ACUMULADO]]&lt;=95%,"B","C"))</f>
        <v>C</v>
      </c>
    </row>
    <row r="2731" spans="1:7" x14ac:dyDescent="0.25">
      <c r="A2731" s="3">
        <v>2730</v>
      </c>
      <c r="B2731" s="4">
        <f t="shared" si="42"/>
        <v>0.98520389750992421</v>
      </c>
      <c r="C2731" s="10" t="s">
        <v>904</v>
      </c>
      <c r="D2731" s="7">
        <v>36</v>
      </c>
      <c r="E2731" s="8">
        <f>SUM(Tabla1[[#This Row],[VALOR VENTAS]])/SUBTOTAL(109,Tabla1[VALOR VENTAS])</f>
        <v>5.4177904914543743E-9</v>
      </c>
      <c r="F2731" s="9">
        <f>+Tabla1[[#This Row],[% del total
de ventas]]+F2730</f>
        <v>0.99999995906557937</v>
      </c>
      <c r="G2731" s="3" t="str">
        <f>+IF(Tabla1[[#This Row],[%
ACUMULADO]]&lt;=80%,"A",IF(Tabla1[[#This Row],[%
ACUMULADO]]&lt;=95%,"B","C"))</f>
        <v>C</v>
      </c>
    </row>
    <row r="2732" spans="1:7" x14ac:dyDescent="0.25">
      <c r="A2732" s="3">
        <v>2731</v>
      </c>
      <c r="B2732" s="4">
        <f t="shared" si="42"/>
        <v>0.98556477805846265</v>
      </c>
      <c r="C2732" s="10" t="s">
        <v>2593</v>
      </c>
      <c r="D2732" s="7">
        <v>30</v>
      </c>
      <c r="E2732" s="8">
        <f>SUM(Tabla1[[#This Row],[VALOR VENTAS]])/SUBTOTAL(109,Tabla1[VALOR VENTAS])</f>
        <v>4.5148254095453119E-9</v>
      </c>
      <c r="F2732" s="9">
        <f>+Tabla1[[#This Row],[% del total
de ventas]]+F2731</f>
        <v>0.99999996358040477</v>
      </c>
      <c r="G2732" s="3" t="str">
        <f>+IF(Tabla1[[#This Row],[%
ACUMULADO]]&lt;=80%,"A",IF(Tabla1[[#This Row],[%
ACUMULADO]]&lt;=95%,"B","C"))</f>
        <v>C</v>
      </c>
    </row>
    <row r="2733" spans="1:7" x14ac:dyDescent="0.25">
      <c r="A2733" s="3">
        <v>2732</v>
      </c>
      <c r="B2733" s="4">
        <f t="shared" si="42"/>
        <v>0.9859256586070011</v>
      </c>
      <c r="C2733" s="10" t="s">
        <v>2679</v>
      </c>
      <c r="D2733" s="7">
        <v>27</v>
      </c>
      <c r="E2733" s="8">
        <f>SUM(Tabla1[[#This Row],[VALOR VENTAS]])/SUBTOTAL(109,Tabla1[VALOR VENTAS])</f>
        <v>4.0633428685907807E-9</v>
      </c>
      <c r="F2733" s="9">
        <f>+Tabla1[[#This Row],[% del total
de ventas]]+F2732</f>
        <v>0.99999996764374766</v>
      </c>
      <c r="G2733" s="3" t="str">
        <f>+IF(Tabla1[[#This Row],[%
ACUMULADO]]&lt;=80%,"A",IF(Tabla1[[#This Row],[%
ACUMULADO]]&lt;=95%,"B","C"))</f>
        <v>C</v>
      </c>
    </row>
    <row r="2734" spans="1:7" x14ac:dyDescent="0.25">
      <c r="A2734" s="3">
        <v>2733</v>
      </c>
      <c r="B2734" s="4">
        <f t="shared" si="42"/>
        <v>0.98628653915553954</v>
      </c>
      <c r="C2734" s="10" t="s">
        <v>2667</v>
      </c>
      <c r="D2734" s="7">
        <v>24</v>
      </c>
      <c r="E2734" s="8">
        <f>SUM(Tabla1[[#This Row],[VALOR VENTAS]])/SUBTOTAL(109,Tabla1[VALOR VENTAS])</f>
        <v>3.6118603276362495E-9</v>
      </c>
      <c r="F2734" s="9">
        <f>+Tabla1[[#This Row],[% del total
de ventas]]+F2733</f>
        <v>0.99999997125560802</v>
      </c>
      <c r="G2734" s="3" t="str">
        <f>+IF(Tabla1[[#This Row],[%
ACUMULADO]]&lt;=80%,"A",IF(Tabla1[[#This Row],[%
ACUMULADO]]&lt;=95%,"B","C"))</f>
        <v>C</v>
      </c>
    </row>
    <row r="2735" spans="1:7" x14ac:dyDescent="0.25">
      <c r="A2735" s="3">
        <v>2734</v>
      </c>
      <c r="B2735" s="4">
        <f t="shared" si="42"/>
        <v>0.98664741970407799</v>
      </c>
      <c r="C2735" s="10" t="s">
        <v>2684</v>
      </c>
      <c r="D2735" s="7">
        <v>17</v>
      </c>
      <c r="E2735" s="8">
        <f>SUM(Tabla1[[#This Row],[VALOR VENTAS]])/SUBTOTAL(109,Tabla1[VALOR VENTAS])</f>
        <v>2.5584010654090101E-9</v>
      </c>
      <c r="F2735" s="9">
        <f>+Tabla1[[#This Row],[% del total
de ventas]]+F2734</f>
        <v>0.99999997381400907</v>
      </c>
      <c r="G2735" s="3" t="str">
        <f>+IF(Tabla1[[#This Row],[%
ACUMULADO]]&lt;=80%,"A",IF(Tabla1[[#This Row],[%
ACUMULADO]]&lt;=95%,"B","C"))</f>
        <v>C</v>
      </c>
    </row>
    <row r="2736" spans="1:7" x14ac:dyDescent="0.25">
      <c r="A2736" s="3">
        <v>2735</v>
      </c>
      <c r="B2736" s="4">
        <f t="shared" si="42"/>
        <v>0.98700830025261643</v>
      </c>
      <c r="C2736" s="10" t="s">
        <v>2632</v>
      </c>
      <c r="D2736" s="7">
        <v>14</v>
      </c>
      <c r="E2736" s="8">
        <f>SUM(Tabla1[[#This Row],[VALOR VENTAS]])/SUBTOTAL(109,Tabla1[VALOR VENTAS])</f>
        <v>2.1069185244544789E-9</v>
      </c>
      <c r="F2736" s="9">
        <f>+Tabla1[[#This Row],[% del total
de ventas]]+F2735</f>
        <v>0.9999999759209276</v>
      </c>
      <c r="G2736" s="3" t="str">
        <f>+IF(Tabla1[[#This Row],[%
ACUMULADO]]&lt;=80%,"A",IF(Tabla1[[#This Row],[%
ACUMULADO]]&lt;=95%,"B","C"))</f>
        <v>C</v>
      </c>
    </row>
    <row r="2737" spans="1:7" x14ac:dyDescent="0.25">
      <c r="A2737" s="3">
        <v>2736</v>
      </c>
      <c r="B2737" s="4">
        <f t="shared" si="42"/>
        <v>0.98736918080115477</v>
      </c>
      <c r="C2737" s="10" t="s">
        <v>2677</v>
      </c>
      <c r="D2737" s="7">
        <v>12</v>
      </c>
      <c r="E2737" s="8">
        <f>SUM(Tabla1[[#This Row],[VALOR VENTAS]])/SUBTOTAL(109,Tabla1[VALOR VENTAS])</f>
        <v>1.8059301638181248E-9</v>
      </c>
      <c r="F2737" s="9">
        <f>+Tabla1[[#This Row],[% del total
de ventas]]+F2736</f>
        <v>0.99999997772685778</v>
      </c>
      <c r="G2737" s="3" t="str">
        <f>+IF(Tabla1[[#This Row],[%
ACUMULADO]]&lt;=80%,"A",IF(Tabla1[[#This Row],[%
ACUMULADO]]&lt;=95%,"B","C"))</f>
        <v>C</v>
      </c>
    </row>
    <row r="2738" spans="1:7" x14ac:dyDescent="0.25">
      <c r="A2738" s="3">
        <v>2737</v>
      </c>
      <c r="B2738" s="4">
        <f t="shared" si="42"/>
        <v>0.98773006134969321</v>
      </c>
      <c r="C2738" s="10" t="s">
        <v>2664</v>
      </c>
      <c r="D2738" s="7">
        <v>11</v>
      </c>
      <c r="E2738" s="8">
        <f>SUM(Tabla1[[#This Row],[VALOR VENTAS]])/SUBTOTAL(109,Tabla1[VALOR VENTAS])</f>
        <v>1.6554359834999477E-9</v>
      </c>
      <c r="F2738" s="9">
        <f>+Tabla1[[#This Row],[% del total
de ventas]]+F2737</f>
        <v>0.99999997938229379</v>
      </c>
      <c r="G2738" s="3" t="str">
        <f>+IF(Tabla1[[#This Row],[%
ACUMULADO]]&lt;=80%,"A",IF(Tabla1[[#This Row],[%
ACUMULADO]]&lt;=95%,"B","C"))</f>
        <v>C</v>
      </c>
    </row>
    <row r="2739" spans="1:7" x14ac:dyDescent="0.25">
      <c r="A2739" s="3">
        <v>2738</v>
      </c>
      <c r="B2739" s="4">
        <f t="shared" si="42"/>
        <v>0.98809094189823166</v>
      </c>
      <c r="C2739" s="10" t="s">
        <v>2646</v>
      </c>
      <c r="D2739" s="7">
        <v>10</v>
      </c>
      <c r="E2739" s="8">
        <f>SUM(Tabla1[[#This Row],[VALOR VENTAS]])/SUBTOTAL(109,Tabla1[VALOR VENTAS])</f>
        <v>1.5049418031817706E-9</v>
      </c>
      <c r="F2739" s="9">
        <f>+Tabla1[[#This Row],[% del total
de ventas]]+F2738</f>
        <v>0.99999998088723563</v>
      </c>
      <c r="G2739" s="3" t="str">
        <f>+IF(Tabla1[[#This Row],[%
ACUMULADO]]&lt;=80%,"A",IF(Tabla1[[#This Row],[%
ACUMULADO]]&lt;=95%,"B","C"))</f>
        <v>C</v>
      </c>
    </row>
    <row r="2740" spans="1:7" x14ac:dyDescent="0.25">
      <c r="A2740" s="3">
        <v>2739</v>
      </c>
      <c r="B2740" s="4">
        <f t="shared" si="42"/>
        <v>0.9884518224467701</v>
      </c>
      <c r="C2740" s="10" t="s">
        <v>2653</v>
      </c>
      <c r="D2740" s="7">
        <v>10</v>
      </c>
      <c r="E2740" s="8">
        <f>SUM(Tabla1[[#This Row],[VALOR VENTAS]])/SUBTOTAL(109,Tabla1[VALOR VENTAS])</f>
        <v>1.5049418031817706E-9</v>
      </c>
      <c r="F2740" s="9">
        <f>+Tabla1[[#This Row],[% del total
de ventas]]+F2739</f>
        <v>0.99999998239217747</v>
      </c>
      <c r="G2740" s="3" t="str">
        <f>+IF(Tabla1[[#This Row],[%
ACUMULADO]]&lt;=80%,"A",IF(Tabla1[[#This Row],[%
ACUMULADO]]&lt;=95%,"B","C"))</f>
        <v>C</v>
      </c>
    </row>
    <row r="2741" spans="1:7" x14ac:dyDescent="0.25">
      <c r="A2741" s="3">
        <v>2740</v>
      </c>
      <c r="B2741" s="4">
        <f t="shared" si="42"/>
        <v>0.98881270299530855</v>
      </c>
      <c r="C2741" s="10" t="s">
        <v>2674</v>
      </c>
      <c r="D2741" s="7">
        <v>9</v>
      </c>
      <c r="E2741" s="8">
        <f>SUM(Tabla1[[#This Row],[VALOR VENTAS]])/SUBTOTAL(109,Tabla1[VALOR VENTAS])</f>
        <v>1.3544476228635936E-9</v>
      </c>
      <c r="F2741" s="9">
        <f>+Tabla1[[#This Row],[% del total
de ventas]]+F2740</f>
        <v>0.99999998374662513</v>
      </c>
      <c r="G2741" s="3" t="str">
        <f>+IF(Tabla1[[#This Row],[%
ACUMULADO]]&lt;=80%,"A",IF(Tabla1[[#This Row],[%
ACUMULADO]]&lt;=95%,"B","C"))</f>
        <v>C</v>
      </c>
    </row>
    <row r="2742" spans="1:7" x14ac:dyDescent="0.25">
      <c r="A2742" s="3">
        <v>2741</v>
      </c>
      <c r="B2742" s="4">
        <f t="shared" si="42"/>
        <v>0.98917358354384699</v>
      </c>
      <c r="C2742" s="10" t="s">
        <v>2669</v>
      </c>
      <c r="D2742" s="7">
        <v>8</v>
      </c>
      <c r="E2742" s="8">
        <f>SUM(Tabla1[[#This Row],[VALOR VENTAS]])/SUBTOTAL(109,Tabla1[VALOR VENTAS])</f>
        <v>1.2039534425454165E-9</v>
      </c>
      <c r="F2742" s="9">
        <f>+Tabla1[[#This Row],[% del total
de ventas]]+F2741</f>
        <v>0.99999998495057862</v>
      </c>
      <c r="G2742" s="3" t="str">
        <f>+IF(Tabla1[[#This Row],[%
ACUMULADO]]&lt;=80%,"A",IF(Tabla1[[#This Row],[%
ACUMULADO]]&lt;=95%,"B","C"))</f>
        <v>C</v>
      </c>
    </row>
    <row r="2743" spans="1:7" x14ac:dyDescent="0.25">
      <c r="A2743" s="3">
        <v>2742</v>
      </c>
      <c r="B2743" s="4">
        <f t="shared" si="42"/>
        <v>0.98953446409238544</v>
      </c>
      <c r="C2743" s="10" t="s">
        <v>2648</v>
      </c>
      <c r="D2743" s="7">
        <v>8</v>
      </c>
      <c r="E2743" s="8">
        <f>SUM(Tabla1[[#This Row],[VALOR VENTAS]])/SUBTOTAL(109,Tabla1[VALOR VENTAS])</f>
        <v>1.2039534425454165E-9</v>
      </c>
      <c r="F2743" s="9">
        <f>+Tabla1[[#This Row],[% del total
de ventas]]+F2742</f>
        <v>0.99999998615453212</v>
      </c>
      <c r="G2743" s="3" t="str">
        <f>+IF(Tabla1[[#This Row],[%
ACUMULADO]]&lt;=80%,"A",IF(Tabla1[[#This Row],[%
ACUMULADO]]&lt;=95%,"B","C"))</f>
        <v>C</v>
      </c>
    </row>
    <row r="2744" spans="1:7" x14ac:dyDescent="0.25">
      <c r="A2744" s="3">
        <v>2743</v>
      </c>
      <c r="B2744" s="4">
        <f t="shared" si="42"/>
        <v>0.98989534464092388</v>
      </c>
      <c r="C2744" s="10" t="s">
        <v>2650</v>
      </c>
      <c r="D2744" s="7">
        <v>8</v>
      </c>
      <c r="E2744" s="8">
        <f>SUM(Tabla1[[#This Row],[VALOR VENTAS]])/SUBTOTAL(109,Tabla1[VALOR VENTAS])</f>
        <v>1.2039534425454165E-9</v>
      </c>
      <c r="F2744" s="9">
        <f>+Tabla1[[#This Row],[% del total
de ventas]]+F2743</f>
        <v>0.99999998735848561</v>
      </c>
      <c r="G2744" s="3" t="str">
        <f>+IF(Tabla1[[#This Row],[%
ACUMULADO]]&lt;=80%,"A",IF(Tabla1[[#This Row],[%
ACUMULADO]]&lt;=95%,"B","C"))</f>
        <v>C</v>
      </c>
    </row>
    <row r="2745" spans="1:7" x14ac:dyDescent="0.25">
      <c r="A2745" s="3">
        <v>2744</v>
      </c>
      <c r="B2745" s="4">
        <f t="shared" si="42"/>
        <v>0.99025622518946232</v>
      </c>
      <c r="C2745" s="10" t="s">
        <v>2630</v>
      </c>
      <c r="D2745" s="7">
        <v>7</v>
      </c>
      <c r="E2745" s="8">
        <f>SUM(Tabla1[[#This Row],[VALOR VENTAS]])/SUBTOTAL(109,Tabla1[VALOR VENTAS])</f>
        <v>1.0534592622272394E-9</v>
      </c>
      <c r="F2745" s="9">
        <f>+Tabla1[[#This Row],[% del total
de ventas]]+F2744</f>
        <v>0.99999998841194482</v>
      </c>
      <c r="G2745" s="3" t="str">
        <f>+IF(Tabla1[[#This Row],[%
ACUMULADO]]&lt;=80%,"A",IF(Tabla1[[#This Row],[%
ACUMULADO]]&lt;=95%,"B","C"))</f>
        <v>C</v>
      </c>
    </row>
    <row r="2746" spans="1:7" x14ac:dyDescent="0.25">
      <c r="A2746" s="3">
        <v>2745</v>
      </c>
      <c r="B2746" s="4">
        <f t="shared" si="42"/>
        <v>0.99061710573800077</v>
      </c>
      <c r="C2746" s="10" t="s">
        <v>2672</v>
      </c>
      <c r="D2746" s="7">
        <v>6</v>
      </c>
      <c r="E2746" s="8">
        <f>SUM(Tabla1[[#This Row],[VALOR VENTAS]])/SUBTOTAL(109,Tabla1[VALOR VENTAS])</f>
        <v>9.0296508190906238E-10</v>
      </c>
      <c r="F2746" s="9">
        <f>+Tabla1[[#This Row],[% del total
de ventas]]+F2745</f>
        <v>0.99999998931490985</v>
      </c>
      <c r="G2746" s="3" t="str">
        <f>+IF(Tabla1[[#This Row],[%
ACUMULADO]]&lt;=80%,"A",IF(Tabla1[[#This Row],[%
ACUMULADO]]&lt;=95%,"B","C"))</f>
        <v>C</v>
      </c>
    </row>
    <row r="2747" spans="1:7" x14ac:dyDescent="0.25">
      <c r="A2747" s="3">
        <v>2746</v>
      </c>
      <c r="B2747" s="4">
        <f t="shared" si="42"/>
        <v>0.9909779862865391</v>
      </c>
      <c r="C2747" s="10" t="s">
        <v>2682</v>
      </c>
      <c r="D2747" s="7">
        <v>6</v>
      </c>
      <c r="E2747" s="8">
        <f>SUM(Tabla1[[#This Row],[VALOR VENTAS]])/SUBTOTAL(109,Tabla1[VALOR VENTAS])</f>
        <v>9.0296508190906238E-10</v>
      </c>
      <c r="F2747" s="9">
        <f>+Tabla1[[#This Row],[% del total
de ventas]]+F2746</f>
        <v>0.99999999021787489</v>
      </c>
      <c r="G2747" s="3" t="str">
        <f>+IF(Tabla1[[#This Row],[%
ACUMULADO]]&lt;=80%,"A",IF(Tabla1[[#This Row],[%
ACUMULADO]]&lt;=95%,"B","C"))</f>
        <v>C</v>
      </c>
    </row>
    <row r="2748" spans="1:7" x14ac:dyDescent="0.25">
      <c r="A2748" s="3">
        <v>2747</v>
      </c>
      <c r="B2748" s="4">
        <f t="shared" si="42"/>
        <v>0.99133886683507755</v>
      </c>
      <c r="C2748" s="10" t="s">
        <v>2662</v>
      </c>
      <c r="D2748" s="7">
        <v>5</v>
      </c>
      <c r="E2748" s="8">
        <f>SUM(Tabla1[[#This Row],[VALOR VENTAS]])/SUBTOTAL(109,Tabla1[VALOR VENTAS])</f>
        <v>7.5247090159088531E-10</v>
      </c>
      <c r="F2748" s="9">
        <f>+Tabla1[[#This Row],[% del total
de ventas]]+F2747</f>
        <v>0.99999999097034575</v>
      </c>
      <c r="G2748" s="3" t="str">
        <f>+IF(Tabla1[[#This Row],[%
ACUMULADO]]&lt;=80%,"A",IF(Tabla1[[#This Row],[%
ACUMULADO]]&lt;=95%,"B","C"))</f>
        <v>C</v>
      </c>
    </row>
    <row r="2749" spans="1:7" x14ac:dyDescent="0.25">
      <c r="A2749" s="3">
        <v>2748</v>
      </c>
      <c r="B2749" s="4">
        <f t="shared" si="42"/>
        <v>0.99169974738361599</v>
      </c>
      <c r="C2749" s="10" t="s">
        <v>2649</v>
      </c>
      <c r="D2749" s="7">
        <v>5</v>
      </c>
      <c r="E2749" s="8">
        <f>SUM(Tabla1[[#This Row],[VALOR VENTAS]])/SUBTOTAL(109,Tabla1[VALOR VENTAS])</f>
        <v>7.5247090159088531E-10</v>
      </c>
      <c r="F2749" s="9">
        <f>+Tabla1[[#This Row],[% del total
de ventas]]+F2748</f>
        <v>0.99999999172281662</v>
      </c>
      <c r="G2749" s="3" t="str">
        <f>+IF(Tabla1[[#This Row],[%
ACUMULADO]]&lt;=80%,"A",IF(Tabla1[[#This Row],[%
ACUMULADO]]&lt;=95%,"B","C"))</f>
        <v>C</v>
      </c>
    </row>
    <row r="2750" spans="1:7" x14ac:dyDescent="0.25">
      <c r="A2750" s="3">
        <v>2749</v>
      </c>
      <c r="B2750" s="4">
        <f t="shared" si="42"/>
        <v>0.99206062793215444</v>
      </c>
      <c r="C2750" s="10" t="s">
        <v>2657</v>
      </c>
      <c r="D2750" s="7">
        <v>5</v>
      </c>
      <c r="E2750" s="8">
        <f>SUM(Tabla1[[#This Row],[VALOR VENTAS]])/SUBTOTAL(109,Tabla1[VALOR VENTAS])</f>
        <v>7.5247090159088531E-10</v>
      </c>
      <c r="F2750" s="9">
        <f>+Tabla1[[#This Row],[% del total
de ventas]]+F2749</f>
        <v>0.99999999247528748</v>
      </c>
      <c r="G2750" s="3" t="str">
        <f>+IF(Tabla1[[#This Row],[%
ACUMULADO]]&lt;=80%,"A",IF(Tabla1[[#This Row],[%
ACUMULADO]]&lt;=95%,"B","C"))</f>
        <v>C</v>
      </c>
    </row>
    <row r="2751" spans="1:7" x14ac:dyDescent="0.25">
      <c r="A2751" s="3">
        <v>2750</v>
      </c>
      <c r="B2751" s="4">
        <f t="shared" si="42"/>
        <v>0.99242150848069288</v>
      </c>
      <c r="C2751" s="10" t="s">
        <v>2656</v>
      </c>
      <c r="D2751" s="7">
        <v>5</v>
      </c>
      <c r="E2751" s="8">
        <f>SUM(Tabla1[[#This Row],[VALOR VENTAS]])/SUBTOTAL(109,Tabla1[VALOR VENTAS])</f>
        <v>7.5247090159088531E-10</v>
      </c>
      <c r="F2751" s="9">
        <f>+Tabla1[[#This Row],[% del total
de ventas]]+F2750</f>
        <v>0.99999999322775834</v>
      </c>
      <c r="G2751" s="3" t="str">
        <f>+IF(Tabla1[[#This Row],[%
ACUMULADO]]&lt;=80%,"A",IF(Tabla1[[#This Row],[%
ACUMULADO]]&lt;=95%,"B","C"))</f>
        <v>C</v>
      </c>
    </row>
    <row r="2752" spans="1:7" x14ac:dyDescent="0.25">
      <c r="A2752" s="3">
        <v>2751</v>
      </c>
      <c r="B2752" s="4">
        <f t="shared" si="42"/>
        <v>0.99278238902923133</v>
      </c>
      <c r="C2752" s="10" t="s">
        <v>2640</v>
      </c>
      <c r="D2752" s="7">
        <v>4</v>
      </c>
      <c r="E2752" s="8">
        <f>SUM(Tabla1[[#This Row],[VALOR VENTAS]])/SUBTOTAL(109,Tabla1[VALOR VENTAS])</f>
        <v>6.0197672127270825E-10</v>
      </c>
      <c r="F2752" s="9">
        <f>+Tabla1[[#This Row],[% del total
de ventas]]+F2751</f>
        <v>0.99999999382973503</v>
      </c>
      <c r="G2752" s="3" t="str">
        <f>+IF(Tabla1[[#This Row],[%
ACUMULADO]]&lt;=80%,"A",IF(Tabla1[[#This Row],[%
ACUMULADO]]&lt;=95%,"B","C"))</f>
        <v>C</v>
      </c>
    </row>
    <row r="2753" spans="1:7" x14ac:dyDescent="0.25">
      <c r="A2753" s="3">
        <v>2752</v>
      </c>
      <c r="B2753" s="4">
        <f t="shared" si="42"/>
        <v>0.99314326957776977</v>
      </c>
      <c r="C2753" s="10" t="s">
        <v>2661</v>
      </c>
      <c r="D2753" s="7">
        <v>4</v>
      </c>
      <c r="E2753" s="8">
        <f>SUM(Tabla1[[#This Row],[VALOR VENTAS]])/SUBTOTAL(109,Tabla1[VALOR VENTAS])</f>
        <v>6.0197672127270825E-10</v>
      </c>
      <c r="F2753" s="9">
        <f>+Tabla1[[#This Row],[% del total
de ventas]]+F2752</f>
        <v>0.99999999443171173</v>
      </c>
      <c r="G2753" s="3" t="str">
        <f>+IF(Tabla1[[#This Row],[%
ACUMULADO]]&lt;=80%,"A",IF(Tabla1[[#This Row],[%
ACUMULADO]]&lt;=95%,"B","C"))</f>
        <v>C</v>
      </c>
    </row>
    <row r="2754" spans="1:7" x14ac:dyDescent="0.25">
      <c r="A2754" s="3">
        <v>2753</v>
      </c>
      <c r="B2754" s="4">
        <f t="shared" ref="B2754:B2772" si="43">+A2754/2771</f>
        <v>0.99350415012630822</v>
      </c>
      <c r="C2754" s="10" t="s">
        <v>2676</v>
      </c>
      <c r="D2754" s="7">
        <v>4</v>
      </c>
      <c r="E2754" s="8">
        <f>SUM(Tabla1[[#This Row],[VALOR VENTAS]])/SUBTOTAL(109,Tabla1[VALOR VENTAS])</f>
        <v>6.0197672127270825E-10</v>
      </c>
      <c r="F2754" s="9">
        <f>+Tabla1[[#This Row],[% del total
de ventas]]+F2753</f>
        <v>0.99999999503368842</v>
      </c>
      <c r="G2754" s="3" t="str">
        <f>+IF(Tabla1[[#This Row],[%
ACUMULADO]]&lt;=80%,"A",IF(Tabla1[[#This Row],[%
ACUMULADO]]&lt;=95%,"B","C"))</f>
        <v>C</v>
      </c>
    </row>
    <row r="2755" spans="1:7" x14ac:dyDescent="0.25">
      <c r="A2755" s="3">
        <v>2754</v>
      </c>
      <c r="B2755" s="4">
        <f t="shared" si="43"/>
        <v>0.99386503067484666</v>
      </c>
      <c r="C2755" s="10" t="s">
        <v>2651</v>
      </c>
      <c r="D2755" s="7">
        <v>4</v>
      </c>
      <c r="E2755" s="8">
        <f>SUM(Tabla1[[#This Row],[VALOR VENTAS]])/SUBTOTAL(109,Tabla1[VALOR VENTAS])</f>
        <v>6.0197672127270825E-10</v>
      </c>
      <c r="F2755" s="9">
        <f>+Tabla1[[#This Row],[% del total
de ventas]]+F2754</f>
        <v>0.99999999563566511</v>
      </c>
      <c r="G2755" s="3" t="str">
        <f>+IF(Tabla1[[#This Row],[%
ACUMULADO]]&lt;=80%,"A",IF(Tabla1[[#This Row],[%
ACUMULADO]]&lt;=95%,"B","C"))</f>
        <v>C</v>
      </c>
    </row>
    <row r="2756" spans="1:7" x14ac:dyDescent="0.25">
      <c r="A2756" s="3">
        <v>2755</v>
      </c>
      <c r="B2756" s="4">
        <f t="shared" si="43"/>
        <v>0.99422591122338511</v>
      </c>
      <c r="C2756" s="10" t="s">
        <v>2706</v>
      </c>
      <c r="D2756" s="7">
        <v>3</v>
      </c>
      <c r="E2756" s="8">
        <f>SUM(Tabla1[[#This Row],[VALOR VENTAS]])/SUBTOTAL(109,Tabla1[VALOR VENTAS])</f>
        <v>4.5148254095453119E-10</v>
      </c>
      <c r="F2756" s="9">
        <f>+Tabla1[[#This Row],[% del total
de ventas]]+F2755</f>
        <v>0.99999999608714762</v>
      </c>
      <c r="G2756" s="3" t="str">
        <f>+IF(Tabla1[[#This Row],[%
ACUMULADO]]&lt;=80%,"A",IF(Tabla1[[#This Row],[%
ACUMULADO]]&lt;=95%,"B","C"))</f>
        <v>C</v>
      </c>
    </row>
    <row r="2757" spans="1:7" x14ac:dyDescent="0.25">
      <c r="A2757" s="3">
        <v>2756</v>
      </c>
      <c r="B2757" s="4">
        <f t="shared" si="43"/>
        <v>0.99458679177192344</v>
      </c>
      <c r="C2757" s="10" t="s">
        <v>2641</v>
      </c>
      <c r="D2757" s="7">
        <v>3</v>
      </c>
      <c r="E2757" s="8">
        <f>SUM(Tabla1[[#This Row],[VALOR VENTAS]])/SUBTOTAL(109,Tabla1[VALOR VENTAS])</f>
        <v>4.5148254095453119E-10</v>
      </c>
      <c r="F2757" s="9">
        <f>+Tabla1[[#This Row],[% del total
de ventas]]+F2756</f>
        <v>0.99999999653863014</v>
      </c>
      <c r="G2757" s="3" t="str">
        <f>+IF(Tabla1[[#This Row],[%
ACUMULADO]]&lt;=80%,"A",IF(Tabla1[[#This Row],[%
ACUMULADO]]&lt;=95%,"B","C"))</f>
        <v>C</v>
      </c>
    </row>
    <row r="2758" spans="1:7" x14ac:dyDescent="0.25">
      <c r="A2758" s="3">
        <v>2757</v>
      </c>
      <c r="B2758" s="4">
        <f t="shared" si="43"/>
        <v>0.99494767232046188</v>
      </c>
      <c r="C2758" s="10" t="s">
        <v>2633</v>
      </c>
      <c r="D2758" s="7">
        <v>3</v>
      </c>
      <c r="E2758" s="8">
        <f>SUM(Tabla1[[#This Row],[VALOR VENTAS]])/SUBTOTAL(109,Tabla1[VALOR VENTAS])</f>
        <v>4.5148254095453119E-10</v>
      </c>
      <c r="F2758" s="9">
        <f>+Tabla1[[#This Row],[% del total
de ventas]]+F2757</f>
        <v>0.99999999699011266</v>
      </c>
      <c r="G2758" s="3" t="str">
        <f>+IF(Tabla1[[#This Row],[%
ACUMULADO]]&lt;=80%,"A",IF(Tabla1[[#This Row],[%
ACUMULADO]]&lt;=95%,"B","C"))</f>
        <v>C</v>
      </c>
    </row>
    <row r="2759" spans="1:7" x14ac:dyDescent="0.25">
      <c r="A2759" s="3">
        <v>2758</v>
      </c>
      <c r="B2759" s="4">
        <f t="shared" si="43"/>
        <v>0.99530855286900033</v>
      </c>
      <c r="C2759" s="10" t="s">
        <v>1074</v>
      </c>
      <c r="D2759" s="7">
        <v>3</v>
      </c>
      <c r="E2759" s="8">
        <f>SUM(Tabla1[[#This Row],[VALOR VENTAS]])/SUBTOTAL(109,Tabla1[VALOR VENTAS])</f>
        <v>4.5148254095453119E-10</v>
      </c>
      <c r="F2759" s="9">
        <f>+Tabla1[[#This Row],[% del total
de ventas]]+F2758</f>
        <v>0.99999999744159518</v>
      </c>
      <c r="G2759" s="3" t="str">
        <f>+IF(Tabla1[[#This Row],[%
ACUMULADO]]&lt;=80%,"A",IF(Tabla1[[#This Row],[%
ACUMULADO]]&lt;=95%,"B","C"))</f>
        <v>C</v>
      </c>
    </row>
    <row r="2760" spans="1:7" x14ac:dyDescent="0.25">
      <c r="A2760" s="3">
        <v>2759</v>
      </c>
      <c r="B2760" s="4">
        <f t="shared" si="43"/>
        <v>0.99566943341753877</v>
      </c>
      <c r="C2760" s="10" t="s">
        <v>2671</v>
      </c>
      <c r="D2760" s="7">
        <v>2</v>
      </c>
      <c r="E2760" s="8">
        <f>SUM(Tabla1[[#This Row],[VALOR VENTAS]])/SUBTOTAL(109,Tabla1[VALOR VENTAS])</f>
        <v>3.0098836063635413E-10</v>
      </c>
      <c r="F2760" s="9">
        <f>+Tabla1[[#This Row],[% del total
de ventas]]+F2759</f>
        <v>0.99999999774258352</v>
      </c>
      <c r="G2760" s="3" t="str">
        <f>+IF(Tabla1[[#This Row],[%
ACUMULADO]]&lt;=80%,"A",IF(Tabla1[[#This Row],[%
ACUMULADO]]&lt;=95%,"B","C"))</f>
        <v>C</v>
      </c>
    </row>
    <row r="2761" spans="1:7" x14ac:dyDescent="0.25">
      <c r="A2761" s="3">
        <v>2760</v>
      </c>
      <c r="B2761" s="4">
        <f t="shared" si="43"/>
        <v>0.99603031396607722</v>
      </c>
      <c r="C2761" s="10" t="s">
        <v>2670</v>
      </c>
      <c r="D2761" s="7">
        <v>2</v>
      </c>
      <c r="E2761" s="8">
        <f>SUM(Tabla1[[#This Row],[VALOR VENTAS]])/SUBTOTAL(109,Tabla1[VALOR VENTAS])</f>
        <v>3.0098836063635413E-10</v>
      </c>
      <c r="F2761" s="9">
        <f>+Tabla1[[#This Row],[% del total
de ventas]]+F2760</f>
        <v>0.99999999804357187</v>
      </c>
      <c r="G2761" s="3" t="str">
        <f>+IF(Tabla1[[#This Row],[%
ACUMULADO]]&lt;=80%,"A",IF(Tabla1[[#This Row],[%
ACUMULADO]]&lt;=95%,"B","C"))</f>
        <v>C</v>
      </c>
    </row>
    <row r="2762" spans="1:7" x14ac:dyDescent="0.25">
      <c r="A2762" s="3">
        <v>2761</v>
      </c>
      <c r="B2762" s="4">
        <f t="shared" si="43"/>
        <v>0.99639119451461566</v>
      </c>
      <c r="C2762" s="10" t="s">
        <v>2642</v>
      </c>
      <c r="D2762" s="7">
        <v>2</v>
      </c>
      <c r="E2762" s="8">
        <f>SUM(Tabla1[[#This Row],[VALOR VENTAS]])/SUBTOTAL(109,Tabla1[VALOR VENTAS])</f>
        <v>3.0098836063635413E-10</v>
      </c>
      <c r="F2762" s="9">
        <f>+Tabla1[[#This Row],[% del total
de ventas]]+F2761</f>
        <v>0.99999999834456021</v>
      </c>
      <c r="G2762" s="3" t="str">
        <f>+IF(Tabla1[[#This Row],[%
ACUMULADO]]&lt;=80%,"A",IF(Tabla1[[#This Row],[%
ACUMULADO]]&lt;=95%,"B","C"))</f>
        <v>C</v>
      </c>
    </row>
    <row r="2763" spans="1:7" x14ac:dyDescent="0.25">
      <c r="A2763" s="3">
        <v>2762</v>
      </c>
      <c r="B2763" s="4">
        <f t="shared" si="43"/>
        <v>0.99675207506315411</v>
      </c>
      <c r="C2763" s="10" t="s">
        <v>2639</v>
      </c>
      <c r="D2763" s="7">
        <v>2</v>
      </c>
      <c r="E2763" s="8">
        <f>SUM(Tabla1[[#This Row],[VALOR VENTAS]])/SUBTOTAL(109,Tabla1[VALOR VENTAS])</f>
        <v>3.0098836063635413E-10</v>
      </c>
      <c r="F2763" s="9">
        <f>+Tabla1[[#This Row],[% del total
de ventas]]+F2762</f>
        <v>0.99999999864554856</v>
      </c>
      <c r="G2763" s="3" t="str">
        <f>+IF(Tabla1[[#This Row],[%
ACUMULADO]]&lt;=80%,"A",IF(Tabla1[[#This Row],[%
ACUMULADO]]&lt;=95%,"B","C"))</f>
        <v>C</v>
      </c>
    </row>
    <row r="2764" spans="1:7" x14ac:dyDescent="0.25">
      <c r="A2764" s="3">
        <v>2763</v>
      </c>
      <c r="B2764" s="4">
        <f t="shared" si="43"/>
        <v>0.99711295561169255</v>
      </c>
      <c r="C2764" s="10" t="s">
        <v>2644</v>
      </c>
      <c r="D2764" s="7">
        <v>1</v>
      </c>
      <c r="E2764" s="8">
        <f>SUM(Tabla1[[#This Row],[VALOR VENTAS]])/SUBTOTAL(109,Tabla1[VALOR VENTAS])</f>
        <v>1.5049418031817706E-10</v>
      </c>
      <c r="F2764" s="9">
        <f>+Tabla1[[#This Row],[% del total
de ventas]]+F2763</f>
        <v>0.99999999879604273</v>
      </c>
      <c r="G2764" s="3" t="str">
        <f>+IF(Tabla1[[#This Row],[%
ACUMULADO]]&lt;=80%,"A",IF(Tabla1[[#This Row],[%
ACUMULADO]]&lt;=95%,"B","C"))</f>
        <v>C</v>
      </c>
    </row>
    <row r="2765" spans="1:7" x14ac:dyDescent="0.25">
      <c r="A2765" s="3">
        <v>2764</v>
      </c>
      <c r="B2765" s="4">
        <f t="shared" si="43"/>
        <v>0.997473836160231</v>
      </c>
      <c r="C2765" s="10" t="s">
        <v>2637</v>
      </c>
      <c r="D2765" s="7">
        <v>1</v>
      </c>
      <c r="E2765" s="8">
        <f>SUM(Tabla1[[#This Row],[VALOR VENTAS]])/SUBTOTAL(109,Tabla1[VALOR VENTAS])</f>
        <v>1.5049418031817706E-10</v>
      </c>
      <c r="F2765" s="9">
        <f>+Tabla1[[#This Row],[% del total
de ventas]]+F2764</f>
        <v>0.99999999894653691</v>
      </c>
      <c r="G2765" s="3" t="str">
        <f>+IF(Tabla1[[#This Row],[%
ACUMULADO]]&lt;=80%,"A",IF(Tabla1[[#This Row],[%
ACUMULADO]]&lt;=95%,"B","C"))</f>
        <v>C</v>
      </c>
    </row>
    <row r="2766" spans="1:7" x14ac:dyDescent="0.25">
      <c r="A2766" s="3">
        <v>2765</v>
      </c>
      <c r="B2766" s="4">
        <f t="shared" si="43"/>
        <v>0.99783471670876944</v>
      </c>
      <c r="C2766" s="10" t="s">
        <v>2690</v>
      </c>
      <c r="D2766" s="7">
        <v>1</v>
      </c>
      <c r="E2766" s="8">
        <f>SUM(Tabla1[[#This Row],[VALOR VENTAS]])/SUBTOTAL(109,Tabla1[VALOR VENTAS])</f>
        <v>1.5049418031817706E-10</v>
      </c>
      <c r="F2766" s="9">
        <f>+Tabla1[[#This Row],[% del total
de ventas]]+F2765</f>
        <v>0.99999999909703108</v>
      </c>
      <c r="G2766" s="3" t="str">
        <f>+IF(Tabla1[[#This Row],[%
ACUMULADO]]&lt;=80%,"A",IF(Tabla1[[#This Row],[%
ACUMULADO]]&lt;=95%,"B","C"))</f>
        <v>C</v>
      </c>
    </row>
    <row r="2767" spans="1:7" x14ac:dyDescent="0.25">
      <c r="A2767" s="3">
        <v>2766</v>
      </c>
      <c r="B2767" s="4">
        <f t="shared" si="43"/>
        <v>0.99819559725730778</v>
      </c>
      <c r="C2767" s="10" t="s">
        <v>2631</v>
      </c>
      <c r="D2767" s="7">
        <v>1</v>
      </c>
      <c r="E2767" s="8">
        <f>SUM(Tabla1[[#This Row],[VALOR VENTAS]])/SUBTOTAL(109,Tabla1[VALOR VENTAS])</f>
        <v>1.5049418031817706E-10</v>
      </c>
      <c r="F2767" s="9">
        <f>+Tabla1[[#This Row],[% del total
de ventas]]+F2766</f>
        <v>0.99999999924752525</v>
      </c>
      <c r="G2767" s="3" t="str">
        <f>+IF(Tabla1[[#This Row],[%
ACUMULADO]]&lt;=80%,"A",IF(Tabla1[[#This Row],[%
ACUMULADO]]&lt;=95%,"B","C"))</f>
        <v>C</v>
      </c>
    </row>
    <row r="2768" spans="1:7" x14ac:dyDescent="0.25">
      <c r="A2768" s="3">
        <v>2767</v>
      </c>
      <c r="B2768" s="4">
        <f t="shared" si="43"/>
        <v>0.99855647780584622</v>
      </c>
      <c r="C2768" s="10" t="s">
        <v>2660</v>
      </c>
      <c r="D2768" s="7">
        <v>1</v>
      </c>
      <c r="E2768" s="8">
        <f>SUM(Tabla1[[#This Row],[VALOR VENTAS]])/SUBTOTAL(109,Tabla1[VALOR VENTAS])</f>
        <v>1.5049418031817706E-10</v>
      </c>
      <c r="F2768" s="9">
        <f>+Tabla1[[#This Row],[% del total
de ventas]]+F2767</f>
        <v>0.99999999939801942</v>
      </c>
      <c r="G2768" s="3" t="str">
        <f>+IF(Tabla1[[#This Row],[%
ACUMULADO]]&lt;=80%,"A",IF(Tabla1[[#This Row],[%
ACUMULADO]]&lt;=95%,"B","C"))</f>
        <v>C</v>
      </c>
    </row>
    <row r="2769" spans="1:7" x14ac:dyDescent="0.25">
      <c r="A2769" s="3">
        <v>2768</v>
      </c>
      <c r="B2769" s="4">
        <f t="shared" si="43"/>
        <v>0.99891735835438467</v>
      </c>
      <c r="C2769" s="10" t="s">
        <v>2654</v>
      </c>
      <c r="D2769" s="7">
        <v>1</v>
      </c>
      <c r="E2769" s="8">
        <f>SUM(Tabla1[[#This Row],[VALOR VENTAS]])/SUBTOTAL(109,Tabla1[VALOR VENTAS])</f>
        <v>1.5049418031817706E-10</v>
      </c>
      <c r="F2769" s="9">
        <f>+Tabla1[[#This Row],[% del total
de ventas]]+F2768</f>
        <v>0.9999999995485136</v>
      </c>
      <c r="G2769" s="3" t="str">
        <f>+IF(Tabla1[[#This Row],[%
ACUMULADO]]&lt;=80%,"A",IF(Tabla1[[#This Row],[%
ACUMULADO]]&lt;=95%,"B","C"))</f>
        <v>C</v>
      </c>
    </row>
    <row r="2770" spans="1:7" x14ac:dyDescent="0.25">
      <c r="A2770" s="3">
        <v>2769</v>
      </c>
      <c r="B2770" s="4">
        <f t="shared" si="43"/>
        <v>0.99927823890292311</v>
      </c>
      <c r="C2770" s="10" t="s">
        <v>2666</v>
      </c>
      <c r="D2770" s="7">
        <v>1</v>
      </c>
      <c r="E2770" s="8">
        <f>SUM(Tabla1[[#This Row],[VALOR VENTAS]])/SUBTOTAL(109,Tabla1[VALOR VENTAS])</f>
        <v>1.5049418031817706E-10</v>
      </c>
      <c r="F2770" s="9">
        <f>+Tabla1[[#This Row],[% del total
de ventas]]+F2769</f>
        <v>0.99999999969900777</v>
      </c>
      <c r="G2770" s="3" t="str">
        <f>+IF(Tabla1[[#This Row],[%
ACUMULADO]]&lt;=80%,"A",IF(Tabla1[[#This Row],[%
ACUMULADO]]&lt;=95%,"B","C"))</f>
        <v>C</v>
      </c>
    </row>
    <row r="2771" spans="1:7" x14ac:dyDescent="0.25">
      <c r="A2771" s="3">
        <v>2770</v>
      </c>
      <c r="B2771" s="4">
        <f t="shared" si="43"/>
        <v>0.99963911945146156</v>
      </c>
      <c r="C2771" s="10" t="s">
        <v>2635</v>
      </c>
      <c r="D2771" s="7">
        <v>1</v>
      </c>
      <c r="E2771" s="8">
        <f>SUM(Tabla1[[#This Row],[VALOR VENTAS]])/SUBTOTAL(109,Tabla1[VALOR VENTAS])</f>
        <v>1.5049418031817706E-10</v>
      </c>
      <c r="F2771" s="9">
        <f>+Tabla1[[#This Row],[% del total
de ventas]]+F2770</f>
        <v>0.99999999984950194</v>
      </c>
      <c r="G2771" s="3" t="str">
        <f>+IF(Tabla1[[#This Row],[%
ACUMULADO]]&lt;=80%,"A",IF(Tabla1[[#This Row],[%
ACUMULADO]]&lt;=95%,"B","C"))</f>
        <v>C</v>
      </c>
    </row>
    <row r="2772" spans="1:7" x14ac:dyDescent="0.25">
      <c r="A2772" s="3">
        <v>2771</v>
      </c>
      <c r="B2772" s="4">
        <f t="shared" si="43"/>
        <v>1</v>
      </c>
      <c r="C2772" s="10" t="s">
        <v>2655</v>
      </c>
      <c r="D2772" s="7">
        <v>1</v>
      </c>
      <c r="E2772" s="8">
        <f>SUM(Tabla1[[#This Row],[VALOR VENTAS]])/SUBTOTAL(109,Tabla1[VALOR VENTAS])</f>
        <v>1.5049418031817706E-10</v>
      </c>
      <c r="F2772" s="9">
        <f>+Tabla1[[#This Row],[% del total
de ventas]]+F2771</f>
        <v>0.99999999999999611</v>
      </c>
      <c r="G2772" s="3" t="str">
        <f>+IF(Tabla1[[#This Row],[%
ACUMULADO]]&lt;=80%,"A",IF(Tabla1[[#This Row],[%
ACUMULADO]]&lt;=95%,"B","C"))</f>
        <v>C</v>
      </c>
    </row>
    <row r="2773" spans="1:7" x14ac:dyDescent="0.25">
      <c r="A2773" s="1"/>
      <c r="B2773" s="1"/>
    </row>
    <row r="2774" spans="1:7" x14ac:dyDescent="0.25">
      <c r="A2774" s="1"/>
      <c r="B2774" s="1"/>
    </row>
    <row r="2775" spans="1:7" x14ac:dyDescent="0.25">
      <c r="A2775" s="1"/>
      <c r="B2775" s="1"/>
    </row>
    <row r="2776" spans="1:7" x14ac:dyDescent="0.25">
      <c r="A2776" s="1"/>
      <c r="B2776" s="1"/>
    </row>
    <row r="2777" spans="1:7" x14ac:dyDescent="0.25">
      <c r="A2777" s="1"/>
      <c r="B2777" s="1"/>
    </row>
    <row r="2778" spans="1:7" x14ac:dyDescent="0.25">
      <c r="A2778" s="1"/>
      <c r="B2778" s="1"/>
    </row>
    <row r="2779" spans="1:7" x14ac:dyDescent="0.25">
      <c r="A2779" s="1"/>
      <c r="B2779" s="1"/>
    </row>
    <row r="2780" spans="1:7" x14ac:dyDescent="0.25">
      <c r="A2780" s="1"/>
      <c r="B2780" s="1"/>
    </row>
    <row r="2781" spans="1:7" x14ac:dyDescent="0.25">
      <c r="A2781" s="1"/>
      <c r="B2781" s="1"/>
    </row>
    <row r="2782" spans="1:7" x14ac:dyDescent="0.25">
      <c r="A2782" s="1"/>
      <c r="B2782" s="1"/>
    </row>
    <row r="2783" spans="1:7" x14ac:dyDescent="0.25">
      <c r="A2783" s="1"/>
      <c r="B2783" s="1"/>
    </row>
    <row r="2784" spans="1:7" x14ac:dyDescent="0.25">
      <c r="A2784" s="1"/>
      <c r="B2784" s="1"/>
    </row>
    <row r="2785" spans="1:2" x14ac:dyDescent="0.25">
      <c r="A2785" s="1"/>
      <c r="B2785" s="1"/>
    </row>
    <row r="2786" spans="1:2" x14ac:dyDescent="0.25">
      <c r="A2786" s="1"/>
      <c r="B2786" s="1"/>
    </row>
    <row r="2787" spans="1:2" x14ac:dyDescent="0.25">
      <c r="A2787" s="1"/>
      <c r="B2787" s="1"/>
    </row>
    <row r="2788" spans="1:2" x14ac:dyDescent="0.25">
      <c r="A2788" s="1"/>
      <c r="B2788" s="1"/>
    </row>
    <row r="2789" spans="1:2" x14ac:dyDescent="0.25">
      <c r="A2789" s="1"/>
      <c r="B2789" s="1"/>
    </row>
    <row r="2790" spans="1:2" x14ac:dyDescent="0.25">
      <c r="A2790" s="1"/>
      <c r="B2790" s="1"/>
    </row>
    <row r="2791" spans="1:2" x14ac:dyDescent="0.25">
      <c r="A2791" s="1"/>
      <c r="B2791" s="1"/>
    </row>
    <row r="2792" spans="1:2" x14ac:dyDescent="0.25">
      <c r="A2792" s="1"/>
      <c r="B2792" s="1"/>
    </row>
    <row r="2793" spans="1:2" x14ac:dyDescent="0.25">
      <c r="A2793" s="1"/>
      <c r="B2793" s="1"/>
    </row>
    <row r="2794" spans="1:2" x14ac:dyDescent="0.25">
      <c r="A2794" s="1"/>
      <c r="B2794" s="1"/>
    </row>
    <row r="2795" spans="1:2" x14ac:dyDescent="0.25">
      <c r="A2795" s="1"/>
      <c r="B2795" s="1"/>
    </row>
    <row r="2796" spans="1:2" x14ac:dyDescent="0.25">
      <c r="A2796" s="1"/>
      <c r="B2796" s="1"/>
    </row>
    <row r="2797" spans="1:2" x14ac:dyDescent="0.25">
      <c r="A2797" s="1"/>
      <c r="B2797" s="1"/>
    </row>
    <row r="2798" spans="1:2" x14ac:dyDescent="0.25">
      <c r="A2798" s="1"/>
      <c r="B2798" s="1"/>
    </row>
    <row r="2799" spans="1:2" x14ac:dyDescent="0.25">
      <c r="A2799" s="1"/>
      <c r="B2799" s="1"/>
    </row>
    <row r="2800" spans="1:2" x14ac:dyDescent="0.25">
      <c r="A2800" s="1"/>
      <c r="B2800" s="1"/>
    </row>
    <row r="2801" spans="1:2" x14ac:dyDescent="0.25">
      <c r="A2801" s="1"/>
      <c r="B2801" s="1"/>
    </row>
    <row r="2802" spans="1:2" x14ac:dyDescent="0.25">
      <c r="A2802" s="1"/>
      <c r="B2802" s="1"/>
    </row>
    <row r="2803" spans="1:2" x14ac:dyDescent="0.25">
      <c r="A2803" s="1"/>
      <c r="B2803" s="1"/>
    </row>
    <row r="2804" spans="1:2" x14ac:dyDescent="0.25">
      <c r="A2804" s="1"/>
      <c r="B2804" s="1"/>
    </row>
    <row r="2805" spans="1:2" x14ac:dyDescent="0.25">
      <c r="A2805" s="1"/>
      <c r="B2805" s="1"/>
    </row>
    <row r="2806" spans="1:2" x14ac:dyDescent="0.25">
      <c r="A2806" s="1"/>
      <c r="B2806" s="1"/>
    </row>
    <row r="2807" spans="1:2" x14ac:dyDescent="0.25">
      <c r="A2807" s="1"/>
      <c r="B2807" s="1"/>
    </row>
    <row r="2808" spans="1:2" x14ac:dyDescent="0.25">
      <c r="A2808" s="1"/>
      <c r="B2808" s="1"/>
    </row>
    <row r="2809" spans="1:2" x14ac:dyDescent="0.25">
      <c r="A2809" s="1"/>
      <c r="B2809" s="1"/>
    </row>
    <row r="2810" spans="1:2" x14ac:dyDescent="0.25">
      <c r="A2810" s="1"/>
      <c r="B2810" s="1"/>
    </row>
    <row r="2811" spans="1:2" x14ac:dyDescent="0.25">
      <c r="A2811" s="1"/>
      <c r="B2811" s="1"/>
    </row>
    <row r="2812" spans="1:2" x14ac:dyDescent="0.25">
      <c r="A2812" s="1"/>
      <c r="B2812" s="1"/>
    </row>
    <row r="2813" spans="1:2" x14ac:dyDescent="0.25">
      <c r="A2813" s="1"/>
      <c r="B2813" s="1"/>
    </row>
    <row r="2814" spans="1:2" x14ac:dyDescent="0.25">
      <c r="A2814" s="1"/>
      <c r="B2814" s="1"/>
    </row>
    <row r="2815" spans="1:2" x14ac:dyDescent="0.25">
      <c r="A2815" s="1"/>
      <c r="B2815" s="1"/>
    </row>
    <row r="2816" spans="1:2" x14ac:dyDescent="0.25">
      <c r="A2816" s="1"/>
      <c r="B2816" s="1"/>
    </row>
    <row r="2817" spans="1:2" x14ac:dyDescent="0.25">
      <c r="A2817" s="1"/>
      <c r="B2817" s="1"/>
    </row>
    <row r="2818" spans="1:2" x14ac:dyDescent="0.25">
      <c r="A2818" s="1"/>
      <c r="B2818" s="1"/>
    </row>
    <row r="2819" spans="1:2" x14ac:dyDescent="0.25">
      <c r="A2819" s="1"/>
      <c r="B2819" s="1"/>
    </row>
    <row r="2820" spans="1:2" x14ac:dyDescent="0.25">
      <c r="A2820" s="1"/>
      <c r="B2820" s="1"/>
    </row>
    <row r="2821" spans="1:2" x14ac:dyDescent="0.25">
      <c r="A2821" s="1"/>
      <c r="B2821" s="1"/>
    </row>
    <row r="2822" spans="1:2" x14ac:dyDescent="0.25">
      <c r="A2822" s="1"/>
      <c r="B2822" s="1"/>
    </row>
    <row r="2823" spans="1:2" x14ac:dyDescent="0.25">
      <c r="A2823" s="1"/>
      <c r="B2823" s="1"/>
    </row>
    <row r="2824" spans="1:2" x14ac:dyDescent="0.25">
      <c r="A2824" s="1"/>
      <c r="B2824" s="1"/>
    </row>
    <row r="2825" spans="1:2" x14ac:dyDescent="0.25">
      <c r="A2825" s="1"/>
      <c r="B2825" s="1"/>
    </row>
    <row r="2826" spans="1:2" x14ac:dyDescent="0.25">
      <c r="A2826" s="1"/>
      <c r="B2826" s="1"/>
    </row>
    <row r="2827" spans="1:2" x14ac:dyDescent="0.25">
      <c r="A2827" s="1"/>
      <c r="B2827" s="1"/>
    </row>
    <row r="2828" spans="1:2" x14ac:dyDescent="0.25">
      <c r="A2828" s="1"/>
      <c r="B2828" s="1"/>
    </row>
    <row r="2829" spans="1:2" x14ac:dyDescent="0.25">
      <c r="A2829" s="1"/>
      <c r="B2829" s="1"/>
    </row>
    <row r="2830" spans="1:2" x14ac:dyDescent="0.25">
      <c r="A2830" s="1"/>
      <c r="B2830" s="1"/>
    </row>
    <row r="2831" spans="1:2" x14ac:dyDescent="0.25">
      <c r="A2831" s="1"/>
      <c r="B2831" s="1"/>
    </row>
    <row r="2832" spans="1:2" x14ac:dyDescent="0.25">
      <c r="A2832" s="1"/>
      <c r="B2832" s="1"/>
    </row>
    <row r="2833" spans="1:2" x14ac:dyDescent="0.25">
      <c r="A2833" s="1"/>
      <c r="B2833" s="1"/>
    </row>
    <row r="2834" spans="1:2" x14ac:dyDescent="0.25">
      <c r="A2834" s="1"/>
      <c r="B2834" s="1"/>
    </row>
    <row r="2835" spans="1:2" x14ac:dyDescent="0.25">
      <c r="A2835" s="1"/>
      <c r="B2835" s="1"/>
    </row>
    <row r="2836" spans="1:2" x14ac:dyDescent="0.25">
      <c r="A2836" s="1"/>
      <c r="B2836" s="1"/>
    </row>
    <row r="2837" spans="1:2" x14ac:dyDescent="0.25">
      <c r="A2837" s="1"/>
      <c r="B2837" s="1"/>
    </row>
    <row r="2838" spans="1:2" x14ac:dyDescent="0.25">
      <c r="A2838" s="1"/>
      <c r="B2838" s="1"/>
    </row>
    <row r="2839" spans="1:2" x14ac:dyDescent="0.25">
      <c r="A2839" s="1"/>
      <c r="B2839" s="1"/>
    </row>
    <row r="2840" spans="1:2" x14ac:dyDescent="0.25">
      <c r="A2840" s="1"/>
      <c r="B2840" s="1"/>
    </row>
    <row r="2841" spans="1:2" x14ac:dyDescent="0.25">
      <c r="A2841" s="1"/>
      <c r="B2841" s="1"/>
    </row>
    <row r="2842" spans="1:2" x14ac:dyDescent="0.25">
      <c r="A2842" s="1"/>
      <c r="B2842" s="1"/>
    </row>
    <row r="2843" spans="1:2" x14ac:dyDescent="0.25">
      <c r="A2843" s="1"/>
      <c r="B2843" s="1"/>
    </row>
    <row r="2844" spans="1:2" x14ac:dyDescent="0.25">
      <c r="A2844" s="1"/>
      <c r="B2844" s="1"/>
    </row>
    <row r="2845" spans="1:2" x14ac:dyDescent="0.25">
      <c r="A2845" s="1"/>
      <c r="B2845" s="1"/>
    </row>
    <row r="2846" spans="1:2" x14ac:dyDescent="0.25">
      <c r="A2846" s="1"/>
      <c r="B2846" s="1"/>
    </row>
    <row r="2847" spans="1:2" x14ac:dyDescent="0.25">
      <c r="A2847" s="1"/>
      <c r="B2847" s="1"/>
    </row>
    <row r="2848" spans="1:2" x14ac:dyDescent="0.25">
      <c r="A2848" s="1"/>
      <c r="B2848" s="1"/>
    </row>
    <row r="2849" spans="1:2" x14ac:dyDescent="0.25">
      <c r="A2849" s="1"/>
      <c r="B2849" s="1"/>
    </row>
    <row r="2850" spans="1:2" x14ac:dyDescent="0.25">
      <c r="A2850" s="1"/>
      <c r="B2850" s="1"/>
    </row>
    <row r="2851" spans="1:2" x14ac:dyDescent="0.25">
      <c r="A2851" s="1"/>
      <c r="B2851" s="1"/>
    </row>
    <row r="2852" spans="1:2" x14ac:dyDescent="0.25">
      <c r="A2852" s="1"/>
      <c r="B2852" s="1"/>
    </row>
    <row r="2853" spans="1:2" x14ac:dyDescent="0.25">
      <c r="A2853" s="1"/>
      <c r="B2853" s="1"/>
    </row>
    <row r="2854" spans="1:2" x14ac:dyDescent="0.25">
      <c r="A2854" s="1"/>
      <c r="B2854" s="1"/>
    </row>
    <row r="2855" spans="1:2" x14ac:dyDescent="0.25">
      <c r="A2855" s="1"/>
      <c r="B2855" s="1"/>
    </row>
    <row r="2856" spans="1:2" x14ac:dyDescent="0.25">
      <c r="A2856" s="1"/>
      <c r="B2856" s="1"/>
    </row>
    <row r="2857" spans="1:2" x14ac:dyDescent="0.25">
      <c r="A2857" s="1"/>
      <c r="B2857" s="1"/>
    </row>
    <row r="2858" spans="1:2" x14ac:dyDescent="0.25">
      <c r="A2858" s="1"/>
      <c r="B2858" s="1"/>
    </row>
    <row r="2859" spans="1:2" x14ac:dyDescent="0.25">
      <c r="A2859" s="1"/>
      <c r="B2859" s="1"/>
    </row>
    <row r="2860" spans="1:2" x14ac:dyDescent="0.25">
      <c r="A2860" s="1"/>
      <c r="B2860" s="1"/>
    </row>
    <row r="2861" spans="1:2" x14ac:dyDescent="0.25">
      <c r="A2861" s="1"/>
      <c r="B2861" s="1"/>
    </row>
    <row r="2862" spans="1:2" x14ac:dyDescent="0.25">
      <c r="A2862" s="1"/>
      <c r="B2862" s="1"/>
    </row>
    <row r="2863" spans="1:2" x14ac:dyDescent="0.25">
      <c r="A2863" s="1"/>
      <c r="B2863" s="1"/>
    </row>
    <row r="2864" spans="1:2" x14ac:dyDescent="0.25">
      <c r="A2864" s="1"/>
      <c r="B2864" s="1"/>
    </row>
    <row r="2865" spans="1:2" x14ac:dyDescent="0.25">
      <c r="A2865" s="1"/>
      <c r="B2865" s="1"/>
    </row>
    <row r="2866" spans="1:2" x14ac:dyDescent="0.25">
      <c r="A2866" s="1"/>
      <c r="B2866" s="1"/>
    </row>
    <row r="2867" spans="1:2" x14ac:dyDescent="0.25">
      <c r="A2867" s="1"/>
      <c r="B2867" s="1"/>
    </row>
    <row r="2868" spans="1:2" x14ac:dyDescent="0.25">
      <c r="A2868" s="1"/>
      <c r="B2868" s="1"/>
    </row>
    <row r="2869" spans="1:2" x14ac:dyDescent="0.25">
      <c r="A2869" s="1"/>
      <c r="B2869" s="1"/>
    </row>
    <row r="2870" spans="1:2" x14ac:dyDescent="0.25">
      <c r="A2870" s="1"/>
      <c r="B2870" s="1"/>
    </row>
    <row r="2871" spans="1:2" x14ac:dyDescent="0.25">
      <c r="A2871" s="1"/>
      <c r="B2871" s="1"/>
    </row>
    <row r="2872" spans="1:2" x14ac:dyDescent="0.25">
      <c r="A2872" s="1"/>
      <c r="B2872" s="1"/>
    </row>
    <row r="2873" spans="1:2" x14ac:dyDescent="0.25">
      <c r="A2873" s="1"/>
      <c r="B2873" s="1"/>
    </row>
    <row r="2874" spans="1:2" x14ac:dyDescent="0.25">
      <c r="A2874" s="1"/>
      <c r="B2874" s="1"/>
    </row>
    <row r="2875" spans="1:2" x14ac:dyDescent="0.25">
      <c r="A2875" s="1"/>
      <c r="B2875" s="1"/>
    </row>
    <row r="2876" spans="1:2" x14ac:dyDescent="0.25">
      <c r="A2876" s="1"/>
      <c r="B2876" s="1"/>
    </row>
    <row r="2877" spans="1:2" x14ac:dyDescent="0.25">
      <c r="A2877" s="1"/>
      <c r="B2877" s="1"/>
    </row>
    <row r="2878" spans="1:2" x14ac:dyDescent="0.25">
      <c r="A2878" s="1"/>
      <c r="B2878" s="1"/>
    </row>
    <row r="2879" spans="1:2" x14ac:dyDescent="0.25">
      <c r="A2879" s="1"/>
      <c r="B2879" s="1"/>
    </row>
    <row r="2880" spans="1:2" x14ac:dyDescent="0.25">
      <c r="A2880" s="1"/>
      <c r="B2880" s="1"/>
    </row>
    <row r="2881" spans="1:2" x14ac:dyDescent="0.25">
      <c r="A2881" s="1"/>
      <c r="B2881" s="1"/>
    </row>
    <row r="2882" spans="1:2" x14ac:dyDescent="0.25">
      <c r="A2882" s="1"/>
      <c r="B2882" s="1"/>
    </row>
    <row r="2883" spans="1:2" x14ac:dyDescent="0.25">
      <c r="A2883" s="1"/>
      <c r="B2883" s="1"/>
    </row>
    <row r="2884" spans="1:2" x14ac:dyDescent="0.25">
      <c r="A2884" s="1"/>
      <c r="B2884" s="1"/>
    </row>
    <row r="2885" spans="1:2" x14ac:dyDescent="0.25">
      <c r="A2885" s="1"/>
      <c r="B2885" s="1"/>
    </row>
    <row r="2886" spans="1:2" x14ac:dyDescent="0.25">
      <c r="A2886" s="1"/>
      <c r="B2886" s="1"/>
    </row>
    <row r="2887" spans="1:2" x14ac:dyDescent="0.25">
      <c r="A2887" s="1"/>
      <c r="B2887" s="1"/>
    </row>
    <row r="2888" spans="1:2" x14ac:dyDescent="0.25">
      <c r="A2888" s="1"/>
      <c r="B2888" s="1"/>
    </row>
    <row r="2889" spans="1:2" x14ac:dyDescent="0.25">
      <c r="A2889" s="1"/>
      <c r="B2889" s="1"/>
    </row>
    <row r="2890" spans="1:2" x14ac:dyDescent="0.25">
      <c r="A2890" s="1"/>
      <c r="B2890" s="1"/>
    </row>
    <row r="2891" spans="1:2" x14ac:dyDescent="0.25">
      <c r="A2891" s="1"/>
      <c r="B2891" s="1"/>
    </row>
    <row r="2892" spans="1:2" x14ac:dyDescent="0.25">
      <c r="A2892" s="1"/>
      <c r="B2892" s="1"/>
    </row>
    <row r="2893" spans="1:2" x14ac:dyDescent="0.25">
      <c r="A2893" s="1"/>
      <c r="B2893" s="1"/>
    </row>
    <row r="2894" spans="1:2" x14ac:dyDescent="0.25">
      <c r="A2894" s="1"/>
      <c r="B2894" s="1"/>
    </row>
    <row r="2895" spans="1:2" x14ac:dyDescent="0.25">
      <c r="A2895" s="1"/>
      <c r="B2895" s="1"/>
    </row>
    <row r="2896" spans="1:2" x14ac:dyDescent="0.25">
      <c r="A2896" s="1"/>
      <c r="B2896" s="1"/>
    </row>
    <row r="2897" spans="1:2" x14ac:dyDescent="0.25">
      <c r="A2897" s="1"/>
      <c r="B2897" s="1"/>
    </row>
    <row r="2898" spans="1:2" x14ac:dyDescent="0.25">
      <c r="A2898" s="1"/>
      <c r="B2898" s="1"/>
    </row>
    <row r="2899" spans="1:2" x14ac:dyDescent="0.25">
      <c r="A2899" s="1"/>
      <c r="B2899" s="1"/>
    </row>
    <row r="2900" spans="1:2" x14ac:dyDescent="0.25">
      <c r="A2900" s="1"/>
      <c r="B2900" s="1"/>
    </row>
    <row r="2901" spans="1:2" x14ac:dyDescent="0.25">
      <c r="A2901" s="1"/>
      <c r="B2901" s="1"/>
    </row>
    <row r="2902" spans="1:2" x14ac:dyDescent="0.25">
      <c r="A2902" s="1"/>
      <c r="B2902" s="1"/>
    </row>
    <row r="2903" spans="1:2" x14ac:dyDescent="0.25">
      <c r="A2903" s="1"/>
      <c r="B2903" s="1"/>
    </row>
    <row r="2904" spans="1:2" x14ac:dyDescent="0.25">
      <c r="A2904" s="1"/>
      <c r="B2904" s="1"/>
    </row>
    <row r="2905" spans="1:2" x14ac:dyDescent="0.25">
      <c r="A2905" s="1"/>
      <c r="B2905" s="1"/>
    </row>
    <row r="2906" spans="1:2" x14ac:dyDescent="0.25">
      <c r="A2906" s="1"/>
      <c r="B2906" s="1"/>
    </row>
    <row r="2907" spans="1:2" x14ac:dyDescent="0.25">
      <c r="A2907" s="1"/>
      <c r="B2907" s="1"/>
    </row>
    <row r="2908" spans="1:2" x14ac:dyDescent="0.25">
      <c r="A2908" s="1"/>
      <c r="B2908" s="1"/>
    </row>
    <row r="2909" spans="1:2" x14ac:dyDescent="0.25">
      <c r="A2909" s="1"/>
      <c r="B2909" s="1"/>
    </row>
    <row r="2910" spans="1:2" x14ac:dyDescent="0.25">
      <c r="A2910" s="1"/>
      <c r="B2910" s="1"/>
    </row>
    <row r="2911" spans="1:2" x14ac:dyDescent="0.25">
      <c r="A2911" s="1"/>
      <c r="B2911" s="1"/>
    </row>
    <row r="2912" spans="1:2" x14ac:dyDescent="0.25">
      <c r="A2912" s="1"/>
      <c r="B2912" s="1"/>
    </row>
    <row r="2913" spans="1:2" x14ac:dyDescent="0.25">
      <c r="A2913" s="1"/>
      <c r="B2913" s="1"/>
    </row>
    <row r="2914" spans="1:2" x14ac:dyDescent="0.25">
      <c r="A2914" s="1"/>
      <c r="B2914" s="1"/>
    </row>
    <row r="2915" spans="1:2" x14ac:dyDescent="0.25">
      <c r="A2915" s="1"/>
      <c r="B2915" s="1"/>
    </row>
    <row r="2916" spans="1:2" x14ac:dyDescent="0.25">
      <c r="A2916" s="1"/>
      <c r="B2916" s="1"/>
    </row>
    <row r="2917" spans="1:2" x14ac:dyDescent="0.25">
      <c r="A2917" s="1"/>
      <c r="B2917" s="1"/>
    </row>
    <row r="2918" spans="1:2" x14ac:dyDescent="0.25">
      <c r="A2918" s="1"/>
      <c r="B2918" s="1"/>
    </row>
    <row r="2919" spans="1:2" x14ac:dyDescent="0.25">
      <c r="A2919" s="1"/>
      <c r="B2919" s="1"/>
    </row>
    <row r="2920" spans="1:2" x14ac:dyDescent="0.25">
      <c r="A2920" s="1"/>
      <c r="B2920" s="1"/>
    </row>
    <row r="2921" spans="1:2" x14ac:dyDescent="0.25">
      <c r="A2921" s="1"/>
      <c r="B2921" s="1"/>
    </row>
    <row r="2922" spans="1:2" x14ac:dyDescent="0.25">
      <c r="A2922" s="1"/>
      <c r="B2922" s="1"/>
    </row>
    <row r="2923" spans="1:2" x14ac:dyDescent="0.25">
      <c r="A2923" s="1"/>
      <c r="B2923" s="1"/>
    </row>
    <row r="2924" spans="1:2" x14ac:dyDescent="0.25">
      <c r="A2924" s="1"/>
      <c r="B2924" s="1"/>
    </row>
    <row r="2925" spans="1:2" x14ac:dyDescent="0.25">
      <c r="A2925" s="1"/>
      <c r="B2925" s="1"/>
    </row>
    <row r="2926" spans="1:2" x14ac:dyDescent="0.25">
      <c r="A2926" s="1"/>
      <c r="B2926" s="1"/>
    </row>
    <row r="2927" spans="1:2" x14ac:dyDescent="0.25">
      <c r="A2927" s="1"/>
      <c r="B2927" s="1"/>
    </row>
    <row r="2928" spans="1:2" x14ac:dyDescent="0.25">
      <c r="A2928" s="1"/>
      <c r="B2928" s="1"/>
    </row>
    <row r="2929" spans="1:2" x14ac:dyDescent="0.25">
      <c r="A2929" s="1"/>
      <c r="B2929" s="1"/>
    </row>
    <row r="2930" spans="1:2" x14ac:dyDescent="0.25">
      <c r="A2930" s="1"/>
      <c r="B2930" s="1"/>
    </row>
    <row r="2931" spans="1:2" x14ac:dyDescent="0.25">
      <c r="A2931" s="1"/>
      <c r="B2931" s="1"/>
    </row>
    <row r="2932" spans="1:2" x14ac:dyDescent="0.25">
      <c r="A2932" s="1"/>
      <c r="B2932" s="1"/>
    </row>
    <row r="2933" spans="1:2" x14ac:dyDescent="0.25">
      <c r="A2933" s="1"/>
      <c r="B2933" s="1"/>
    </row>
    <row r="2934" spans="1:2" x14ac:dyDescent="0.25">
      <c r="A2934" s="1"/>
      <c r="B2934" s="1"/>
    </row>
    <row r="2935" spans="1:2" x14ac:dyDescent="0.25">
      <c r="A2935" s="1"/>
      <c r="B2935" s="1"/>
    </row>
    <row r="2936" spans="1:2" x14ac:dyDescent="0.25">
      <c r="A2936" s="1"/>
      <c r="B2936" s="1"/>
    </row>
    <row r="2937" spans="1:2" x14ac:dyDescent="0.25">
      <c r="A2937" s="1"/>
      <c r="B2937" s="1"/>
    </row>
    <row r="2938" spans="1:2" x14ac:dyDescent="0.25">
      <c r="A2938" s="1"/>
      <c r="B2938" s="1"/>
    </row>
    <row r="2939" spans="1:2" x14ac:dyDescent="0.25">
      <c r="A2939" s="1"/>
      <c r="B2939" s="1"/>
    </row>
    <row r="2940" spans="1:2" x14ac:dyDescent="0.25">
      <c r="A2940" s="1"/>
      <c r="B2940" s="1"/>
    </row>
    <row r="2941" spans="1:2" x14ac:dyDescent="0.25">
      <c r="A2941" s="1"/>
      <c r="B2941" s="1"/>
    </row>
    <row r="2942" spans="1:2" x14ac:dyDescent="0.25">
      <c r="A2942" s="1"/>
      <c r="B2942" s="1"/>
    </row>
    <row r="2943" spans="1:2" x14ac:dyDescent="0.25">
      <c r="A2943" s="1"/>
      <c r="B2943" s="1"/>
    </row>
    <row r="2944" spans="1:2" x14ac:dyDescent="0.25">
      <c r="A2944" s="1"/>
      <c r="B2944" s="1"/>
    </row>
    <row r="2945" spans="1:2" x14ac:dyDescent="0.25">
      <c r="A2945" s="1"/>
      <c r="B2945" s="1"/>
    </row>
    <row r="2946" spans="1:2" x14ac:dyDescent="0.25">
      <c r="A2946" s="1"/>
      <c r="B2946" s="1"/>
    </row>
    <row r="2947" spans="1:2" x14ac:dyDescent="0.25">
      <c r="A2947" s="1"/>
      <c r="B2947" s="1"/>
    </row>
    <row r="2948" spans="1:2" x14ac:dyDescent="0.25">
      <c r="A2948" s="1"/>
      <c r="B2948" s="1"/>
    </row>
    <row r="2949" spans="1:2" x14ac:dyDescent="0.25">
      <c r="A2949" s="1"/>
      <c r="B2949" s="1"/>
    </row>
    <row r="2950" spans="1:2" x14ac:dyDescent="0.25">
      <c r="A2950" s="1"/>
      <c r="B2950" s="1"/>
    </row>
    <row r="2951" spans="1:2" x14ac:dyDescent="0.25">
      <c r="A2951" s="1"/>
      <c r="B2951" s="1"/>
    </row>
    <row r="2952" spans="1:2" x14ac:dyDescent="0.25">
      <c r="A2952" s="1"/>
      <c r="B2952" s="1"/>
    </row>
    <row r="2953" spans="1:2" x14ac:dyDescent="0.25">
      <c r="A2953" s="1"/>
      <c r="B2953" s="1"/>
    </row>
    <row r="2954" spans="1:2" x14ac:dyDescent="0.25">
      <c r="A2954" s="1"/>
      <c r="B2954" s="1"/>
    </row>
    <row r="2955" spans="1:2" x14ac:dyDescent="0.25">
      <c r="A2955" s="1"/>
      <c r="B2955" s="1"/>
    </row>
    <row r="2956" spans="1:2" x14ac:dyDescent="0.25">
      <c r="A2956" s="1"/>
      <c r="B2956" s="1"/>
    </row>
    <row r="2957" spans="1:2" x14ac:dyDescent="0.25">
      <c r="A2957" s="1"/>
      <c r="B2957" s="1"/>
    </row>
    <row r="2958" spans="1:2" x14ac:dyDescent="0.25">
      <c r="A2958" s="1"/>
      <c r="B2958" s="1"/>
    </row>
    <row r="2959" spans="1:2" x14ac:dyDescent="0.25">
      <c r="A2959" s="1"/>
      <c r="B2959" s="1"/>
    </row>
    <row r="2960" spans="1:2" x14ac:dyDescent="0.25">
      <c r="A2960" s="1"/>
      <c r="B2960" s="1"/>
    </row>
    <row r="2961" spans="1:2" x14ac:dyDescent="0.25">
      <c r="A2961" s="1"/>
      <c r="B2961" s="1"/>
    </row>
    <row r="2962" spans="1:2" x14ac:dyDescent="0.25">
      <c r="A2962" s="1"/>
      <c r="B2962" s="1"/>
    </row>
    <row r="2963" spans="1:2" x14ac:dyDescent="0.25">
      <c r="A2963" s="1"/>
      <c r="B2963" s="1"/>
    </row>
    <row r="2964" spans="1:2" x14ac:dyDescent="0.25">
      <c r="A2964" s="1"/>
      <c r="B2964" s="1"/>
    </row>
    <row r="2965" spans="1:2" x14ac:dyDescent="0.25">
      <c r="A2965" s="1"/>
      <c r="B2965" s="1"/>
    </row>
    <row r="2966" spans="1:2" x14ac:dyDescent="0.25">
      <c r="A2966" s="1"/>
      <c r="B2966" s="1"/>
    </row>
    <row r="2967" spans="1:2" x14ac:dyDescent="0.25">
      <c r="A2967" s="1"/>
      <c r="B2967" s="1"/>
    </row>
    <row r="2968" spans="1:2" x14ac:dyDescent="0.25">
      <c r="A2968" s="1"/>
      <c r="B2968" s="1"/>
    </row>
    <row r="2969" spans="1:2" x14ac:dyDescent="0.25">
      <c r="A2969" s="1"/>
      <c r="B2969" s="1"/>
    </row>
    <row r="2970" spans="1:2" x14ac:dyDescent="0.25">
      <c r="A2970" s="1"/>
      <c r="B2970" s="1"/>
    </row>
    <row r="2971" spans="1:2" x14ac:dyDescent="0.25">
      <c r="A2971" s="1"/>
      <c r="B2971" s="1"/>
    </row>
    <row r="2972" spans="1:2" x14ac:dyDescent="0.25">
      <c r="A2972" s="1"/>
      <c r="B2972" s="1"/>
    </row>
    <row r="2973" spans="1:2" x14ac:dyDescent="0.25">
      <c r="A2973" s="1"/>
      <c r="B2973" s="1"/>
    </row>
    <row r="2974" spans="1:2" x14ac:dyDescent="0.25">
      <c r="A2974" s="1"/>
      <c r="B2974" s="1"/>
    </row>
    <row r="2975" spans="1:2" x14ac:dyDescent="0.25">
      <c r="A2975" s="1"/>
      <c r="B2975" s="1"/>
    </row>
    <row r="2976" spans="1:2" x14ac:dyDescent="0.25">
      <c r="A2976" s="1"/>
      <c r="B2976" s="1"/>
    </row>
    <row r="2977" spans="1:2" x14ac:dyDescent="0.25">
      <c r="A2977" s="1"/>
      <c r="B2977" s="1"/>
    </row>
    <row r="2978" spans="1:2" x14ac:dyDescent="0.25">
      <c r="A2978" s="1"/>
      <c r="B2978" s="1"/>
    </row>
    <row r="2979" spans="1:2" x14ac:dyDescent="0.25">
      <c r="A2979" s="1"/>
      <c r="B2979" s="1"/>
    </row>
    <row r="2980" spans="1:2" x14ac:dyDescent="0.25">
      <c r="A2980" s="1"/>
      <c r="B2980" s="1"/>
    </row>
    <row r="2981" spans="1:2" x14ac:dyDescent="0.25">
      <c r="A2981" s="1"/>
      <c r="B2981" s="1"/>
    </row>
    <row r="2982" spans="1:2" x14ac:dyDescent="0.25">
      <c r="A2982" s="1"/>
      <c r="B2982" s="1"/>
    </row>
    <row r="2983" spans="1:2" x14ac:dyDescent="0.25">
      <c r="A2983" s="1"/>
      <c r="B2983" s="1"/>
    </row>
    <row r="2984" spans="1:2" x14ac:dyDescent="0.25">
      <c r="A2984" s="1"/>
      <c r="B2984" s="1"/>
    </row>
    <row r="2985" spans="1:2" x14ac:dyDescent="0.25">
      <c r="A2985" s="1"/>
      <c r="B2985" s="1"/>
    </row>
    <row r="2986" spans="1:2" x14ac:dyDescent="0.25">
      <c r="A2986" s="1"/>
      <c r="B2986" s="1"/>
    </row>
    <row r="2987" spans="1:2" x14ac:dyDescent="0.25">
      <c r="A2987" s="1"/>
      <c r="B2987" s="1"/>
    </row>
    <row r="2988" spans="1:2" x14ac:dyDescent="0.25">
      <c r="A2988" s="1"/>
      <c r="B2988" s="1"/>
    </row>
    <row r="2989" spans="1:2" x14ac:dyDescent="0.25">
      <c r="A2989" s="1"/>
      <c r="B2989" s="1"/>
    </row>
    <row r="2990" spans="1:2" x14ac:dyDescent="0.25">
      <c r="A2990" s="1"/>
      <c r="B2990" s="1"/>
    </row>
    <row r="2991" spans="1:2" x14ac:dyDescent="0.25">
      <c r="A2991" s="1"/>
      <c r="B2991" s="1"/>
    </row>
    <row r="2992" spans="1:2" x14ac:dyDescent="0.25">
      <c r="A2992" s="1"/>
      <c r="B2992" s="1"/>
    </row>
    <row r="2993" spans="1:2" x14ac:dyDescent="0.25">
      <c r="A2993" s="1"/>
      <c r="B2993" s="1"/>
    </row>
    <row r="2994" spans="1:2" x14ac:dyDescent="0.25">
      <c r="A2994" s="1"/>
      <c r="B2994" s="1"/>
    </row>
    <row r="2995" spans="1:2" x14ac:dyDescent="0.25">
      <c r="A2995" s="1"/>
      <c r="B2995" s="1"/>
    </row>
    <row r="2996" spans="1:2" x14ac:dyDescent="0.25">
      <c r="A2996" s="1"/>
      <c r="B2996" s="1"/>
    </row>
    <row r="2997" spans="1:2" x14ac:dyDescent="0.25">
      <c r="A2997" s="1"/>
      <c r="B2997" s="1"/>
    </row>
    <row r="2998" spans="1:2" x14ac:dyDescent="0.25">
      <c r="A2998" s="1"/>
      <c r="B2998" s="1"/>
    </row>
    <row r="2999" spans="1:2" x14ac:dyDescent="0.25">
      <c r="A2999" s="1"/>
      <c r="B2999" s="1"/>
    </row>
    <row r="3000" spans="1:2" x14ac:dyDescent="0.25">
      <c r="A3000" s="1"/>
      <c r="B3000" s="1"/>
    </row>
    <row r="3001" spans="1:2" x14ac:dyDescent="0.25">
      <c r="A3001" s="1"/>
      <c r="B3001" s="1"/>
    </row>
    <row r="3002" spans="1:2" x14ac:dyDescent="0.25">
      <c r="A3002" s="1"/>
      <c r="B3002" s="1"/>
    </row>
    <row r="3003" spans="1:2" x14ac:dyDescent="0.25">
      <c r="A3003" s="1"/>
      <c r="B3003" s="1"/>
    </row>
    <row r="3004" spans="1:2" x14ac:dyDescent="0.25">
      <c r="A3004" s="1"/>
      <c r="B3004" s="1"/>
    </row>
    <row r="3005" spans="1:2" x14ac:dyDescent="0.25">
      <c r="A3005" s="1"/>
      <c r="B3005" s="1"/>
    </row>
    <row r="3006" spans="1:2" x14ac:dyDescent="0.25">
      <c r="A3006" s="1"/>
      <c r="B3006" s="1"/>
    </row>
    <row r="3007" spans="1:2" x14ac:dyDescent="0.25">
      <c r="A3007" s="1"/>
      <c r="B3007" s="1"/>
    </row>
    <row r="3008" spans="1:2" x14ac:dyDescent="0.25">
      <c r="A3008" s="1"/>
      <c r="B3008" s="1"/>
    </row>
    <row r="3009" spans="1:2" x14ac:dyDescent="0.25">
      <c r="A3009" s="1"/>
      <c r="B3009" s="1"/>
    </row>
    <row r="3010" spans="1:2" x14ac:dyDescent="0.25">
      <c r="A3010" s="1"/>
      <c r="B3010" s="1"/>
    </row>
    <row r="3011" spans="1:2" x14ac:dyDescent="0.25">
      <c r="A3011" s="1"/>
      <c r="B3011" s="1"/>
    </row>
    <row r="3012" spans="1:2" x14ac:dyDescent="0.25">
      <c r="A3012" s="1"/>
      <c r="B3012" s="1"/>
    </row>
    <row r="3013" spans="1:2" x14ac:dyDescent="0.25">
      <c r="A3013" s="1"/>
      <c r="B3013" s="1"/>
    </row>
    <row r="3014" spans="1:2" x14ac:dyDescent="0.25">
      <c r="A3014" s="1"/>
      <c r="B3014" s="1"/>
    </row>
    <row r="3015" spans="1:2" x14ac:dyDescent="0.25">
      <c r="A3015" s="1"/>
      <c r="B3015" s="1"/>
    </row>
    <row r="3016" spans="1:2" x14ac:dyDescent="0.25">
      <c r="A3016" s="1"/>
      <c r="B3016" s="1"/>
    </row>
    <row r="3017" spans="1:2" x14ac:dyDescent="0.25">
      <c r="A3017" s="1"/>
      <c r="B3017" s="1"/>
    </row>
    <row r="3018" spans="1:2" x14ac:dyDescent="0.25">
      <c r="A3018" s="1"/>
      <c r="B3018" s="1"/>
    </row>
    <row r="3019" spans="1:2" x14ac:dyDescent="0.25">
      <c r="A3019" s="1"/>
      <c r="B3019" s="1"/>
    </row>
    <row r="3020" spans="1:2" x14ac:dyDescent="0.25">
      <c r="A3020" s="1"/>
      <c r="B3020" s="1"/>
    </row>
    <row r="3021" spans="1:2" x14ac:dyDescent="0.25">
      <c r="A3021" s="1"/>
      <c r="B3021" s="1"/>
    </row>
    <row r="3022" spans="1:2" x14ac:dyDescent="0.25">
      <c r="A3022" s="1"/>
      <c r="B3022" s="1"/>
    </row>
    <row r="3023" spans="1:2" x14ac:dyDescent="0.25">
      <c r="A3023" s="1"/>
      <c r="B3023" s="1"/>
    </row>
    <row r="3024" spans="1:2" x14ac:dyDescent="0.25">
      <c r="A3024" s="1"/>
      <c r="B3024" s="1"/>
    </row>
    <row r="3025" spans="1:2" x14ac:dyDescent="0.25">
      <c r="A3025" s="1"/>
      <c r="B3025" s="1"/>
    </row>
    <row r="3026" spans="1:2" x14ac:dyDescent="0.25">
      <c r="A3026" s="1"/>
      <c r="B3026" s="1"/>
    </row>
    <row r="3027" spans="1:2" x14ac:dyDescent="0.25">
      <c r="A3027" s="1"/>
      <c r="B3027" s="1"/>
    </row>
    <row r="3028" spans="1:2" x14ac:dyDescent="0.25">
      <c r="A3028" s="1"/>
      <c r="B3028" s="1"/>
    </row>
    <row r="3029" spans="1:2" x14ac:dyDescent="0.25">
      <c r="A3029" s="1"/>
      <c r="B3029" s="1"/>
    </row>
    <row r="3030" spans="1:2" x14ac:dyDescent="0.25">
      <c r="A3030" s="1"/>
      <c r="B3030" s="1"/>
    </row>
    <row r="3031" spans="1:2" x14ac:dyDescent="0.25">
      <c r="A3031" s="1"/>
      <c r="B3031" s="1"/>
    </row>
    <row r="3032" spans="1:2" x14ac:dyDescent="0.25">
      <c r="A3032" s="1"/>
      <c r="B3032" s="1"/>
    </row>
    <row r="3033" spans="1:2" x14ac:dyDescent="0.25">
      <c r="A3033" s="1"/>
      <c r="B3033" s="1"/>
    </row>
    <row r="3034" spans="1:2" x14ac:dyDescent="0.25">
      <c r="A3034" s="1"/>
      <c r="B3034" s="1"/>
    </row>
    <row r="3035" spans="1:2" x14ac:dyDescent="0.25">
      <c r="A3035" s="1"/>
      <c r="B3035" s="1"/>
    </row>
    <row r="3036" spans="1:2" x14ac:dyDescent="0.25">
      <c r="A3036" s="1"/>
      <c r="B3036" s="1"/>
    </row>
    <row r="3037" spans="1:2" x14ac:dyDescent="0.25">
      <c r="A3037" s="1"/>
      <c r="B3037" s="1"/>
    </row>
    <row r="3038" spans="1:2" x14ac:dyDescent="0.25">
      <c r="A3038" s="1"/>
      <c r="B3038" s="1"/>
    </row>
    <row r="3039" spans="1:2" x14ac:dyDescent="0.25">
      <c r="A3039" s="1"/>
      <c r="B3039" s="1"/>
    </row>
    <row r="3040" spans="1:2" x14ac:dyDescent="0.25">
      <c r="A3040" s="1"/>
      <c r="B3040" s="1"/>
    </row>
    <row r="3041" spans="1:2" x14ac:dyDescent="0.25">
      <c r="A3041" s="1"/>
      <c r="B3041" s="1"/>
    </row>
    <row r="3042" spans="1:2" x14ac:dyDescent="0.25">
      <c r="A3042" s="1"/>
      <c r="B3042" s="1"/>
    </row>
    <row r="3043" spans="1:2" x14ac:dyDescent="0.25">
      <c r="A3043" s="1"/>
      <c r="B3043" s="1"/>
    </row>
    <row r="3044" spans="1:2" x14ac:dyDescent="0.25">
      <c r="A3044" s="1"/>
      <c r="B3044" s="1"/>
    </row>
    <row r="3045" spans="1:2" x14ac:dyDescent="0.25">
      <c r="A3045" s="1"/>
      <c r="B3045" s="1"/>
    </row>
    <row r="3046" spans="1:2" x14ac:dyDescent="0.25">
      <c r="A3046" s="1"/>
      <c r="B3046" s="1"/>
    </row>
    <row r="3047" spans="1:2" x14ac:dyDescent="0.25">
      <c r="A3047" s="1"/>
      <c r="B3047" s="1"/>
    </row>
    <row r="3048" spans="1:2" x14ac:dyDescent="0.25">
      <c r="A3048" s="1"/>
      <c r="B3048" s="1"/>
    </row>
    <row r="3049" spans="1:2" x14ac:dyDescent="0.25">
      <c r="A3049" s="1"/>
      <c r="B3049" s="1"/>
    </row>
    <row r="3050" spans="1:2" x14ac:dyDescent="0.25">
      <c r="A3050" s="1"/>
      <c r="B3050" s="1"/>
    </row>
    <row r="3051" spans="1:2" x14ac:dyDescent="0.25">
      <c r="A3051" s="1"/>
      <c r="B3051" s="1"/>
    </row>
    <row r="3052" spans="1:2" x14ac:dyDescent="0.25">
      <c r="A3052" s="1"/>
      <c r="B3052" s="1"/>
    </row>
    <row r="3053" spans="1:2" x14ac:dyDescent="0.25">
      <c r="A3053" s="1"/>
      <c r="B3053" s="1"/>
    </row>
    <row r="3054" spans="1:2" x14ac:dyDescent="0.25">
      <c r="A3054" s="1"/>
      <c r="B3054" s="1"/>
    </row>
    <row r="3055" spans="1:2" x14ac:dyDescent="0.25">
      <c r="A3055" s="1"/>
      <c r="B3055" s="1"/>
    </row>
    <row r="3056" spans="1:2" x14ac:dyDescent="0.25">
      <c r="A3056" s="1"/>
      <c r="B3056" s="1"/>
    </row>
    <row r="3057" spans="1:2" x14ac:dyDescent="0.25">
      <c r="A3057" s="1"/>
      <c r="B3057" s="1"/>
    </row>
    <row r="3058" spans="1:2" x14ac:dyDescent="0.25">
      <c r="A3058" s="1"/>
      <c r="B3058" s="1"/>
    </row>
    <row r="3059" spans="1:2" x14ac:dyDescent="0.25">
      <c r="A3059" s="1"/>
      <c r="B3059" s="1"/>
    </row>
    <row r="3060" spans="1:2" x14ac:dyDescent="0.25">
      <c r="A3060" s="1"/>
      <c r="B3060" s="1"/>
    </row>
    <row r="3061" spans="1:2" x14ac:dyDescent="0.25">
      <c r="A3061" s="1"/>
      <c r="B3061" s="1"/>
    </row>
    <row r="3062" spans="1:2" x14ac:dyDescent="0.25">
      <c r="A3062" s="1"/>
      <c r="B3062" s="1"/>
    </row>
    <row r="3063" spans="1:2" x14ac:dyDescent="0.25">
      <c r="A3063" s="1"/>
      <c r="B3063" s="1"/>
    </row>
    <row r="3064" spans="1:2" x14ac:dyDescent="0.25">
      <c r="A3064" s="1"/>
      <c r="B3064" s="1"/>
    </row>
    <row r="3065" spans="1:2" x14ac:dyDescent="0.25">
      <c r="A3065" s="1"/>
      <c r="B3065" s="1"/>
    </row>
    <row r="3066" spans="1:2" x14ac:dyDescent="0.25">
      <c r="A3066" s="1"/>
      <c r="B3066" s="1"/>
    </row>
    <row r="3067" spans="1:2" x14ac:dyDescent="0.25">
      <c r="A3067" s="1"/>
      <c r="B3067" s="1"/>
    </row>
    <row r="3068" spans="1:2" x14ac:dyDescent="0.25">
      <c r="A3068" s="1"/>
      <c r="B3068" s="1"/>
    </row>
    <row r="3069" spans="1:2" x14ac:dyDescent="0.25">
      <c r="A3069" s="1"/>
      <c r="B3069" s="1"/>
    </row>
    <row r="3070" spans="1:2" x14ac:dyDescent="0.25">
      <c r="A3070" s="1"/>
      <c r="B3070" s="1"/>
    </row>
    <row r="3071" spans="1:2" x14ac:dyDescent="0.25">
      <c r="A3071" s="1"/>
      <c r="B3071" s="1"/>
    </row>
    <row r="3072" spans="1:2" x14ac:dyDescent="0.25">
      <c r="A3072" s="1"/>
      <c r="B3072" s="1"/>
    </row>
    <row r="3073" spans="1:2" x14ac:dyDescent="0.25">
      <c r="A3073" s="1"/>
      <c r="B3073" s="1"/>
    </row>
    <row r="3074" spans="1:2" x14ac:dyDescent="0.25">
      <c r="A3074" s="1"/>
      <c r="B3074" s="1"/>
    </row>
    <row r="3075" spans="1:2" x14ac:dyDescent="0.25">
      <c r="A3075" s="1"/>
      <c r="B3075" s="1"/>
    </row>
    <row r="3076" spans="1:2" x14ac:dyDescent="0.25">
      <c r="A3076" s="1"/>
      <c r="B3076" s="1"/>
    </row>
    <row r="3077" spans="1:2" x14ac:dyDescent="0.25">
      <c r="A3077" s="1"/>
      <c r="B3077" s="1"/>
    </row>
    <row r="3078" spans="1:2" x14ac:dyDescent="0.25">
      <c r="A3078" s="1"/>
      <c r="B3078" s="1"/>
    </row>
    <row r="3079" spans="1:2" x14ac:dyDescent="0.25">
      <c r="A3079" s="1"/>
      <c r="B3079" s="1"/>
    </row>
    <row r="3080" spans="1:2" x14ac:dyDescent="0.25">
      <c r="A3080" s="1"/>
      <c r="B3080" s="1"/>
    </row>
    <row r="3081" spans="1:2" x14ac:dyDescent="0.25">
      <c r="A3081" s="1"/>
      <c r="B3081" s="1"/>
    </row>
    <row r="3082" spans="1:2" x14ac:dyDescent="0.25">
      <c r="A3082" s="1"/>
      <c r="B3082" s="1"/>
    </row>
    <row r="3083" spans="1:2" x14ac:dyDescent="0.25">
      <c r="A3083" s="1"/>
      <c r="B3083" s="1"/>
    </row>
    <row r="3084" spans="1:2" x14ac:dyDescent="0.25">
      <c r="A3084" s="1"/>
      <c r="B3084" s="1"/>
    </row>
    <row r="3085" spans="1:2" x14ac:dyDescent="0.25">
      <c r="A3085" s="1"/>
      <c r="B3085" s="1"/>
    </row>
    <row r="3086" spans="1:2" x14ac:dyDescent="0.25">
      <c r="A3086" s="1"/>
      <c r="B3086" s="1"/>
    </row>
    <row r="3087" spans="1:2" x14ac:dyDescent="0.25">
      <c r="A3087" s="1"/>
      <c r="B3087" s="1"/>
    </row>
    <row r="3088" spans="1:2" x14ac:dyDescent="0.25">
      <c r="A3088" s="1"/>
      <c r="B3088" s="1"/>
    </row>
    <row r="3089" spans="1:2" x14ac:dyDescent="0.25">
      <c r="A3089" s="1"/>
      <c r="B3089" s="1"/>
    </row>
    <row r="3090" spans="1:2" x14ac:dyDescent="0.25">
      <c r="A3090" s="1"/>
      <c r="B3090" s="1"/>
    </row>
    <row r="3091" spans="1:2" x14ac:dyDescent="0.25">
      <c r="A3091" s="1"/>
      <c r="B3091" s="1"/>
    </row>
    <row r="3092" spans="1:2" x14ac:dyDescent="0.25">
      <c r="A3092" s="1"/>
      <c r="B3092" s="1"/>
    </row>
    <row r="3093" spans="1:2" x14ac:dyDescent="0.25">
      <c r="A3093" s="1"/>
      <c r="B3093" s="1"/>
    </row>
    <row r="3094" spans="1:2" x14ac:dyDescent="0.25">
      <c r="A3094" s="1"/>
      <c r="B3094" s="1"/>
    </row>
    <row r="3095" spans="1:2" x14ac:dyDescent="0.25">
      <c r="A3095" s="1"/>
      <c r="B3095" s="1"/>
    </row>
    <row r="3096" spans="1:2" x14ac:dyDescent="0.25">
      <c r="A3096" s="1"/>
      <c r="B3096" s="1"/>
    </row>
    <row r="3097" spans="1:2" x14ac:dyDescent="0.25">
      <c r="A3097" s="1"/>
      <c r="B3097" s="1"/>
    </row>
    <row r="3098" spans="1:2" x14ac:dyDescent="0.25">
      <c r="A3098" s="1"/>
      <c r="B3098" s="1"/>
    </row>
    <row r="3099" spans="1:2" x14ac:dyDescent="0.25">
      <c r="A3099" s="1"/>
      <c r="B3099" s="1"/>
    </row>
    <row r="3100" spans="1:2" x14ac:dyDescent="0.25">
      <c r="A3100" s="1"/>
      <c r="B3100" s="1"/>
    </row>
    <row r="3101" spans="1:2" x14ac:dyDescent="0.25">
      <c r="A3101" s="1"/>
      <c r="B3101" s="1"/>
    </row>
    <row r="3102" spans="1:2" x14ac:dyDescent="0.25">
      <c r="A3102" s="1"/>
      <c r="B3102" s="1"/>
    </row>
    <row r="3103" spans="1:2" x14ac:dyDescent="0.25">
      <c r="A3103" s="1"/>
      <c r="B3103" s="1"/>
    </row>
    <row r="3104" spans="1:2" x14ac:dyDescent="0.25">
      <c r="A3104" s="1"/>
      <c r="B3104" s="1"/>
    </row>
    <row r="3105" spans="1:2" x14ac:dyDescent="0.25">
      <c r="A3105" s="1"/>
      <c r="B3105" s="1"/>
    </row>
    <row r="3106" spans="1:2" x14ac:dyDescent="0.25">
      <c r="A3106" s="1"/>
      <c r="B3106" s="1"/>
    </row>
    <row r="3107" spans="1:2" x14ac:dyDescent="0.25">
      <c r="A3107" s="1"/>
      <c r="B3107" s="1"/>
    </row>
    <row r="3108" spans="1:2" x14ac:dyDescent="0.25">
      <c r="A3108" s="1"/>
      <c r="B3108" s="1"/>
    </row>
    <row r="3109" spans="1:2" x14ac:dyDescent="0.25">
      <c r="A3109" s="1"/>
      <c r="B3109" s="1"/>
    </row>
    <row r="3110" spans="1:2" x14ac:dyDescent="0.25">
      <c r="A3110" s="1"/>
      <c r="B3110" s="1"/>
    </row>
    <row r="3111" spans="1:2" x14ac:dyDescent="0.25">
      <c r="A3111" s="1"/>
      <c r="B3111" s="1"/>
    </row>
    <row r="3112" spans="1:2" x14ac:dyDescent="0.25">
      <c r="A3112" s="1"/>
      <c r="B3112" s="1"/>
    </row>
    <row r="3113" spans="1:2" x14ac:dyDescent="0.25">
      <c r="A3113" s="1"/>
      <c r="B3113" s="1"/>
    </row>
    <row r="3114" spans="1:2" x14ac:dyDescent="0.25">
      <c r="A3114" s="1"/>
      <c r="B3114" s="1"/>
    </row>
    <row r="3115" spans="1:2" x14ac:dyDescent="0.25">
      <c r="A3115" s="1"/>
      <c r="B3115" s="1"/>
    </row>
    <row r="3116" spans="1:2" x14ac:dyDescent="0.25">
      <c r="A3116" s="1"/>
      <c r="B3116" s="1"/>
    </row>
    <row r="3117" spans="1:2" x14ac:dyDescent="0.25">
      <c r="A3117" s="1"/>
      <c r="B3117" s="1"/>
    </row>
    <row r="3118" spans="1:2" x14ac:dyDescent="0.25">
      <c r="A3118" s="1"/>
      <c r="B3118" s="1"/>
    </row>
    <row r="3119" spans="1:2" x14ac:dyDescent="0.25">
      <c r="A3119" s="1"/>
      <c r="B3119" s="1"/>
    </row>
    <row r="3120" spans="1:2" x14ac:dyDescent="0.25">
      <c r="A3120" s="1"/>
      <c r="B3120" s="1"/>
    </row>
    <row r="3121" spans="1:2" x14ac:dyDescent="0.25">
      <c r="A3121" s="1"/>
      <c r="B3121" s="1"/>
    </row>
    <row r="3122" spans="1:2" x14ac:dyDescent="0.25">
      <c r="A3122" s="1"/>
      <c r="B3122" s="1"/>
    </row>
    <row r="3123" spans="1:2" x14ac:dyDescent="0.25">
      <c r="A3123" s="1"/>
      <c r="B3123" s="1"/>
    </row>
    <row r="3124" spans="1:2" x14ac:dyDescent="0.25">
      <c r="A3124" s="1"/>
      <c r="B3124" s="1"/>
    </row>
    <row r="3125" spans="1:2" x14ac:dyDescent="0.25">
      <c r="A3125" s="1"/>
      <c r="B3125" s="1"/>
    </row>
    <row r="3126" spans="1:2" x14ac:dyDescent="0.25">
      <c r="A3126" s="1"/>
      <c r="B3126" s="1"/>
    </row>
    <row r="3127" spans="1:2" x14ac:dyDescent="0.25">
      <c r="A3127" s="1"/>
      <c r="B3127" s="1"/>
    </row>
    <row r="3128" spans="1:2" x14ac:dyDescent="0.25">
      <c r="A3128" s="1"/>
      <c r="B3128" s="1"/>
    </row>
    <row r="3129" spans="1:2" x14ac:dyDescent="0.25">
      <c r="A3129" s="1"/>
      <c r="B3129" s="1"/>
    </row>
    <row r="3130" spans="1:2" x14ac:dyDescent="0.25">
      <c r="A3130" s="1"/>
      <c r="B3130" s="1"/>
    </row>
    <row r="3131" spans="1:2" x14ac:dyDescent="0.25">
      <c r="A3131" s="1"/>
      <c r="B3131" s="1"/>
    </row>
    <row r="3132" spans="1:2" x14ac:dyDescent="0.25">
      <c r="A3132" s="1"/>
      <c r="B3132" s="1"/>
    </row>
    <row r="3133" spans="1:2" x14ac:dyDescent="0.25">
      <c r="A3133" s="1"/>
      <c r="B3133" s="1"/>
    </row>
    <row r="3134" spans="1:2" x14ac:dyDescent="0.25">
      <c r="A3134" s="1"/>
      <c r="B3134" s="1"/>
    </row>
    <row r="3135" spans="1:2" x14ac:dyDescent="0.25">
      <c r="A3135" s="1"/>
      <c r="B3135" s="1"/>
    </row>
    <row r="3136" spans="1:2" x14ac:dyDescent="0.25">
      <c r="A3136" s="1"/>
      <c r="B3136" s="1"/>
    </row>
    <row r="3137" spans="1:2" x14ac:dyDescent="0.25">
      <c r="A3137" s="1"/>
      <c r="B3137" s="1"/>
    </row>
    <row r="3138" spans="1:2" x14ac:dyDescent="0.25">
      <c r="A3138" s="1"/>
      <c r="B3138" s="1"/>
    </row>
    <row r="3139" spans="1:2" x14ac:dyDescent="0.25">
      <c r="A3139" s="1"/>
      <c r="B3139" s="1"/>
    </row>
    <row r="3140" spans="1:2" x14ac:dyDescent="0.25">
      <c r="A3140" s="1"/>
      <c r="B3140" s="1"/>
    </row>
    <row r="3141" spans="1:2" x14ac:dyDescent="0.25">
      <c r="A3141" s="1"/>
      <c r="B3141" s="1"/>
    </row>
    <row r="3142" spans="1:2" x14ac:dyDescent="0.25">
      <c r="A3142" s="1"/>
      <c r="B3142" s="1"/>
    </row>
    <row r="3143" spans="1:2" x14ac:dyDescent="0.25">
      <c r="A3143" s="1"/>
      <c r="B3143" s="1"/>
    </row>
    <row r="3144" spans="1:2" x14ac:dyDescent="0.25">
      <c r="A3144" s="1"/>
      <c r="B3144" s="1"/>
    </row>
    <row r="3145" spans="1:2" x14ac:dyDescent="0.25">
      <c r="A3145" s="1"/>
      <c r="B3145" s="1"/>
    </row>
    <row r="3146" spans="1:2" x14ac:dyDescent="0.25">
      <c r="A3146" s="1"/>
      <c r="B3146" s="1"/>
    </row>
    <row r="3147" spans="1:2" x14ac:dyDescent="0.25">
      <c r="A3147" s="1"/>
      <c r="B3147" s="1"/>
    </row>
    <row r="3148" spans="1:2" x14ac:dyDescent="0.25">
      <c r="A3148" s="1"/>
      <c r="B3148" s="1"/>
    </row>
    <row r="3149" spans="1:2" x14ac:dyDescent="0.25">
      <c r="A3149" s="1"/>
      <c r="B3149" s="1"/>
    </row>
    <row r="3150" spans="1:2" x14ac:dyDescent="0.25">
      <c r="A3150" s="1"/>
      <c r="B3150" s="1"/>
    </row>
    <row r="3151" spans="1:2" x14ac:dyDescent="0.25">
      <c r="A3151" s="1"/>
      <c r="B3151" s="1"/>
    </row>
    <row r="3152" spans="1:2" x14ac:dyDescent="0.25">
      <c r="A3152" s="1"/>
      <c r="B3152" s="1"/>
    </row>
    <row r="3153" spans="1:2" x14ac:dyDescent="0.25">
      <c r="A3153" s="1"/>
      <c r="B3153" s="1"/>
    </row>
    <row r="3154" spans="1:2" x14ac:dyDescent="0.25">
      <c r="A3154" s="1"/>
      <c r="B3154" s="1"/>
    </row>
    <row r="3155" spans="1:2" x14ac:dyDescent="0.25">
      <c r="A3155" s="1"/>
      <c r="B3155" s="1"/>
    </row>
    <row r="3156" spans="1:2" x14ac:dyDescent="0.25">
      <c r="A3156" s="1"/>
      <c r="B3156" s="1"/>
    </row>
    <row r="3157" spans="1:2" x14ac:dyDescent="0.25">
      <c r="A3157" s="1"/>
      <c r="B3157" s="1"/>
    </row>
    <row r="3158" spans="1:2" x14ac:dyDescent="0.25">
      <c r="A3158" s="1"/>
      <c r="B3158" s="1"/>
    </row>
    <row r="3159" spans="1:2" x14ac:dyDescent="0.25">
      <c r="A3159" s="1"/>
      <c r="B3159" s="1"/>
    </row>
    <row r="3160" spans="1:2" x14ac:dyDescent="0.25">
      <c r="A3160" s="1"/>
      <c r="B3160" s="1"/>
    </row>
    <row r="3161" spans="1:2" x14ac:dyDescent="0.25">
      <c r="A3161" s="1"/>
      <c r="B3161" s="1"/>
    </row>
    <row r="3162" spans="1:2" x14ac:dyDescent="0.25">
      <c r="A3162" s="1"/>
      <c r="B3162" s="1"/>
    </row>
    <row r="3163" spans="1:2" x14ac:dyDescent="0.25">
      <c r="A3163" s="1"/>
      <c r="B3163" s="1"/>
    </row>
    <row r="3164" spans="1:2" x14ac:dyDescent="0.25">
      <c r="A3164" s="1"/>
      <c r="B3164" s="1"/>
    </row>
    <row r="3165" spans="1:2" x14ac:dyDescent="0.25">
      <c r="A3165" s="1"/>
      <c r="B3165" s="1"/>
    </row>
    <row r="3166" spans="1:2" x14ac:dyDescent="0.25">
      <c r="A3166" s="1"/>
      <c r="B3166" s="1"/>
    </row>
    <row r="3167" spans="1:2" x14ac:dyDescent="0.25">
      <c r="A3167" s="1"/>
      <c r="B3167" s="1"/>
    </row>
    <row r="3168" spans="1:2" x14ac:dyDescent="0.25">
      <c r="A3168" s="1"/>
      <c r="B3168" s="1"/>
    </row>
    <row r="3169" spans="1:2" x14ac:dyDescent="0.25">
      <c r="A3169" s="1"/>
      <c r="B3169" s="1"/>
    </row>
    <row r="3170" spans="1:2" x14ac:dyDescent="0.25">
      <c r="A3170" s="1"/>
      <c r="B3170" s="1"/>
    </row>
    <row r="3171" spans="1:2" x14ac:dyDescent="0.25">
      <c r="A3171" s="1"/>
      <c r="B3171" s="1"/>
    </row>
    <row r="3172" spans="1:2" x14ac:dyDescent="0.25">
      <c r="A3172" s="1"/>
      <c r="B3172" s="1"/>
    </row>
    <row r="3173" spans="1:2" x14ac:dyDescent="0.25">
      <c r="A3173" s="1"/>
      <c r="B3173" s="1"/>
    </row>
    <row r="3174" spans="1:2" x14ac:dyDescent="0.25">
      <c r="A3174" s="1"/>
      <c r="B3174" s="1"/>
    </row>
    <row r="3175" spans="1:2" x14ac:dyDescent="0.25">
      <c r="A3175" s="1"/>
      <c r="B3175" s="1"/>
    </row>
    <row r="3176" spans="1:2" x14ac:dyDescent="0.25">
      <c r="A3176" s="1"/>
      <c r="B3176" s="1"/>
    </row>
    <row r="3177" spans="1:2" x14ac:dyDescent="0.25">
      <c r="A3177" s="1"/>
      <c r="B3177" s="1"/>
    </row>
    <row r="3178" spans="1:2" x14ac:dyDescent="0.25">
      <c r="A3178" s="1"/>
      <c r="B3178" s="1"/>
    </row>
    <row r="3179" spans="1:2" x14ac:dyDescent="0.25">
      <c r="A3179" s="1"/>
      <c r="B3179" s="1"/>
    </row>
    <row r="3180" spans="1:2" x14ac:dyDescent="0.25">
      <c r="A3180" s="1"/>
      <c r="B3180" s="1"/>
    </row>
    <row r="3181" spans="1:2" x14ac:dyDescent="0.25">
      <c r="A3181" s="1"/>
      <c r="B3181" s="1"/>
    </row>
    <row r="3182" spans="1:2" x14ac:dyDescent="0.25">
      <c r="A3182" s="1"/>
      <c r="B3182" s="1"/>
    </row>
  </sheetData>
  <pageMargins left="0.7" right="0.7" top="0.75" bottom="0.75" header="0.3" footer="0.3"/>
  <pageSetup paperSize="9" scale="58" orientation="portrait" horizontalDpi="1200" verticalDpi="1200" r:id="rId1"/>
  <headerFooter>
    <oddHeader>&amp;L&amp;"Times New Roman,Negrita"&amp;16&amp;F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APÉNDICE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Ortiz</dc:creator>
  <cp:lastModifiedBy>Tatiana Ortiz</cp:lastModifiedBy>
  <dcterms:created xsi:type="dcterms:W3CDTF">2015-06-05T18:19:34Z</dcterms:created>
  <dcterms:modified xsi:type="dcterms:W3CDTF">2022-05-07T22:48:33Z</dcterms:modified>
</cp:coreProperties>
</file>